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defaultThemeVersion="166925"/>
  <mc:AlternateContent xmlns:mc="http://schemas.openxmlformats.org/markup-compatibility/2006">
    <mc:Choice Requires="x15">
      <x15ac:absPath xmlns:x15ac="http://schemas.microsoft.com/office/spreadsheetml/2010/11/ac" url="/Volumes/Arquivos/CD_SALGADINHO_FINAL_30.09/ORÇAMENTO E QUANTITATIVOS/Obras/Arquivos xls/"/>
    </mc:Choice>
  </mc:AlternateContent>
  <xr:revisionPtr revIDLastSave="0" documentId="8_{381C57DB-1323-D045-B68F-EBED4787A077}" xr6:coauthVersionLast="45" xr6:coauthVersionMax="45" xr10:uidLastSave="{00000000-0000-0000-0000-000000000000}"/>
  <bookViews>
    <workbookView xWindow="0" yWindow="460" windowWidth="28800" windowHeight="16600" activeTab="5" xr2:uid="{61352D50-798F-0E4D-880F-FB0952A7FCB4}"/>
  </bookViews>
  <sheets>
    <sheet name="RESUMO PMM" sheetId="1" r:id="rId1"/>
    <sheet name="PLANILHA ORÇAMENTÁRIA PMM" sheetId="2" r:id="rId2"/>
    <sheet name="CURVA ABC PMM" sheetId="3" r:id="rId3"/>
    <sheet name="CRONOGRAMA PMM" sheetId="4" r:id="rId4"/>
    <sheet name="BDI" sheetId="5" r:id="rId5"/>
    <sheet name="PARÂMETROS TCU" sheetId="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_________________________pi2">#REF!</definedName>
    <definedName name="_________________________pi2">#REF!</definedName>
    <definedName name="________________________PI1">#REF!</definedName>
    <definedName name="_______________________PI1">#REF!</definedName>
    <definedName name="_______________________pi2">#REF!</definedName>
    <definedName name="______________________PI1">#REF!</definedName>
    <definedName name="______________________pi2">#REF!</definedName>
    <definedName name="_____________________PI1">#REF!</definedName>
    <definedName name="_____________________pi2">#REF!</definedName>
    <definedName name="____________________PI1">#REF!</definedName>
    <definedName name="____________________pi2">#REF!</definedName>
    <definedName name="___________________PI1">#REF!</definedName>
    <definedName name="___________________pi2">#REF!</definedName>
    <definedName name="__________________PI1">#REF!</definedName>
    <definedName name="__________________pi2">#REF!</definedName>
    <definedName name="_________________PI1">#REF!</definedName>
    <definedName name="_________________pi2">#REF!</definedName>
    <definedName name="________________PI1">#REF!</definedName>
    <definedName name="________________pi2">#REF!</definedName>
    <definedName name="_______________OUT98" localSheetId="2">#REF!</definedName>
    <definedName name="_______________OUT98" localSheetId="1">#REF!</definedName>
    <definedName name="_______________OUT98">#REF!</definedName>
    <definedName name="_______________PI1">#REF!</definedName>
    <definedName name="_______________pi2">#REF!</definedName>
    <definedName name="______________OUT98" localSheetId="2">#REF!</definedName>
    <definedName name="______________OUT98" localSheetId="1">#REF!</definedName>
    <definedName name="______________OUT98">#REF!</definedName>
    <definedName name="______________PI1">#REF!</definedName>
    <definedName name="______________pi2">#REF!</definedName>
    <definedName name="_____________OUT98" localSheetId="4" hidden="1">{#N/A,#N/A,TRUE,"Serviços"}</definedName>
    <definedName name="_____________OUT98" localSheetId="5" hidden="1">{#N/A,#N/A,TRUE,"Serviços"}</definedName>
    <definedName name="_____________OUT98" hidden="1">{#N/A,#N/A,TRUE,"Serviços"}</definedName>
    <definedName name="_____________PI1">#REF!</definedName>
    <definedName name="_____________pi2">#REF!</definedName>
    <definedName name="____________OUT98" localSheetId="4" hidden="1">{#N/A,#N/A,TRUE,"Serviços"}</definedName>
    <definedName name="____________OUT98" localSheetId="5" hidden="1">{#N/A,#N/A,TRUE,"Serviços"}</definedName>
    <definedName name="____________OUT98" hidden="1">{#N/A,#N/A,TRUE,"Serviços"}</definedName>
    <definedName name="____________PI1">#REF!</definedName>
    <definedName name="___________OUT98" localSheetId="4" hidden="1">{#N/A,#N/A,TRUE,"Serviços"}</definedName>
    <definedName name="___________OUT98" localSheetId="5" hidden="1">{#N/A,#N/A,TRUE,"Serviços"}</definedName>
    <definedName name="___________OUT98" hidden="1">{#N/A,#N/A,TRUE,"Serviços"}</definedName>
    <definedName name="___________PI1">#REF!</definedName>
    <definedName name="___________pi2">#REF!</definedName>
    <definedName name="__________OUT98" localSheetId="4" hidden="1">{#N/A,#N/A,TRUE,"Serviços"}</definedName>
    <definedName name="__________OUT98" localSheetId="5" hidden="1">{#N/A,#N/A,TRUE,"Serviços"}</definedName>
    <definedName name="__________OUT98" hidden="1">{#N/A,#N/A,TRUE,"Serviços"}</definedName>
    <definedName name="__________PI1">#REF!</definedName>
    <definedName name="__________pi2">#REF!</definedName>
    <definedName name="_________apf1">#REF!</definedName>
    <definedName name="_________cpf1">#REF!</definedName>
    <definedName name="_________OUT98" localSheetId="4" hidden="1">{#N/A,#N/A,TRUE,"Serviços"}</definedName>
    <definedName name="_________OUT98" localSheetId="5" hidden="1">{#N/A,#N/A,TRUE,"Serviços"}</definedName>
    <definedName name="_________OUT98" hidden="1">{#N/A,#N/A,TRUE,"Serviços"}</definedName>
    <definedName name="_________PI1">#REF!</definedName>
    <definedName name="_________pi2">#REF!</definedName>
    <definedName name="________apf1">#REF!</definedName>
    <definedName name="________cpf1">#REF!</definedName>
    <definedName name="________OUT98" localSheetId="4" hidden="1">{#N/A,#N/A,TRUE,"Serviços"}</definedName>
    <definedName name="________OUT98" localSheetId="5" hidden="1">{#N/A,#N/A,TRUE,"Serviços"}</definedName>
    <definedName name="________OUT98" hidden="1">{#N/A,#N/A,TRUE,"Serviços"}</definedName>
    <definedName name="________PI1">#REF!</definedName>
    <definedName name="________pi2">#REF!</definedName>
    <definedName name="________PL1" localSheetId="2">#REF!</definedName>
    <definedName name="________PL1" localSheetId="1">#REF!</definedName>
    <definedName name="________PL1">#REF!</definedName>
    <definedName name="________TT102" localSheetId="2">'[3]Relatório-1ª med.'!#REF!</definedName>
    <definedName name="________TT102" localSheetId="1">'[3]Relatório-1ª med.'!#REF!</definedName>
    <definedName name="________TT102">'[3]Relatório-1ª med.'!#REF!</definedName>
    <definedName name="________TT107" localSheetId="2">'[3]Relatório-1ª med.'!#REF!</definedName>
    <definedName name="________TT107" localSheetId="1">'[3]Relatório-1ª med.'!#REF!</definedName>
    <definedName name="________TT107">'[3]Relatório-1ª med.'!#REF!</definedName>
    <definedName name="________TT121" localSheetId="2">'[3]Relatório-1ª med.'!#REF!</definedName>
    <definedName name="________TT121" localSheetId="1">'[3]Relatório-1ª med.'!#REF!</definedName>
    <definedName name="________TT121">'[3]Relatório-1ª med.'!#REF!</definedName>
    <definedName name="________TT123" localSheetId="2">'[3]Relatório-1ª med.'!#REF!</definedName>
    <definedName name="________TT123" localSheetId="1">'[3]Relatório-1ª med.'!#REF!</definedName>
    <definedName name="________TT123">'[3]Relatório-1ª med.'!#REF!</definedName>
    <definedName name="________TT19" localSheetId="2">'[3]Relatório-1ª med.'!#REF!</definedName>
    <definedName name="________TT19" localSheetId="1">'[3]Relatório-1ª med.'!#REF!</definedName>
    <definedName name="________TT19">'[3]Relatório-1ª med.'!#REF!</definedName>
    <definedName name="________TT20" localSheetId="2">'[3]Relatório-1ª med.'!#REF!</definedName>
    <definedName name="________TT20" localSheetId="1">'[3]Relatório-1ª med.'!#REF!</definedName>
    <definedName name="________TT20">'[3]Relatório-1ª med.'!#REF!</definedName>
    <definedName name="________TT21" localSheetId="2">'[3]Relatório-1ª med.'!#REF!</definedName>
    <definedName name="________TT21" localSheetId="1">'[3]Relatório-1ª med.'!#REF!</definedName>
    <definedName name="________TT21">'[3]Relatório-1ª med.'!#REF!</definedName>
    <definedName name="________TT22" localSheetId="2">'[3]Relatório-1ª med.'!#REF!</definedName>
    <definedName name="________TT22" localSheetId="1">'[3]Relatório-1ª med.'!#REF!</definedName>
    <definedName name="________TT22">'[3]Relatório-1ª med.'!#REF!</definedName>
    <definedName name="________TT26" localSheetId="2">'[3]Relatório-1ª med.'!#REF!</definedName>
    <definedName name="________TT26" localSheetId="1">'[3]Relatório-1ª med.'!#REF!</definedName>
    <definedName name="________TT26">'[3]Relatório-1ª med.'!#REF!</definedName>
    <definedName name="________TT27" localSheetId="2">'[3]Relatório-1ª med.'!#REF!</definedName>
    <definedName name="________TT27" localSheetId="1">'[3]Relatório-1ª med.'!#REF!</definedName>
    <definedName name="________TT27">'[3]Relatório-1ª med.'!#REF!</definedName>
    <definedName name="________TT28" localSheetId="2">'[3]Relatório-1ª med.'!#REF!</definedName>
    <definedName name="________TT28" localSheetId="1">'[3]Relatório-1ª med.'!#REF!</definedName>
    <definedName name="________TT28">'[3]Relatório-1ª med.'!#REF!</definedName>
    <definedName name="________TT30" localSheetId="2">'[3]Relatório-1ª med.'!#REF!</definedName>
    <definedName name="________TT30" localSheetId="1">'[3]Relatório-1ª med.'!#REF!</definedName>
    <definedName name="________TT30">'[3]Relatório-1ª med.'!#REF!</definedName>
    <definedName name="________TT31" localSheetId="2">'[3]Relatório-1ª med.'!#REF!</definedName>
    <definedName name="________TT31" localSheetId="1">'[3]Relatório-1ª med.'!#REF!</definedName>
    <definedName name="________TT31">'[3]Relatório-1ª med.'!#REF!</definedName>
    <definedName name="________TT32" localSheetId="2">'[3]Relatório-1ª med.'!#REF!</definedName>
    <definedName name="________TT32" localSheetId="1">'[3]Relatório-1ª med.'!#REF!</definedName>
    <definedName name="________TT32">'[3]Relatório-1ª med.'!#REF!</definedName>
    <definedName name="________TT33" localSheetId="2">'[3]Relatório-1ª med.'!#REF!</definedName>
    <definedName name="________TT33" localSheetId="1">'[3]Relatório-1ª med.'!#REF!</definedName>
    <definedName name="________TT33">'[3]Relatório-1ª med.'!#REF!</definedName>
    <definedName name="________TT34" localSheetId="2">'[3]Relatório-1ª med.'!#REF!</definedName>
    <definedName name="________TT34" localSheetId="1">'[3]Relatório-1ª med.'!#REF!</definedName>
    <definedName name="________TT34">'[3]Relatório-1ª med.'!#REF!</definedName>
    <definedName name="________TT36" localSheetId="2">'[3]Relatório-1ª med.'!#REF!</definedName>
    <definedName name="________TT36" localSheetId="1">'[3]Relatório-1ª med.'!#REF!</definedName>
    <definedName name="________TT36">'[3]Relatório-1ª med.'!#REF!</definedName>
    <definedName name="________TT37" localSheetId="2">'[3]Relatório-1ª med.'!#REF!</definedName>
    <definedName name="________TT37" localSheetId="1">'[3]Relatório-1ª med.'!#REF!</definedName>
    <definedName name="________TT37">'[3]Relatório-1ª med.'!#REF!</definedName>
    <definedName name="________TT38" localSheetId="2">'[3]Relatório-1ª med.'!#REF!</definedName>
    <definedName name="________TT38" localSheetId="1">'[3]Relatório-1ª med.'!#REF!</definedName>
    <definedName name="________TT38">'[3]Relatório-1ª med.'!#REF!</definedName>
    <definedName name="________TT39" localSheetId="2">'[3]Relatório-1ª med.'!#REF!</definedName>
    <definedName name="________TT39" localSheetId="1">'[3]Relatório-1ª med.'!#REF!</definedName>
    <definedName name="________TT39">'[3]Relatório-1ª med.'!#REF!</definedName>
    <definedName name="________TT40" localSheetId="2">'[3]Relatório-1ª med.'!#REF!</definedName>
    <definedName name="________TT40" localSheetId="1">'[3]Relatório-1ª med.'!#REF!</definedName>
    <definedName name="________TT40">'[3]Relatório-1ª med.'!#REF!</definedName>
    <definedName name="________TT5" localSheetId="2">'[3]Relatório-1ª med.'!#REF!</definedName>
    <definedName name="________TT5" localSheetId="1">'[3]Relatório-1ª med.'!#REF!</definedName>
    <definedName name="________TT5">'[3]Relatório-1ª med.'!#REF!</definedName>
    <definedName name="________TT52" localSheetId="2">'[3]Relatório-1ª med.'!#REF!</definedName>
    <definedName name="________TT52" localSheetId="1">'[3]Relatório-1ª med.'!#REF!</definedName>
    <definedName name="________TT52">'[3]Relatório-1ª med.'!#REF!</definedName>
    <definedName name="________TT53" localSheetId="2">'[3]Relatório-1ª med.'!#REF!</definedName>
    <definedName name="________TT53" localSheetId="1">'[3]Relatório-1ª med.'!#REF!</definedName>
    <definedName name="________TT53">'[3]Relatório-1ª med.'!#REF!</definedName>
    <definedName name="________TT54" localSheetId="2">'[3]Relatório-1ª med.'!#REF!</definedName>
    <definedName name="________TT54" localSheetId="1">'[3]Relatório-1ª med.'!#REF!</definedName>
    <definedName name="________TT54">'[3]Relatório-1ª med.'!#REF!</definedName>
    <definedName name="________TT55" localSheetId="2">'[3]Relatório-1ª med.'!#REF!</definedName>
    <definedName name="________TT55" localSheetId="1">'[3]Relatório-1ª med.'!#REF!</definedName>
    <definedName name="________TT55">'[3]Relatório-1ª med.'!#REF!</definedName>
    <definedName name="________TT6" localSheetId="2">'[3]Relatório-1ª med.'!#REF!</definedName>
    <definedName name="________TT6" localSheetId="1">'[3]Relatório-1ª med.'!#REF!</definedName>
    <definedName name="________TT6">'[3]Relatório-1ª med.'!#REF!</definedName>
    <definedName name="________TT60" localSheetId="2">'[3]Relatório-1ª med.'!#REF!</definedName>
    <definedName name="________TT60" localSheetId="1">'[3]Relatório-1ª med.'!#REF!</definedName>
    <definedName name="________TT60">'[3]Relatório-1ª med.'!#REF!</definedName>
    <definedName name="________TT61" localSheetId="2">'[3]Relatório-1ª med.'!#REF!</definedName>
    <definedName name="________TT61" localSheetId="1">'[3]Relatório-1ª med.'!#REF!</definedName>
    <definedName name="________TT61">'[3]Relatório-1ª med.'!#REF!</definedName>
    <definedName name="________TT69" localSheetId="2">'[3]Relatório-1ª med.'!#REF!</definedName>
    <definedName name="________TT69" localSheetId="1">'[3]Relatório-1ª med.'!#REF!</definedName>
    <definedName name="________TT69">'[3]Relatório-1ª med.'!#REF!</definedName>
    <definedName name="________TT7" localSheetId="2">'[3]Relatório-1ª med.'!#REF!</definedName>
    <definedName name="________TT7" localSheetId="1">'[3]Relatório-1ª med.'!#REF!</definedName>
    <definedName name="________TT7">'[3]Relatório-1ª med.'!#REF!</definedName>
    <definedName name="________TT70" localSheetId="2">'[3]Relatório-1ª med.'!#REF!</definedName>
    <definedName name="________TT70" localSheetId="1">'[3]Relatório-1ª med.'!#REF!</definedName>
    <definedName name="________TT70">'[3]Relatório-1ª med.'!#REF!</definedName>
    <definedName name="________TT71" localSheetId="2">'[3]Relatório-1ª med.'!#REF!</definedName>
    <definedName name="________TT71" localSheetId="1">'[3]Relatório-1ª med.'!#REF!</definedName>
    <definedName name="________TT71">'[3]Relatório-1ª med.'!#REF!</definedName>
    <definedName name="________TT74" localSheetId="2">'[3]Relatório-1ª med.'!#REF!</definedName>
    <definedName name="________TT74" localSheetId="1">'[3]Relatório-1ª med.'!#REF!</definedName>
    <definedName name="________TT74">'[3]Relatório-1ª med.'!#REF!</definedName>
    <definedName name="________TT75" localSheetId="2">'[3]Relatório-1ª med.'!#REF!</definedName>
    <definedName name="________TT75" localSheetId="1">'[3]Relatório-1ª med.'!#REF!</definedName>
    <definedName name="________TT75">'[3]Relatório-1ª med.'!#REF!</definedName>
    <definedName name="________TT76" localSheetId="2">'[3]Relatório-1ª med.'!#REF!</definedName>
    <definedName name="________TT76" localSheetId="1">'[3]Relatório-1ª med.'!#REF!</definedName>
    <definedName name="________TT76">'[3]Relatório-1ª med.'!#REF!</definedName>
    <definedName name="________TT77" localSheetId="2">'[3]Relatório-1ª med.'!#REF!</definedName>
    <definedName name="________TT77" localSheetId="1">'[3]Relatório-1ª med.'!#REF!</definedName>
    <definedName name="________TT77">'[3]Relatório-1ª med.'!#REF!</definedName>
    <definedName name="________TT78" localSheetId="2">'[3]Relatório-1ª med.'!#REF!</definedName>
    <definedName name="________TT78" localSheetId="1">'[3]Relatório-1ª med.'!#REF!</definedName>
    <definedName name="________TT78">'[3]Relatório-1ª med.'!#REF!</definedName>
    <definedName name="________TT79" localSheetId="2">'[3]Relatório-1ª med.'!#REF!</definedName>
    <definedName name="________TT79" localSheetId="1">'[3]Relatório-1ª med.'!#REF!</definedName>
    <definedName name="________TT79">'[3]Relatório-1ª med.'!#REF!</definedName>
    <definedName name="________TT94" localSheetId="2">'[3]Relatório-1ª med.'!#REF!</definedName>
    <definedName name="________TT94" localSheetId="1">'[3]Relatório-1ª med.'!#REF!</definedName>
    <definedName name="________TT94">'[3]Relatório-1ª med.'!#REF!</definedName>
    <definedName name="________TT95" localSheetId="2">'[3]Relatório-1ª med.'!#REF!</definedName>
    <definedName name="________TT95" localSheetId="1">'[3]Relatório-1ª med.'!#REF!</definedName>
    <definedName name="________TT95">'[3]Relatório-1ª med.'!#REF!</definedName>
    <definedName name="________TT97" localSheetId="2">'[3]Relatório-1ª med.'!#REF!</definedName>
    <definedName name="________TT97" localSheetId="1">'[3]Relatório-1ª med.'!#REF!</definedName>
    <definedName name="________TT97">'[3]Relatório-1ª med.'!#REF!</definedName>
    <definedName name="_______apf1" localSheetId="3">#REF!</definedName>
    <definedName name="_______apf1" localSheetId="2">#REF!</definedName>
    <definedName name="_______apf1" localSheetId="1">#REF!</definedName>
    <definedName name="_______apf1">#REF!</definedName>
    <definedName name="_______cab1" localSheetId="2">#REF!</definedName>
    <definedName name="_______cab1" localSheetId="1">#REF!</definedName>
    <definedName name="_______cab1">#REF!</definedName>
    <definedName name="_______cpf1" localSheetId="3">#REF!</definedName>
    <definedName name="_______cpf1" localSheetId="2">#REF!</definedName>
    <definedName name="_______cpf1" localSheetId="1">#REF!</definedName>
    <definedName name="_______cpf1">#REF!</definedName>
    <definedName name="_______JAZ1" localSheetId="2">#REF!</definedName>
    <definedName name="_______JAZ1" localSheetId="1">#REF!</definedName>
    <definedName name="_______JAZ1">#REF!</definedName>
    <definedName name="_______JAZ11" localSheetId="2">#REF!</definedName>
    <definedName name="_______JAZ11" localSheetId="1">#REF!</definedName>
    <definedName name="_______JAZ11">#REF!</definedName>
    <definedName name="_______JAZ2" localSheetId="2">#REF!</definedName>
    <definedName name="_______JAZ2" localSheetId="1">#REF!</definedName>
    <definedName name="_______JAZ2">#REF!</definedName>
    <definedName name="_______JAZ22" localSheetId="2">#REF!</definedName>
    <definedName name="_______JAZ22" localSheetId="1">#REF!</definedName>
    <definedName name="_______JAZ22">#REF!</definedName>
    <definedName name="_______JAZ3" localSheetId="2">#REF!</definedName>
    <definedName name="_______JAZ3" localSheetId="1">#REF!</definedName>
    <definedName name="_______JAZ3">#REF!</definedName>
    <definedName name="_______JAZ33" localSheetId="2">#REF!</definedName>
    <definedName name="_______JAZ33" localSheetId="1">#REF!</definedName>
    <definedName name="_______JAZ33">#REF!</definedName>
    <definedName name="_______OUT98" localSheetId="4" hidden="1">{#N/A,#N/A,TRUE,"Serviços"}</definedName>
    <definedName name="_______OUT98" localSheetId="5" hidden="1">{#N/A,#N/A,TRUE,"Serviços"}</definedName>
    <definedName name="_______OUT98" hidden="1">{#N/A,#N/A,TRUE,"Serviços"}</definedName>
    <definedName name="_______PI1">#REF!</definedName>
    <definedName name="_______pi2">#REF!</definedName>
    <definedName name="_______PL1" localSheetId="2">#REF!</definedName>
    <definedName name="_______PL1" localSheetId="1">#REF!</definedName>
    <definedName name="_______PL1">#REF!</definedName>
    <definedName name="_______reg1">[4]DADOS!$B$4</definedName>
    <definedName name="_______reg3">[5]eq!$A$2:$D$42</definedName>
    <definedName name="_______reg5">[5]mo!$A$2:$C$10</definedName>
    <definedName name="_______reg7">[4]mat!$A$2:$C$33</definedName>
    <definedName name="_______RET1" localSheetId="4">#REF!</definedName>
    <definedName name="_______RET1" localSheetId="2">#REF!</definedName>
    <definedName name="_______RET1" localSheetId="5">#REF!</definedName>
    <definedName name="_______RET1" localSheetId="1">#REF!</definedName>
    <definedName name="_______RET1">#REF!</definedName>
    <definedName name="_______TT102" localSheetId="4">'[3]Relatório-1ª med.'!#REF!</definedName>
    <definedName name="_______TT102" localSheetId="2">'[3]Relatório-1ª med.'!#REF!</definedName>
    <definedName name="_______TT102" localSheetId="5">'[3]Relatório-1ª med.'!#REF!</definedName>
    <definedName name="_______TT102" localSheetId="1">'[3]Relatório-1ª med.'!#REF!</definedName>
    <definedName name="_______TT102">'[3]Relatório-1ª med.'!#REF!</definedName>
    <definedName name="_______TT107" localSheetId="2">'[3]Relatório-1ª med.'!#REF!</definedName>
    <definedName name="_______TT107" localSheetId="1">'[3]Relatório-1ª med.'!#REF!</definedName>
    <definedName name="_______TT107">'[3]Relatório-1ª med.'!#REF!</definedName>
    <definedName name="_______TT121" localSheetId="2">'[3]Relatório-1ª med.'!#REF!</definedName>
    <definedName name="_______TT121" localSheetId="1">'[3]Relatório-1ª med.'!#REF!</definedName>
    <definedName name="_______TT121">'[3]Relatório-1ª med.'!#REF!</definedName>
    <definedName name="_______TT123" localSheetId="2">'[3]Relatório-1ª med.'!#REF!</definedName>
    <definedName name="_______TT123" localSheetId="1">'[3]Relatório-1ª med.'!#REF!</definedName>
    <definedName name="_______TT123">'[3]Relatório-1ª med.'!#REF!</definedName>
    <definedName name="_______TT19" localSheetId="2">'[3]Relatório-1ª med.'!#REF!</definedName>
    <definedName name="_______TT19" localSheetId="1">'[3]Relatório-1ª med.'!#REF!</definedName>
    <definedName name="_______TT19">'[3]Relatório-1ª med.'!#REF!</definedName>
    <definedName name="_______TT20" localSheetId="2">'[3]Relatório-1ª med.'!#REF!</definedName>
    <definedName name="_______TT20" localSheetId="1">'[3]Relatório-1ª med.'!#REF!</definedName>
    <definedName name="_______TT20">'[3]Relatório-1ª med.'!#REF!</definedName>
    <definedName name="_______TT21" localSheetId="2">'[3]Relatório-1ª med.'!#REF!</definedName>
    <definedName name="_______TT21" localSheetId="1">'[3]Relatório-1ª med.'!#REF!</definedName>
    <definedName name="_______TT21">'[3]Relatório-1ª med.'!#REF!</definedName>
    <definedName name="_______TT22" localSheetId="2">'[3]Relatório-1ª med.'!#REF!</definedName>
    <definedName name="_______TT22" localSheetId="1">'[3]Relatório-1ª med.'!#REF!</definedName>
    <definedName name="_______TT22">'[3]Relatório-1ª med.'!#REF!</definedName>
    <definedName name="_______TT26" localSheetId="2">'[3]Relatório-1ª med.'!#REF!</definedName>
    <definedName name="_______TT26" localSheetId="1">'[3]Relatório-1ª med.'!#REF!</definedName>
    <definedName name="_______TT26">'[3]Relatório-1ª med.'!#REF!</definedName>
    <definedName name="_______TT27" localSheetId="2">'[3]Relatório-1ª med.'!#REF!</definedName>
    <definedName name="_______TT27" localSheetId="1">'[3]Relatório-1ª med.'!#REF!</definedName>
    <definedName name="_______TT27">'[3]Relatório-1ª med.'!#REF!</definedName>
    <definedName name="_______TT28" localSheetId="2">'[3]Relatório-1ª med.'!#REF!</definedName>
    <definedName name="_______TT28" localSheetId="1">'[3]Relatório-1ª med.'!#REF!</definedName>
    <definedName name="_______TT28">'[3]Relatório-1ª med.'!#REF!</definedName>
    <definedName name="_______TT30" localSheetId="2">'[3]Relatório-1ª med.'!#REF!</definedName>
    <definedName name="_______TT30" localSheetId="1">'[3]Relatório-1ª med.'!#REF!</definedName>
    <definedName name="_______TT30">'[3]Relatório-1ª med.'!#REF!</definedName>
    <definedName name="_______TT31" localSheetId="2">'[3]Relatório-1ª med.'!#REF!</definedName>
    <definedName name="_______TT31" localSheetId="1">'[3]Relatório-1ª med.'!#REF!</definedName>
    <definedName name="_______TT31">'[3]Relatório-1ª med.'!#REF!</definedName>
    <definedName name="_______TT32" localSheetId="2">'[3]Relatório-1ª med.'!#REF!</definedName>
    <definedName name="_______TT32" localSheetId="1">'[3]Relatório-1ª med.'!#REF!</definedName>
    <definedName name="_______TT32">'[3]Relatório-1ª med.'!#REF!</definedName>
    <definedName name="_______TT33" localSheetId="2">'[3]Relatório-1ª med.'!#REF!</definedName>
    <definedName name="_______TT33" localSheetId="1">'[3]Relatório-1ª med.'!#REF!</definedName>
    <definedName name="_______TT33">'[3]Relatório-1ª med.'!#REF!</definedName>
    <definedName name="_______TT34" localSheetId="2">'[3]Relatório-1ª med.'!#REF!</definedName>
    <definedName name="_______TT34" localSheetId="1">'[3]Relatório-1ª med.'!#REF!</definedName>
    <definedName name="_______TT34">'[3]Relatório-1ª med.'!#REF!</definedName>
    <definedName name="_______TT36" localSheetId="2">'[3]Relatório-1ª med.'!#REF!</definedName>
    <definedName name="_______TT36" localSheetId="1">'[3]Relatório-1ª med.'!#REF!</definedName>
    <definedName name="_______TT36">'[3]Relatório-1ª med.'!#REF!</definedName>
    <definedName name="_______TT37" localSheetId="2">'[3]Relatório-1ª med.'!#REF!</definedName>
    <definedName name="_______TT37" localSheetId="1">'[3]Relatório-1ª med.'!#REF!</definedName>
    <definedName name="_______TT37">'[3]Relatório-1ª med.'!#REF!</definedName>
    <definedName name="_______TT38" localSheetId="2">'[3]Relatório-1ª med.'!#REF!</definedName>
    <definedName name="_______TT38" localSheetId="1">'[3]Relatório-1ª med.'!#REF!</definedName>
    <definedName name="_______TT38">'[3]Relatório-1ª med.'!#REF!</definedName>
    <definedName name="_______TT39" localSheetId="2">'[3]Relatório-1ª med.'!#REF!</definedName>
    <definedName name="_______TT39" localSheetId="1">'[3]Relatório-1ª med.'!#REF!</definedName>
    <definedName name="_______TT39">'[3]Relatório-1ª med.'!#REF!</definedName>
    <definedName name="_______TT40" localSheetId="2">'[3]Relatório-1ª med.'!#REF!</definedName>
    <definedName name="_______TT40" localSheetId="1">'[3]Relatório-1ª med.'!#REF!</definedName>
    <definedName name="_______TT40">'[3]Relatório-1ª med.'!#REF!</definedName>
    <definedName name="_______TT5" localSheetId="2">'[3]Relatório-1ª med.'!#REF!</definedName>
    <definedName name="_______TT5" localSheetId="1">'[3]Relatório-1ª med.'!#REF!</definedName>
    <definedName name="_______TT5">'[3]Relatório-1ª med.'!#REF!</definedName>
    <definedName name="_______TT52" localSheetId="2">'[3]Relatório-1ª med.'!#REF!</definedName>
    <definedName name="_______TT52" localSheetId="1">'[3]Relatório-1ª med.'!#REF!</definedName>
    <definedName name="_______TT52">'[3]Relatório-1ª med.'!#REF!</definedName>
    <definedName name="_______TT53" localSheetId="2">'[3]Relatório-1ª med.'!#REF!</definedName>
    <definedName name="_______TT53" localSheetId="1">'[3]Relatório-1ª med.'!#REF!</definedName>
    <definedName name="_______TT53">'[3]Relatório-1ª med.'!#REF!</definedName>
    <definedName name="_______TT54" localSheetId="2">'[3]Relatório-1ª med.'!#REF!</definedName>
    <definedName name="_______TT54" localSheetId="1">'[3]Relatório-1ª med.'!#REF!</definedName>
    <definedName name="_______TT54">'[3]Relatório-1ª med.'!#REF!</definedName>
    <definedName name="_______TT55" localSheetId="2">'[3]Relatório-1ª med.'!#REF!</definedName>
    <definedName name="_______TT55" localSheetId="1">'[3]Relatório-1ª med.'!#REF!</definedName>
    <definedName name="_______TT55">'[3]Relatório-1ª med.'!#REF!</definedName>
    <definedName name="_______TT6" localSheetId="2">'[3]Relatório-1ª med.'!#REF!</definedName>
    <definedName name="_______TT6" localSheetId="1">'[3]Relatório-1ª med.'!#REF!</definedName>
    <definedName name="_______TT6">'[3]Relatório-1ª med.'!#REF!</definedName>
    <definedName name="_______TT60" localSheetId="2">'[3]Relatório-1ª med.'!#REF!</definedName>
    <definedName name="_______TT60" localSheetId="1">'[3]Relatório-1ª med.'!#REF!</definedName>
    <definedName name="_______TT60">'[3]Relatório-1ª med.'!#REF!</definedName>
    <definedName name="_______TT61" localSheetId="2">'[3]Relatório-1ª med.'!#REF!</definedName>
    <definedName name="_______TT61" localSheetId="1">'[3]Relatório-1ª med.'!#REF!</definedName>
    <definedName name="_______TT61">'[3]Relatório-1ª med.'!#REF!</definedName>
    <definedName name="_______TT69" localSheetId="2">'[3]Relatório-1ª med.'!#REF!</definedName>
    <definedName name="_______TT69" localSheetId="1">'[3]Relatório-1ª med.'!#REF!</definedName>
    <definedName name="_______TT69">'[3]Relatório-1ª med.'!#REF!</definedName>
    <definedName name="_______TT7" localSheetId="2">'[3]Relatório-1ª med.'!#REF!</definedName>
    <definedName name="_______TT7" localSheetId="1">'[3]Relatório-1ª med.'!#REF!</definedName>
    <definedName name="_______TT7">'[3]Relatório-1ª med.'!#REF!</definedName>
    <definedName name="_______TT70" localSheetId="2">'[3]Relatório-1ª med.'!#REF!</definedName>
    <definedName name="_______TT70" localSheetId="1">'[3]Relatório-1ª med.'!#REF!</definedName>
    <definedName name="_______TT70">'[3]Relatório-1ª med.'!#REF!</definedName>
    <definedName name="_______TT71" localSheetId="2">'[3]Relatório-1ª med.'!#REF!</definedName>
    <definedName name="_______TT71" localSheetId="1">'[3]Relatório-1ª med.'!#REF!</definedName>
    <definedName name="_______TT71">'[3]Relatório-1ª med.'!#REF!</definedName>
    <definedName name="_______TT74" localSheetId="2">'[3]Relatório-1ª med.'!#REF!</definedName>
    <definedName name="_______TT74" localSheetId="1">'[3]Relatório-1ª med.'!#REF!</definedName>
    <definedName name="_______TT74">'[3]Relatório-1ª med.'!#REF!</definedName>
    <definedName name="_______TT75" localSheetId="2">'[3]Relatório-1ª med.'!#REF!</definedName>
    <definedName name="_______TT75" localSheetId="1">'[3]Relatório-1ª med.'!#REF!</definedName>
    <definedName name="_______TT75">'[3]Relatório-1ª med.'!#REF!</definedName>
    <definedName name="_______TT76" localSheetId="2">'[3]Relatório-1ª med.'!#REF!</definedName>
    <definedName name="_______TT76" localSheetId="1">'[3]Relatório-1ª med.'!#REF!</definedName>
    <definedName name="_______TT76">'[3]Relatório-1ª med.'!#REF!</definedName>
    <definedName name="_______TT77" localSheetId="2">'[3]Relatório-1ª med.'!#REF!</definedName>
    <definedName name="_______TT77" localSheetId="1">'[3]Relatório-1ª med.'!#REF!</definedName>
    <definedName name="_______TT77">'[3]Relatório-1ª med.'!#REF!</definedName>
    <definedName name="_______TT78" localSheetId="2">'[3]Relatório-1ª med.'!#REF!</definedName>
    <definedName name="_______TT78" localSheetId="1">'[3]Relatório-1ª med.'!#REF!</definedName>
    <definedName name="_______TT78">'[3]Relatório-1ª med.'!#REF!</definedName>
    <definedName name="_______TT79" localSheetId="2">'[3]Relatório-1ª med.'!#REF!</definedName>
    <definedName name="_______TT79" localSheetId="1">'[3]Relatório-1ª med.'!#REF!</definedName>
    <definedName name="_______TT79">'[3]Relatório-1ª med.'!#REF!</definedName>
    <definedName name="_______TT94" localSheetId="2">'[3]Relatório-1ª med.'!#REF!</definedName>
    <definedName name="_______TT94" localSheetId="1">'[3]Relatório-1ª med.'!#REF!</definedName>
    <definedName name="_______TT94">'[3]Relatório-1ª med.'!#REF!</definedName>
    <definedName name="_______TT95" localSheetId="2">'[3]Relatório-1ª med.'!#REF!</definedName>
    <definedName name="_______TT95" localSheetId="1">'[3]Relatório-1ª med.'!#REF!</definedName>
    <definedName name="_______TT95">'[3]Relatório-1ª med.'!#REF!</definedName>
    <definedName name="_______TT97" localSheetId="2">'[3]Relatório-1ª med.'!#REF!</definedName>
    <definedName name="_______TT97" localSheetId="1">'[3]Relatório-1ª med.'!#REF!</definedName>
    <definedName name="_______TT97">'[3]Relatório-1ª med.'!#REF!</definedName>
    <definedName name="______apf1" localSheetId="3">#REF!</definedName>
    <definedName name="______apf1" localSheetId="2">#REF!</definedName>
    <definedName name="______apf1" localSheetId="1">#REF!</definedName>
    <definedName name="______apf1">#REF!</definedName>
    <definedName name="______cab1" localSheetId="2">#REF!</definedName>
    <definedName name="______cab1" localSheetId="1">#REF!</definedName>
    <definedName name="______cab1">#REF!</definedName>
    <definedName name="______cpf1" localSheetId="3">#REF!</definedName>
    <definedName name="______cpf1" localSheetId="2">#REF!</definedName>
    <definedName name="______cpf1" localSheetId="1">#REF!</definedName>
    <definedName name="______cpf1">#REF!</definedName>
    <definedName name="______JAZ1" localSheetId="2">#REF!</definedName>
    <definedName name="______JAZ1" localSheetId="1">#REF!</definedName>
    <definedName name="______JAZ1">#REF!</definedName>
    <definedName name="______JAZ11" localSheetId="2">#REF!</definedName>
    <definedName name="______JAZ11" localSheetId="1">#REF!</definedName>
    <definedName name="______JAZ11">#REF!</definedName>
    <definedName name="______JAZ2" localSheetId="2">#REF!</definedName>
    <definedName name="______JAZ2" localSheetId="1">#REF!</definedName>
    <definedName name="______JAZ2">#REF!</definedName>
    <definedName name="______JAZ22" localSheetId="2">#REF!</definedName>
    <definedName name="______JAZ22" localSheetId="1">#REF!</definedName>
    <definedName name="______JAZ22">#REF!</definedName>
    <definedName name="______JAZ3" localSheetId="2">#REF!</definedName>
    <definedName name="______JAZ3" localSheetId="1">#REF!</definedName>
    <definedName name="______JAZ3">#REF!</definedName>
    <definedName name="______JAZ33" localSheetId="2">#REF!</definedName>
    <definedName name="______JAZ33" localSheetId="1">#REF!</definedName>
    <definedName name="______JAZ33">#REF!</definedName>
    <definedName name="______OUT98" localSheetId="4" hidden="1">{#N/A,#N/A,TRUE,"Serviços"}</definedName>
    <definedName name="______OUT98" localSheetId="5" hidden="1">{#N/A,#N/A,TRUE,"Serviços"}</definedName>
    <definedName name="______OUT98" hidden="1">{#N/A,#N/A,TRUE,"Serviços"}</definedName>
    <definedName name="______PI1">#REF!</definedName>
    <definedName name="______pi2">#REF!</definedName>
    <definedName name="______PL1" localSheetId="2">#REF!</definedName>
    <definedName name="______PL1" localSheetId="1">#REF!</definedName>
    <definedName name="______PL1">#REF!</definedName>
    <definedName name="______reg1">[4]DADOS!$B$4</definedName>
    <definedName name="______reg3">[5]eq!$A$2:$D$42</definedName>
    <definedName name="______reg5">[5]mo!$A$2:$C$10</definedName>
    <definedName name="______reg7">[4]mat!$A$2:$C$33</definedName>
    <definedName name="______RET1" localSheetId="4">#REF!</definedName>
    <definedName name="______RET1" localSheetId="2">#REF!</definedName>
    <definedName name="______RET1" localSheetId="5">#REF!</definedName>
    <definedName name="______RET1" localSheetId="1">#REF!</definedName>
    <definedName name="______RET1">#REF!</definedName>
    <definedName name="______TT102" localSheetId="4">'[3]Relatório-1ª med.'!#REF!</definedName>
    <definedName name="______TT102" localSheetId="2">'[3]Relatório-1ª med.'!#REF!</definedName>
    <definedName name="______TT102" localSheetId="5">'[3]Relatório-1ª med.'!#REF!</definedName>
    <definedName name="______TT102" localSheetId="1">'[3]Relatório-1ª med.'!#REF!</definedName>
    <definedName name="______TT102">'[3]Relatório-1ª med.'!#REF!</definedName>
    <definedName name="______TT107" localSheetId="2">'[3]Relatório-1ª med.'!#REF!</definedName>
    <definedName name="______TT107" localSheetId="1">'[3]Relatório-1ª med.'!#REF!</definedName>
    <definedName name="______TT107">'[3]Relatório-1ª med.'!#REF!</definedName>
    <definedName name="______TT121" localSheetId="2">'[3]Relatório-1ª med.'!#REF!</definedName>
    <definedName name="______TT121" localSheetId="1">'[3]Relatório-1ª med.'!#REF!</definedName>
    <definedName name="______TT121">'[3]Relatório-1ª med.'!#REF!</definedName>
    <definedName name="______TT123" localSheetId="2">'[3]Relatório-1ª med.'!#REF!</definedName>
    <definedName name="______TT123" localSheetId="1">'[3]Relatório-1ª med.'!#REF!</definedName>
    <definedName name="______TT123">'[3]Relatório-1ª med.'!#REF!</definedName>
    <definedName name="______TT19" localSheetId="2">'[3]Relatório-1ª med.'!#REF!</definedName>
    <definedName name="______TT19" localSheetId="1">'[3]Relatório-1ª med.'!#REF!</definedName>
    <definedName name="______TT19">'[3]Relatório-1ª med.'!#REF!</definedName>
    <definedName name="______TT20" localSheetId="2">'[3]Relatório-1ª med.'!#REF!</definedName>
    <definedName name="______TT20" localSheetId="1">'[3]Relatório-1ª med.'!#REF!</definedName>
    <definedName name="______TT20">'[3]Relatório-1ª med.'!#REF!</definedName>
    <definedName name="______TT21" localSheetId="2">'[3]Relatório-1ª med.'!#REF!</definedName>
    <definedName name="______TT21" localSheetId="1">'[3]Relatório-1ª med.'!#REF!</definedName>
    <definedName name="______TT21">'[3]Relatório-1ª med.'!#REF!</definedName>
    <definedName name="______TT22" localSheetId="2">'[3]Relatório-1ª med.'!#REF!</definedName>
    <definedName name="______TT22" localSheetId="1">'[3]Relatório-1ª med.'!#REF!</definedName>
    <definedName name="______TT22">'[3]Relatório-1ª med.'!#REF!</definedName>
    <definedName name="______TT26" localSheetId="2">'[3]Relatório-1ª med.'!#REF!</definedName>
    <definedName name="______TT26" localSheetId="1">'[3]Relatório-1ª med.'!#REF!</definedName>
    <definedName name="______TT26">'[3]Relatório-1ª med.'!#REF!</definedName>
    <definedName name="______TT27" localSheetId="2">'[3]Relatório-1ª med.'!#REF!</definedName>
    <definedName name="______TT27" localSheetId="1">'[3]Relatório-1ª med.'!#REF!</definedName>
    <definedName name="______TT27">'[3]Relatório-1ª med.'!#REF!</definedName>
    <definedName name="______TT28" localSheetId="2">'[3]Relatório-1ª med.'!#REF!</definedName>
    <definedName name="______TT28" localSheetId="1">'[3]Relatório-1ª med.'!#REF!</definedName>
    <definedName name="______TT28">'[3]Relatório-1ª med.'!#REF!</definedName>
    <definedName name="______TT30" localSheetId="2">'[3]Relatório-1ª med.'!#REF!</definedName>
    <definedName name="______TT30" localSheetId="1">'[3]Relatório-1ª med.'!#REF!</definedName>
    <definedName name="______TT30">'[3]Relatório-1ª med.'!#REF!</definedName>
    <definedName name="______TT31" localSheetId="2">'[3]Relatório-1ª med.'!#REF!</definedName>
    <definedName name="______TT31" localSheetId="1">'[3]Relatório-1ª med.'!#REF!</definedName>
    <definedName name="______TT31">'[3]Relatório-1ª med.'!#REF!</definedName>
    <definedName name="______TT32" localSheetId="2">'[3]Relatório-1ª med.'!#REF!</definedName>
    <definedName name="______TT32" localSheetId="1">'[3]Relatório-1ª med.'!#REF!</definedName>
    <definedName name="______TT32">'[3]Relatório-1ª med.'!#REF!</definedName>
    <definedName name="______TT33" localSheetId="2">'[3]Relatório-1ª med.'!#REF!</definedName>
    <definedName name="______TT33" localSheetId="1">'[3]Relatório-1ª med.'!#REF!</definedName>
    <definedName name="______TT33">'[3]Relatório-1ª med.'!#REF!</definedName>
    <definedName name="______TT34" localSheetId="2">'[3]Relatório-1ª med.'!#REF!</definedName>
    <definedName name="______TT34" localSheetId="1">'[3]Relatório-1ª med.'!#REF!</definedName>
    <definedName name="______TT34">'[3]Relatório-1ª med.'!#REF!</definedName>
    <definedName name="______TT36" localSheetId="2">'[3]Relatório-1ª med.'!#REF!</definedName>
    <definedName name="______TT36" localSheetId="1">'[3]Relatório-1ª med.'!#REF!</definedName>
    <definedName name="______TT36">'[3]Relatório-1ª med.'!#REF!</definedName>
    <definedName name="______TT37" localSheetId="2">'[3]Relatório-1ª med.'!#REF!</definedName>
    <definedName name="______TT37" localSheetId="1">'[3]Relatório-1ª med.'!#REF!</definedName>
    <definedName name="______TT37">'[3]Relatório-1ª med.'!#REF!</definedName>
    <definedName name="______TT38" localSheetId="2">'[3]Relatório-1ª med.'!#REF!</definedName>
    <definedName name="______TT38" localSheetId="1">'[3]Relatório-1ª med.'!#REF!</definedName>
    <definedName name="______TT38">'[3]Relatório-1ª med.'!#REF!</definedName>
    <definedName name="______TT39" localSheetId="2">'[3]Relatório-1ª med.'!#REF!</definedName>
    <definedName name="______TT39" localSheetId="1">'[3]Relatório-1ª med.'!#REF!</definedName>
    <definedName name="______TT39">'[3]Relatório-1ª med.'!#REF!</definedName>
    <definedName name="______TT40" localSheetId="2">'[3]Relatório-1ª med.'!#REF!</definedName>
    <definedName name="______TT40" localSheetId="1">'[3]Relatório-1ª med.'!#REF!</definedName>
    <definedName name="______TT40">'[3]Relatório-1ª med.'!#REF!</definedName>
    <definedName name="______TT5" localSheetId="2">'[3]Relatório-1ª med.'!#REF!</definedName>
    <definedName name="______TT5" localSheetId="1">'[3]Relatório-1ª med.'!#REF!</definedName>
    <definedName name="______TT5">'[3]Relatório-1ª med.'!#REF!</definedName>
    <definedName name="______TT52" localSheetId="2">'[3]Relatório-1ª med.'!#REF!</definedName>
    <definedName name="______TT52" localSheetId="1">'[3]Relatório-1ª med.'!#REF!</definedName>
    <definedName name="______TT52">'[3]Relatório-1ª med.'!#REF!</definedName>
    <definedName name="______TT53" localSheetId="2">'[3]Relatório-1ª med.'!#REF!</definedName>
    <definedName name="______TT53" localSheetId="1">'[3]Relatório-1ª med.'!#REF!</definedName>
    <definedName name="______TT53">'[3]Relatório-1ª med.'!#REF!</definedName>
    <definedName name="______TT54" localSheetId="2">'[3]Relatório-1ª med.'!#REF!</definedName>
    <definedName name="______TT54" localSheetId="1">'[3]Relatório-1ª med.'!#REF!</definedName>
    <definedName name="______TT54">'[3]Relatório-1ª med.'!#REF!</definedName>
    <definedName name="______TT55" localSheetId="2">'[3]Relatório-1ª med.'!#REF!</definedName>
    <definedName name="______TT55" localSheetId="1">'[3]Relatório-1ª med.'!#REF!</definedName>
    <definedName name="______TT55">'[3]Relatório-1ª med.'!#REF!</definedName>
    <definedName name="______TT6" localSheetId="2">'[3]Relatório-1ª med.'!#REF!</definedName>
    <definedName name="______TT6" localSheetId="1">'[3]Relatório-1ª med.'!#REF!</definedName>
    <definedName name="______TT6">'[3]Relatório-1ª med.'!#REF!</definedName>
    <definedName name="______TT60" localSheetId="2">'[3]Relatório-1ª med.'!#REF!</definedName>
    <definedName name="______TT60" localSheetId="1">'[3]Relatório-1ª med.'!#REF!</definedName>
    <definedName name="______TT60">'[3]Relatório-1ª med.'!#REF!</definedName>
    <definedName name="______TT61" localSheetId="2">'[3]Relatório-1ª med.'!#REF!</definedName>
    <definedName name="______TT61" localSheetId="1">'[3]Relatório-1ª med.'!#REF!</definedName>
    <definedName name="______TT61">'[3]Relatório-1ª med.'!#REF!</definedName>
    <definedName name="______TT69" localSheetId="2">'[3]Relatório-1ª med.'!#REF!</definedName>
    <definedName name="______TT69" localSheetId="1">'[3]Relatório-1ª med.'!#REF!</definedName>
    <definedName name="______TT69">'[3]Relatório-1ª med.'!#REF!</definedName>
    <definedName name="______TT7" localSheetId="2">'[3]Relatório-1ª med.'!#REF!</definedName>
    <definedName name="______TT7" localSheetId="1">'[3]Relatório-1ª med.'!#REF!</definedName>
    <definedName name="______TT7">'[3]Relatório-1ª med.'!#REF!</definedName>
    <definedName name="______TT70" localSheetId="2">'[3]Relatório-1ª med.'!#REF!</definedName>
    <definedName name="______TT70" localSheetId="1">'[3]Relatório-1ª med.'!#REF!</definedName>
    <definedName name="______TT70">'[3]Relatório-1ª med.'!#REF!</definedName>
    <definedName name="______TT71" localSheetId="2">'[3]Relatório-1ª med.'!#REF!</definedName>
    <definedName name="______TT71" localSheetId="1">'[3]Relatório-1ª med.'!#REF!</definedName>
    <definedName name="______TT71">'[3]Relatório-1ª med.'!#REF!</definedName>
    <definedName name="______TT74" localSheetId="2">'[3]Relatório-1ª med.'!#REF!</definedName>
    <definedName name="______TT74" localSheetId="1">'[3]Relatório-1ª med.'!#REF!</definedName>
    <definedName name="______TT74">'[3]Relatório-1ª med.'!#REF!</definedName>
    <definedName name="______TT75" localSheetId="2">'[3]Relatório-1ª med.'!#REF!</definedName>
    <definedName name="______TT75" localSheetId="1">'[3]Relatório-1ª med.'!#REF!</definedName>
    <definedName name="______TT75">'[3]Relatório-1ª med.'!#REF!</definedName>
    <definedName name="______TT76" localSheetId="2">'[3]Relatório-1ª med.'!#REF!</definedName>
    <definedName name="______TT76" localSheetId="1">'[3]Relatório-1ª med.'!#REF!</definedName>
    <definedName name="______TT76">'[3]Relatório-1ª med.'!#REF!</definedName>
    <definedName name="______TT77" localSheetId="2">'[3]Relatório-1ª med.'!#REF!</definedName>
    <definedName name="______TT77" localSheetId="1">'[3]Relatório-1ª med.'!#REF!</definedName>
    <definedName name="______TT77">'[3]Relatório-1ª med.'!#REF!</definedName>
    <definedName name="______TT78" localSheetId="2">'[3]Relatório-1ª med.'!#REF!</definedName>
    <definedName name="______TT78" localSheetId="1">'[3]Relatório-1ª med.'!#REF!</definedName>
    <definedName name="______TT78">'[3]Relatório-1ª med.'!#REF!</definedName>
    <definedName name="______TT79" localSheetId="2">'[3]Relatório-1ª med.'!#REF!</definedName>
    <definedName name="______TT79" localSheetId="1">'[3]Relatório-1ª med.'!#REF!</definedName>
    <definedName name="______TT79">'[3]Relatório-1ª med.'!#REF!</definedName>
    <definedName name="______TT94" localSheetId="2">'[3]Relatório-1ª med.'!#REF!</definedName>
    <definedName name="______TT94" localSheetId="1">'[3]Relatório-1ª med.'!#REF!</definedName>
    <definedName name="______TT94">'[3]Relatório-1ª med.'!#REF!</definedName>
    <definedName name="______TT95" localSheetId="2">'[3]Relatório-1ª med.'!#REF!</definedName>
    <definedName name="______TT95" localSheetId="1">'[3]Relatório-1ª med.'!#REF!</definedName>
    <definedName name="______TT95">'[3]Relatório-1ª med.'!#REF!</definedName>
    <definedName name="______TT97" localSheetId="2">'[3]Relatório-1ª med.'!#REF!</definedName>
    <definedName name="______TT97" localSheetId="1">'[3]Relatório-1ª med.'!#REF!</definedName>
    <definedName name="______TT97">'[3]Relatório-1ª med.'!#REF!</definedName>
    <definedName name="_____ACR10" localSheetId="3">#REF!</definedName>
    <definedName name="_____ACR10" localSheetId="2">#REF!</definedName>
    <definedName name="_____ACR10" localSheetId="1">#REF!</definedName>
    <definedName name="_____ACR10">#REF!</definedName>
    <definedName name="_____ACR15" localSheetId="3">#REF!</definedName>
    <definedName name="_____ACR15" localSheetId="2">#REF!</definedName>
    <definedName name="_____ACR15" localSheetId="1">#REF!</definedName>
    <definedName name="_____ACR15">#REF!</definedName>
    <definedName name="_____acr20" localSheetId="3">#REF!</definedName>
    <definedName name="_____acr20" localSheetId="2">#REF!</definedName>
    <definedName name="_____acr20" localSheetId="1">#REF!</definedName>
    <definedName name="_____acr20">#REF!</definedName>
    <definedName name="_____acr5" localSheetId="3">#REF!</definedName>
    <definedName name="_____acr5" localSheetId="2">#REF!</definedName>
    <definedName name="_____acr5" localSheetId="1">#REF!</definedName>
    <definedName name="_____acr5">#REF!</definedName>
    <definedName name="_____apf1" localSheetId="3">#REF!</definedName>
    <definedName name="_____apf1" localSheetId="2">#REF!</definedName>
    <definedName name="_____apf1" localSheetId="1">#REF!</definedName>
    <definedName name="_____apf1">#REF!</definedName>
    <definedName name="_____ARQ1" localSheetId="3">#REF!</definedName>
    <definedName name="_____ARQ1" localSheetId="2">#REF!</definedName>
    <definedName name="_____ARQ1" localSheetId="1">#REF!</definedName>
    <definedName name="_____ARQ1">#REF!</definedName>
    <definedName name="_____cab1" localSheetId="2">#REF!</definedName>
    <definedName name="_____cab1" localSheetId="1">#REF!</definedName>
    <definedName name="_____cab1">#REF!</definedName>
    <definedName name="_____cpf1" localSheetId="3">#REF!</definedName>
    <definedName name="_____cpf1" localSheetId="2">#REF!</definedName>
    <definedName name="_____cpf1" localSheetId="1">#REF!</definedName>
    <definedName name="_____cpf1">#REF!</definedName>
    <definedName name="_____JAZ1" localSheetId="2">#REF!</definedName>
    <definedName name="_____JAZ1" localSheetId="1">#REF!</definedName>
    <definedName name="_____JAZ1">#REF!</definedName>
    <definedName name="_____JAZ11" localSheetId="2">#REF!</definedName>
    <definedName name="_____JAZ11" localSheetId="1">#REF!</definedName>
    <definedName name="_____JAZ11">#REF!</definedName>
    <definedName name="_____JAZ2" localSheetId="2">#REF!</definedName>
    <definedName name="_____JAZ2" localSheetId="1">#REF!</definedName>
    <definedName name="_____JAZ2">#REF!</definedName>
    <definedName name="_____JAZ22" localSheetId="2">#REF!</definedName>
    <definedName name="_____JAZ22" localSheetId="1">#REF!</definedName>
    <definedName name="_____JAZ22">#REF!</definedName>
    <definedName name="_____JAZ3" localSheetId="2">#REF!</definedName>
    <definedName name="_____JAZ3" localSheetId="1">#REF!</definedName>
    <definedName name="_____JAZ3">#REF!</definedName>
    <definedName name="_____JAZ33" localSheetId="2">#REF!</definedName>
    <definedName name="_____JAZ33" localSheetId="1">#REF!</definedName>
    <definedName name="_____JAZ33">#REF!</definedName>
    <definedName name="_____OUT98" localSheetId="4" hidden="1">{#N/A,#N/A,TRUE,"Serviços"}</definedName>
    <definedName name="_____OUT98" localSheetId="5" hidden="1">{#N/A,#N/A,TRUE,"Serviços"}</definedName>
    <definedName name="_____OUT98" hidden="1">{#N/A,#N/A,TRUE,"Serviços"}</definedName>
    <definedName name="_____PI1">#REF!</definedName>
    <definedName name="_____pi2">#REF!</definedName>
    <definedName name="_____PL1" localSheetId="2">#REF!</definedName>
    <definedName name="_____PL1" localSheetId="1">#REF!</definedName>
    <definedName name="_____PL1">#REF!</definedName>
    <definedName name="_____QT100" localSheetId="3">#REF!</definedName>
    <definedName name="_____QT100" localSheetId="2">#REF!</definedName>
    <definedName name="_____QT100" localSheetId="1">#REF!</definedName>
    <definedName name="_____QT100">#REF!</definedName>
    <definedName name="_____QT2" localSheetId="3">#REF!</definedName>
    <definedName name="_____QT2" localSheetId="2">#REF!</definedName>
    <definedName name="_____QT2" localSheetId="1">#REF!</definedName>
    <definedName name="_____QT2">#REF!</definedName>
    <definedName name="_____QT3" localSheetId="3">#REF!</definedName>
    <definedName name="_____QT3" localSheetId="2">#REF!</definedName>
    <definedName name="_____QT3" localSheetId="1">#REF!</definedName>
    <definedName name="_____QT3">#REF!</definedName>
    <definedName name="_____QT4" localSheetId="3">#REF!</definedName>
    <definedName name="_____QT4" localSheetId="2">#REF!</definedName>
    <definedName name="_____QT4" localSheetId="1">#REF!</definedName>
    <definedName name="_____QT4">#REF!</definedName>
    <definedName name="_____QT50" localSheetId="3">#REF!</definedName>
    <definedName name="_____QT50" localSheetId="2">#REF!</definedName>
    <definedName name="_____QT50" localSheetId="1">#REF!</definedName>
    <definedName name="_____QT50">#REF!</definedName>
    <definedName name="_____QT75" localSheetId="3">#REF!</definedName>
    <definedName name="_____QT75" localSheetId="2">#REF!</definedName>
    <definedName name="_____QT75" localSheetId="1">#REF!</definedName>
    <definedName name="_____QT75">#REF!</definedName>
    <definedName name="_____reg1">[4]DADOS!$B$4</definedName>
    <definedName name="_____reg3">[5]eq!$A$2:$D$42</definedName>
    <definedName name="_____reg5">[5]mo!$A$2:$C$10</definedName>
    <definedName name="_____reg7">[4]mat!$A$2:$C$33</definedName>
    <definedName name="_____RET1" localSheetId="4">#REF!</definedName>
    <definedName name="_____RET1" localSheetId="2">#REF!</definedName>
    <definedName name="_____RET1" localSheetId="5">#REF!</definedName>
    <definedName name="_____RET1" localSheetId="1">#REF!</definedName>
    <definedName name="_____RET1">#REF!</definedName>
    <definedName name="_____TT102" localSheetId="4">'[3]Relatório-1ª med.'!#REF!</definedName>
    <definedName name="_____TT102" localSheetId="2">'[3]Relatório-1ª med.'!#REF!</definedName>
    <definedName name="_____TT102" localSheetId="5">'[3]Relatório-1ª med.'!#REF!</definedName>
    <definedName name="_____TT102" localSheetId="1">'[3]Relatório-1ª med.'!#REF!</definedName>
    <definedName name="_____TT102">'[3]Relatório-1ª med.'!#REF!</definedName>
    <definedName name="_____TT107" localSheetId="2">'[3]Relatório-1ª med.'!#REF!</definedName>
    <definedName name="_____TT107" localSheetId="1">'[3]Relatório-1ª med.'!#REF!</definedName>
    <definedName name="_____TT107">'[3]Relatório-1ª med.'!#REF!</definedName>
    <definedName name="_____TT121" localSheetId="2">'[3]Relatório-1ª med.'!#REF!</definedName>
    <definedName name="_____TT121" localSheetId="1">'[3]Relatório-1ª med.'!#REF!</definedName>
    <definedName name="_____TT121">'[3]Relatório-1ª med.'!#REF!</definedName>
    <definedName name="_____TT123" localSheetId="2">'[3]Relatório-1ª med.'!#REF!</definedName>
    <definedName name="_____TT123" localSheetId="1">'[3]Relatório-1ª med.'!#REF!</definedName>
    <definedName name="_____TT123">'[3]Relatório-1ª med.'!#REF!</definedName>
    <definedName name="_____TT19" localSheetId="2">'[3]Relatório-1ª med.'!#REF!</definedName>
    <definedName name="_____TT19" localSheetId="1">'[3]Relatório-1ª med.'!#REF!</definedName>
    <definedName name="_____TT19">'[3]Relatório-1ª med.'!#REF!</definedName>
    <definedName name="_____TT20" localSheetId="2">'[3]Relatório-1ª med.'!#REF!</definedName>
    <definedName name="_____TT20" localSheetId="1">'[3]Relatório-1ª med.'!#REF!</definedName>
    <definedName name="_____TT20">'[3]Relatório-1ª med.'!#REF!</definedName>
    <definedName name="_____TT21" localSheetId="2">'[3]Relatório-1ª med.'!#REF!</definedName>
    <definedName name="_____TT21" localSheetId="1">'[3]Relatório-1ª med.'!#REF!</definedName>
    <definedName name="_____TT21">'[3]Relatório-1ª med.'!#REF!</definedName>
    <definedName name="_____TT22" localSheetId="2">'[3]Relatório-1ª med.'!#REF!</definedName>
    <definedName name="_____TT22" localSheetId="1">'[3]Relatório-1ª med.'!#REF!</definedName>
    <definedName name="_____TT22">'[3]Relatório-1ª med.'!#REF!</definedName>
    <definedName name="_____TT26" localSheetId="2">'[3]Relatório-1ª med.'!#REF!</definedName>
    <definedName name="_____TT26" localSheetId="1">'[3]Relatório-1ª med.'!#REF!</definedName>
    <definedName name="_____TT26">'[3]Relatório-1ª med.'!#REF!</definedName>
    <definedName name="_____TT27" localSheetId="2">'[3]Relatório-1ª med.'!#REF!</definedName>
    <definedName name="_____TT27" localSheetId="1">'[3]Relatório-1ª med.'!#REF!</definedName>
    <definedName name="_____TT27">'[3]Relatório-1ª med.'!#REF!</definedName>
    <definedName name="_____TT28" localSheetId="2">'[3]Relatório-1ª med.'!#REF!</definedName>
    <definedName name="_____TT28" localSheetId="1">'[3]Relatório-1ª med.'!#REF!</definedName>
    <definedName name="_____TT28">'[3]Relatório-1ª med.'!#REF!</definedName>
    <definedName name="_____TT30" localSheetId="2">'[3]Relatório-1ª med.'!#REF!</definedName>
    <definedName name="_____TT30" localSheetId="1">'[3]Relatório-1ª med.'!#REF!</definedName>
    <definedName name="_____TT30">'[3]Relatório-1ª med.'!#REF!</definedName>
    <definedName name="_____TT31" localSheetId="2">'[3]Relatório-1ª med.'!#REF!</definedName>
    <definedName name="_____TT31" localSheetId="1">'[3]Relatório-1ª med.'!#REF!</definedName>
    <definedName name="_____TT31">'[3]Relatório-1ª med.'!#REF!</definedName>
    <definedName name="_____TT32" localSheetId="2">'[3]Relatório-1ª med.'!#REF!</definedName>
    <definedName name="_____TT32" localSheetId="1">'[3]Relatório-1ª med.'!#REF!</definedName>
    <definedName name="_____TT32">'[3]Relatório-1ª med.'!#REF!</definedName>
    <definedName name="_____TT33" localSheetId="2">'[3]Relatório-1ª med.'!#REF!</definedName>
    <definedName name="_____TT33" localSheetId="1">'[3]Relatório-1ª med.'!#REF!</definedName>
    <definedName name="_____TT33">'[3]Relatório-1ª med.'!#REF!</definedName>
    <definedName name="_____TT34" localSheetId="2">'[3]Relatório-1ª med.'!#REF!</definedName>
    <definedName name="_____TT34" localSheetId="1">'[3]Relatório-1ª med.'!#REF!</definedName>
    <definedName name="_____TT34">'[3]Relatório-1ª med.'!#REF!</definedName>
    <definedName name="_____TT36" localSheetId="2">'[3]Relatório-1ª med.'!#REF!</definedName>
    <definedName name="_____TT36" localSheetId="1">'[3]Relatório-1ª med.'!#REF!</definedName>
    <definedName name="_____TT36">'[3]Relatório-1ª med.'!#REF!</definedName>
    <definedName name="_____TT37" localSheetId="2">'[3]Relatório-1ª med.'!#REF!</definedName>
    <definedName name="_____TT37" localSheetId="1">'[3]Relatório-1ª med.'!#REF!</definedName>
    <definedName name="_____TT37">'[3]Relatório-1ª med.'!#REF!</definedName>
    <definedName name="_____TT38" localSheetId="2">'[3]Relatório-1ª med.'!#REF!</definedName>
    <definedName name="_____TT38" localSheetId="1">'[3]Relatório-1ª med.'!#REF!</definedName>
    <definedName name="_____TT38">'[3]Relatório-1ª med.'!#REF!</definedName>
    <definedName name="_____TT39" localSheetId="2">'[3]Relatório-1ª med.'!#REF!</definedName>
    <definedName name="_____TT39" localSheetId="1">'[3]Relatório-1ª med.'!#REF!</definedName>
    <definedName name="_____TT39">'[3]Relatório-1ª med.'!#REF!</definedName>
    <definedName name="_____TT40" localSheetId="2">'[3]Relatório-1ª med.'!#REF!</definedName>
    <definedName name="_____TT40" localSheetId="1">'[3]Relatório-1ª med.'!#REF!</definedName>
    <definedName name="_____TT40">'[3]Relatório-1ª med.'!#REF!</definedName>
    <definedName name="_____TT5" localSheetId="2">'[3]Relatório-1ª med.'!#REF!</definedName>
    <definedName name="_____TT5" localSheetId="1">'[3]Relatório-1ª med.'!#REF!</definedName>
    <definedName name="_____TT5">'[3]Relatório-1ª med.'!#REF!</definedName>
    <definedName name="_____TT52" localSheetId="2">'[3]Relatório-1ª med.'!#REF!</definedName>
    <definedName name="_____TT52" localSheetId="1">'[3]Relatório-1ª med.'!#REF!</definedName>
    <definedName name="_____TT52">'[3]Relatório-1ª med.'!#REF!</definedName>
    <definedName name="_____TT53" localSheetId="2">'[3]Relatório-1ª med.'!#REF!</definedName>
    <definedName name="_____TT53" localSheetId="1">'[3]Relatório-1ª med.'!#REF!</definedName>
    <definedName name="_____TT53">'[3]Relatório-1ª med.'!#REF!</definedName>
    <definedName name="_____TT54" localSheetId="2">'[3]Relatório-1ª med.'!#REF!</definedName>
    <definedName name="_____TT54" localSheetId="1">'[3]Relatório-1ª med.'!#REF!</definedName>
    <definedName name="_____TT54">'[3]Relatório-1ª med.'!#REF!</definedName>
    <definedName name="_____TT55" localSheetId="2">'[3]Relatório-1ª med.'!#REF!</definedName>
    <definedName name="_____TT55" localSheetId="1">'[3]Relatório-1ª med.'!#REF!</definedName>
    <definedName name="_____TT55">'[3]Relatório-1ª med.'!#REF!</definedName>
    <definedName name="_____TT6" localSheetId="2">'[3]Relatório-1ª med.'!#REF!</definedName>
    <definedName name="_____TT6" localSheetId="1">'[3]Relatório-1ª med.'!#REF!</definedName>
    <definedName name="_____TT6">'[3]Relatório-1ª med.'!#REF!</definedName>
    <definedName name="_____TT60" localSheetId="2">'[3]Relatório-1ª med.'!#REF!</definedName>
    <definedName name="_____TT60" localSheetId="1">'[3]Relatório-1ª med.'!#REF!</definedName>
    <definedName name="_____TT60">'[3]Relatório-1ª med.'!#REF!</definedName>
    <definedName name="_____TT61" localSheetId="2">'[3]Relatório-1ª med.'!#REF!</definedName>
    <definedName name="_____TT61" localSheetId="1">'[3]Relatório-1ª med.'!#REF!</definedName>
    <definedName name="_____TT61">'[3]Relatório-1ª med.'!#REF!</definedName>
    <definedName name="_____TT69" localSheetId="2">'[3]Relatório-1ª med.'!#REF!</definedName>
    <definedName name="_____TT69" localSheetId="1">'[3]Relatório-1ª med.'!#REF!</definedName>
    <definedName name="_____TT69">'[3]Relatório-1ª med.'!#REF!</definedName>
    <definedName name="_____TT7" localSheetId="2">'[3]Relatório-1ª med.'!#REF!</definedName>
    <definedName name="_____TT7" localSheetId="1">'[3]Relatório-1ª med.'!#REF!</definedName>
    <definedName name="_____TT7">'[3]Relatório-1ª med.'!#REF!</definedName>
    <definedName name="_____TT70" localSheetId="2">'[3]Relatório-1ª med.'!#REF!</definedName>
    <definedName name="_____TT70" localSheetId="1">'[3]Relatório-1ª med.'!#REF!</definedName>
    <definedName name="_____TT70">'[3]Relatório-1ª med.'!#REF!</definedName>
    <definedName name="_____TT71" localSheetId="2">'[3]Relatório-1ª med.'!#REF!</definedName>
    <definedName name="_____TT71" localSheetId="1">'[3]Relatório-1ª med.'!#REF!</definedName>
    <definedName name="_____TT71">'[3]Relatório-1ª med.'!#REF!</definedName>
    <definedName name="_____TT74" localSheetId="2">'[3]Relatório-1ª med.'!#REF!</definedName>
    <definedName name="_____TT74" localSheetId="1">'[3]Relatório-1ª med.'!#REF!</definedName>
    <definedName name="_____TT74">'[3]Relatório-1ª med.'!#REF!</definedName>
    <definedName name="_____TT75" localSheetId="2">'[3]Relatório-1ª med.'!#REF!</definedName>
    <definedName name="_____TT75" localSheetId="1">'[3]Relatório-1ª med.'!#REF!</definedName>
    <definedName name="_____TT75">'[3]Relatório-1ª med.'!#REF!</definedName>
    <definedName name="_____TT76" localSheetId="2">'[3]Relatório-1ª med.'!#REF!</definedName>
    <definedName name="_____TT76" localSheetId="1">'[3]Relatório-1ª med.'!#REF!</definedName>
    <definedName name="_____TT76">'[3]Relatório-1ª med.'!#REF!</definedName>
    <definedName name="_____TT77" localSheetId="2">'[3]Relatório-1ª med.'!#REF!</definedName>
    <definedName name="_____TT77" localSheetId="1">'[3]Relatório-1ª med.'!#REF!</definedName>
    <definedName name="_____TT77">'[3]Relatório-1ª med.'!#REF!</definedName>
    <definedName name="_____TT78" localSheetId="2">'[3]Relatório-1ª med.'!#REF!</definedName>
    <definedName name="_____TT78" localSheetId="1">'[3]Relatório-1ª med.'!#REF!</definedName>
    <definedName name="_____TT78">'[3]Relatório-1ª med.'!#REF!</definedName>
    <definedName name="_____TT79" localSheetId="2">'[3]Relatório-1ª med.'!#REF!</definedName>
    <definedName name="_____TT79" localSheetId="1">'[3]Relatório-1ª med.'!#REF!</definedName>
    <definedName name="_____TT79">'[3]Relatório-1ª med.'!#REF!</definedName>
    <definedName name="_____TT94" localSheetId="2">'[3]Relatório-1ª med.'!#REF!</definedName>
    <definedName name="_____TT94" localSheetId="1">'[3]Relatório-1ª med.'!#REF!</definedName>
    <definedName name="_____TT94">'[3]Relatório-1ª med.'!#REF!</definedName>
    <definedName name="_____TT95" localSheetId="2">'[3]Relatório-1ª med.'!#REF!</definedName>
    <definedName name="_____TT95" localSheetId="1">'[3]Relatório-1ª med.'!#REF!</definedName>
    <definedName name="_____TT95">'[3]Relatório-1ª med.'!#REF!</definedName>
    <definedName name="_____TT97" localSheetId="2">'[3]Relatório-1ª med.'!#REF!</definedName>
    <definedName name="_____TT97" localSheetId="1">'[3]Relatório-1ª med.'!#REF!</definedName>
    <definedName name="_____TT97">'[3]Relatório-1ª med.'!#REF!</definedName>
    <definedName name="____apf1" localSheetId="3">#REF!</definedName>
    <definedName name="____apf1" localSheetId="2">#REF!</definedName>
    <definedName name="____apf1" localSheetId="1">#REF!</definedName>
    <definedName name="____apf1">#REF!</definedName>
    <definedName name="____cab1" localSheetId="2">#REF!</definedName>
    <definedName name="____cab1" localSheetId="1">#REF!</definedName>
    <definedName name="____cab1">#REF!</definedName>
    <definedName name="____cpf1" localSheetId="3">#REF!</definedName>
    <definedName name="____cpf1" localSheetId="2">#REF!</definedName>
    <definedName name="____cpf1" localSheetId="1">#REF!</definedName>
    <definedName name="____cpf1">#REF!</definedName>
    <definedName name="____JAZ1" localSheetId="2">#REF!</definedName>
    <definedName name="____JAZ1" localSheetId="1">#REF!</definedName>
    <definedName name="____JAZ1">#REF!</definedName>
    <definedName name="____JAZ11" localSheetId="2">#REF!</definedName>
    <definedName name="____JAZ11" localSheetId="1">#REF!</definedName>
    <definedName name="____JAZ11">#REF!</definedName>
    <definedName name="____JAZ2" localSheetId="2">#REF!</definedName>
    <definedName name="____JAZ2" localSheetId="1">#REF!</definedName>
    <definedName name="____JAZ2">#REF!</definedName>
    <definedName name="____JAZ22" localSheetId="2">#REF!</definedName>
    <definedName name="____JAZ22" localSheetId="1">#REF!</definedName>
    <definedName name="____JAZ22">#REF!</definedName>
    <definedName name="____JAZ3" localSheetId="2">#REF!</definedName>
    <definedName name="____JAZ3" localSheetId="1">#REF!</definedName>
    <definedName name="____JAZ3">#REF!</definedName>
    <definedName name="____JAZ33" localSheetId="2">#REF!</definedName>
    <definedName name="____JAZ33" localSheetId="1">#REF!</definedName>
    <definedName name="____JAZ33">#REF!</definedName>
    <definedName name="____OUT98" localSheetId="4" hidden="1">{#N/A,#N/A,TRUE,"Serviços"}</definedName>
    <definedName name="____OUT98" localSheetId="5" hidden="1">{#N/A,#N/A,TRUE,"Serviços"}</definedName>
    <definedName name="____OUT98" hidden="1">{#N/A,#N/A,TRUE,"Serviços"}</definedName>
    <definedName name="____PI1">#REF!</definedName>
    <definedName name="____pi2">#REF!</definedName>
    <definedName name="____PL1" localSheetId="2">#REF!</definedName>
    <definedName name="____PL1" localSheetId="1">#REF!</definedName>
    <definedName name="____PL1">#REF!</definedName>
    <definedName name="____reg1">[4]DADOS!$B$4</definedName>
    <definedName name="____reg3">[5]eq!$A$2:$D$42</definedName>
    <definedName name="____reg5">[5]mo!$A$2:$C$10</definedName>
    <definedName name="____reg7">[4]mat!$A$2:$C$33</definedName>
    <definedName name="____RET1" localSheetId="4">#REF!</definedName>
    <definedName name="____RET1" localSheetId="2">#REF!</definedName>
    <definedName name="____RET1" localSheetId="5">#REF!</definedName>
    <definedName name="____RET1" localSheetId="1">#REF!</definedName>
    <definedName name="____RET1">#REF!</definedName>
    <definedName name="____TT102" localSheetId="4">'[3]Relatório-1ª med.'!#REF!</definedName>
    <definedName name="____TT102" localSheetId="2">'[3]Relatório-1ª med.'!#REF!</definedName>
    <definedName name="____TT102" localSheetId="5">'[3]Relatório-1ª med.'!#REF!</definedName>
    <definedName name="____TT102" localSheetId="1">'[3]Relatório-1ª med.'!#REF!</definedName>
    <definedName name="____TT102">'[3]Relatório-1ª med.'!#REF!</definedName>
    <definedName name="____TT107" localSheetId="2">'[3]Relatório-1ª med.'!#REF!</definedName>
    <definedName name="____TT107" localSheetId="1">'[3]Relatório-1ª med.'!#REF!</definedName>
    <definedName name="____TT107">'[3]Relatório-1ª med.'!#REF!</definedName>
    <definedName name="____TT121" localSheetId="2">'[3]Relatório-1ª med.'!#REF!</definedName>
    <definedName name="____TT121" localSheetId="1">'[3]Relatório-1ª med.'!#REF!</definedName>
    <definedName name="____TT121">'[3]Relatório-1ª med.'!#REF!</definedName>
    <definedName name="____TT123" localSheetId="2">'[3]Relatório-1ª med.'!#REF!</definedName>
    <definedName name="____TT123" localSheetId="1">'[3]Relatório-1ª med.'!#REF!</definedName>
    <definedName name="____TT123">'[3]Relatório-1ª med.'!#REF!</definedName>
    <definedName name="____TT19" localSheetId="2">'[3]Relatório-1ª med.'!#REF!</definedName>
    <definedName name="____TT19" localSheetId="1">'[3]Relatório-1ª med.'!#REF!</definedName>
    <definedName name="____TT19">'[3]Relatório-1ª med.'!#REF!</definedName>
    <definedName name="____TT20" localSheetId="2">'[3]Relatório-1ª med.'!#REF!</definedName>
    <definedName name="____TT20" localSheetId="1">'[3]Relatório-1ª med.'!#REF!</definedName>
    <definedName name="____TT20">'[3]Relatório-1ª med.'!#REF!</definedName>
    <definedName name="____TT21" localSheetId="2">'[3]Relatório-1ª med.'!#REF!</definedName>
    <definedName name="____TT21" localSheetId="1">'[3]Relatório-1ª med.'!#REF!</definedName>
    <definedName name="____TT21">'[3]Relatório-1ª med.'!#REF!</definedName>
    <definedName name="____TT22" localSheetId="2">'[3]Relatório-1ª med.'!#REF!</definedName>
    <definedName name="____TT22" localSheetId="1">'[3]Relatório-1ª med.'!#REF!</definedName>
    <definedName name="____TT22">'[3]Relatório-1ª med.'!#REF!</definedName>
    <definedName name="____TT26" localSheetId="2">'[3]Relatório-1ª med.'!#REF!</definedName>
    <definedName name="____TT26" localSheetId="1">'[3]Relatório-1ª med.'!#REF!</definedName>
    <definedName name="____TT26">'[3]Relatório-1ª med.'!#REF!</definedName>
    <definedName name="____TT27" localSheetId="2">'[3]Relatório-1ª med.'!#REF!</definedName>
    <definedName name="____TT27" localSheetId="1">'[3]Relatório-1ª med.'!#REF!</definedName>
    <definedName name="____TT27">'[3]Relatório-1ª med.'!#REF!</definedName>
    <definedName name="____TT28" localSheetId="2">'[3]Relatório-1ª med.'!#REF!</definedName>
    <definedName name="____TT28" localSheetId="1">'[3]Relatório-1ª med.'!#REF!</definedName>
    <definedName name="____TT28">'[3]Relatório-1ª med.'!#REF!</definedName>
    <definedName name="____TT30" localSheetId="2">'[3]Relatório-1ª med.'!#REF!</definedName>
    <definedName name="____TT30" localSheetId="1">'[3]Relatório-1ª med.'!#REF!</definedName>
    <definedName name="____TT30">'[3]Relatório-1ª med.'!#REF!</definedName>
    <definedName name="____TT31" localSheetId="2">'[3]Relatório-1ª med.'!#REF!</definedName>
    <definedName name="____TT31" localSheetId="1">'[3]Relatório-1ª med.'!#REF!</definedName>
    <definedName name="____TT31">'[3]Relatório-1ª med.'!#REF!</definedName>
    <definedName name="____TT32" localSheetId="2">'[3]Relatório-1ª med.'!#REF!</definedName>
    <definedName name="____TT32" localSheetId="1">'[3]Relatório-1ª med.'!#REF!</definedName>
    <definedName name="____TT32">'[3]Relatório-1ª med.'!#REF!</definedName>
    <definedName name="____TT33" localSheetId="2">'[3]Relatório-1ª med.'!#REF!</definedName>
    <definedName name="____TT33" localSheetId="1">'[3]Relatório-1ª med.'!#REF!</definedName>
    <definedName name="____TT33">'[3]Relatório-1ª med.'!#REF!</definedName>
    <definedName name="____TT34" localSheetId="2">'[3]Relatório-1ª med.'!#REF!</definedName>
    <definedName name="____TT34" localSheetId="1">'[3]Relatório-1ª med.'!#REF!</definedName>
    <definedName name="____TT34">'[3]Relatório-1ª med.'!#REF!</definedName>
    <definedName name="____TT36" localSheetId="2">'[3]Relatório-1ª med.'!#REF!</definedName>
    <definedName name="____TT36" localSheetId="1">'[3]Relatório-1ª med.'!#REF!</definedName>
    <definedName name="____TT36">'[3]Relatório-1ª med.'!#REF!</definedName>
    <definedName name="____TT37" localSheetId="2">'[3]Relatório-1ª med.'!#REF!</definedName>
    <definedName name="____TT37" localSheetId="1">'[3]Relatório-1ª med.'!#REF!</definedName>
    <definedName name="____TT37">'[3]Relatório-1ª med.'!#REF!</definedName>
    <definedName name="____TT38" localSheetId="2">'[3]Relatório-1ª med.'!#REF!</definedName>
    <definedName name="____TT38" localSheetId="1">'[3]Relatório-1ª med.'!#REF!</definedName>
    <definedName name="____TT38">'[3]Relatório-1ª med.'!#REF!</definedName>
    <definedName name="____TT39" localSheetId="2">'[3]Relatório-1ª med.'!#REF!</definedName>
    <definedName name="____TT39" localSheetId="1">'[3]Relatório-1ª med.'!#REF!</definedName>
    <definedName name="____TT39">'[3]Relatório-1ª med.'!#REF!</definedName>
    <definedName name="____TT40" localSheetId="2">'[3]Relatório-1ª med.'!#REF!</definedName>
    <definedName name="____TT40" localSheetId="1">'[3]Relatório-1ª med.'!#REF!</definedName>
    <definedName name="____TT40">'[3]Relatório-1ª med.'!#REF!</definedName>
    <definedName name="____TT5" localSheetId="2">'[3]Relatório-1ª med.'!#REF!</definedName>
    <definedName name="____TT5" localSheetId="1">'[3]Relatório-1ª med.'!#REF!</definedName>
    <definedName name="____TT5">'[3]Relatório-1ª med.'!#REF!</definedName>
    <definedName name="____TT52" localSheetId="2">'[3]Relatório-1ª med.'!#REF!</definedName>
    <definedName name="____TT52" localSheetId="1">'[3]Relatório-1ª med.'!#REF!</definedName>
    <definedName name="____TT52">'[3]Relatório-1ª med.'!#REF!</definedName>
    <definedName name="____TT53" localSheetId="2">'[3]Relatório-1ª med.'!#REF!</definedName>
    <definedName name="____TT53" localSheetId="1">'[3]Relatório-1ª med.'!#REF!</definedName>
    <definedName name="____TT53">'[3]Relatório-1ª med.'!#REF!</definedName>
    <definedName name="____TT54" localSheetId="2">'[3]Relatório-1ª med.'!#REF!</definedName>
    <definedName name="____TT54" localSheetId="1">'[3]Relatório-1ª med.'!#REF!</definedName>
    <definedName name="____TT54">'[3]Relatório-1ª med.'!#REF!</definedName>
    <definedName name="____TT55" localSheetId="2">'[3]Relatório-1ª med.'!#REF!</definedName>
    <definedName name="____TT55" localSheetId="1">'[3]Relatório-1ª med.'!#REF!</definedName>
    <definedName name="____TT55">'[3]Relatório-1ª med.'!#REF!</definedName>
    <definedName name="____TT6" localSheetId="2">'[3]Relatório-1ª med.'!#REF!</definedName>
    <definedName name="____TT6" localSheetId="1">'[3]Relatório-1ª med.'!#REF!</definedName>
    <definedName name="____TT6">'[3]Relatório-1ª med.'!#REF!</definedName>
    <definedName name="____TT60" localSheetId="2">'[3]Relatório-1ª med.'!#REF!</definedName>
    <definedName name="____TT60" localSheetId="1">'[3]Relatório-1ª med.'!#REF!</definedName>
    <definedName name="____TT60">'[3]Relatório-1ª med.'!#REF!</definedName>
    <definedName name="____TT61" localSheetId="2">'[3]Relatório-1ª med.'!#REF!</definedName>
    <definedName name="____TT61" localSheetId="1">'[3]Relatório-1ª med.'!#REF!</definedName>
    <definedName name="____TT61">'[3]Relatório-1ª med.'!#REF!</definedName>
    <definedName name="____TT69" localSheetId="2">'[3]Relatório-1ª med.'!#REF!</definedName>
    <definedName name="____TT69" localSheetId="1">'[3]Relatório-1ª med.'!#REF!</definedName>
    <definedName name="____TT69">'[3]Relatório-1ª med.'!#REF!</definedName>
    <definedName name="____TT7" localSheetId="2">'[3]Relatório-1ª med.'!#REF!</definedName>
    <definedName name="____TT7" localSheetId="1">'[3]Relatório-1ª med.'!#REF!</definedName>
    <definedName name="____TT7">'[3]Relatório-1ª med.'!#REF!</definedName>
    <definedName name="____TT70" localSheetId="2">'[3]Relatório-1ª med.'!#REF!</definedName>
    <definedName name="____TT70" localSheetId="1">'[3]Relatório-1ª med.'!#REF!</definedName>
    <definedName name="____TT70">'[3]Relatório-1ª med.'!#REF!</definedName>
    <definedName name="____TT71" localSheetId="2">'[3]Relatório-1ª med.'!#REF!</definedName>
    <definedName name="____TT71" localSheetId="1">'[3]Relatório-1ª med.'!#REF!</definedName>
    <definedName name="____TT71">'[3]Relatório-1ª med.'!#REF!</definedName>
    <definedName name="____TT74" localSheetId="2">'[3]Relatório-1ª med.'!#REF!</definedName>
    <definedName name="____TT74" localSheetId="1">'[3]Relatório-1ª med.'!#REF!</definedName>
    <definedName name="____TT74">'[3]Relatório-1ª med.'!#REF!</definedName>
    <definedName name="____TT75" localSheetId="2">'[3]Relatório-1ª med.'!#REF!</definedName>
    <definedName name="____TT75" localSheetId="1">'[3]Relatório-1ª med.'!#REF!</definedName>
    <definedName name="____TT75">'[3]Relatório-1ª med.'!#REF!</definedName>
    <definedName name="____TT76" localSheetId="2">'[3]Relatório-1ª med.'!#REF!</definedName>
    <definedName name="____TT76" localSheetId="1">'[3]Relatório-1ª med.'!#REF!</definedName>
    <definedName name="____TT76">'[3]Relatório-1ª med.'!#REF!</definedName>
    <definedName name="____TT77" localSheetId="2">'[3]Relatório-1ª med.'!#REF!</definedName>
    <definedName name="____TT77" localSheetId="1">'[3]Relatório-1ª med.'!#REF!</definedName>
    <definedName name="____TT77">'[3]Relatório-1ª med.'!#REF!</definedName>
    <definedName name="____TT78" localSheetId="2">'[3]Relatório-1ª med.'!#REF!</definedName>
    <definedName name="____TT78" localSheetId="1">'[3]Relatório-1ª med.'!#REF!</definedName>
    <definedName name="____TT78">'[3]Relatório-1ª med.'!#REF!</definedName>
    <definedName name="____TT79" localSheetId="2">'[3]Relatório-1ª med.'!#REF!</definedName>
    <definedName name="____TT79" localSheetId="1">'[3]Relatório-1ª med.'!#REF!</definedName>
    <definedName name="____TT79">'[3]Relatório-1ª med.'!#REF!</definedName>
    <definedName name="____TT94" localSheetId="2">'[3]Relatório-1ª med.'!#REF!</definedName>
    <definedName name="____TT94" localSheetId="1">'[3]Relatório-1ª med.'!#REF!</definedName>
    <definedName name="____TT94">'[3]Relatório-1ª med.'!#REF!</definedName>
    <definedName name="____TT95" localSheetId="2">'[3]Relatório-1ª med.'!#REF!</definedName>
    <definedName name="____TT95" localSheetId="1">'[3]Relatório-1ª med.'!#REF!</definedName>
    <definedName name="____TT95">'[3]Relatório-1ª med.'!#REF!</definedName>
    <definedName name="____TT97" localSheetId="2">'[3]Relatório-1ª med.'!#REF!</definedName>
    <definedName name="____TT97" localSheetId="1">'[3]Relatório-1ª med.'!#REF!</definedName>
    <definedName name="____TT97">'[3]Relatório-1ª med.'!#REF!</definedName>
    <definedName name="___ABR95" localSheetId="4">#REF!</definedName>
    <definedName name="___ABR95" localSheetId="2">#REF!</definedName>
    <definedName name="___ABR95" localSheetId="5">#REF!</definedName>
    <definedName name="___ABR95" localSheetId="1">#REF!</definedName>
    <definedName name="___ABR95">#REF!</definedName>
    <definedName name="___ABR96" localSheetId="2">#REF!</definedName>
    <definedName name="___ABR96" localSheetId="1">#REF!</definedName>
    <definedName name="___ABR96">#REF!</definedName>
    <definedName name="___ABR97" localSheetId="2">#REF!</definedName>
    <definedName name="___ABR97" localSheetId="1">#REF!</definedName>
    <definedName name="___ABR97">#REF!</definedName>
    <definedName name="___ABR98" localSheetId="2">#REF!</definedName>
    <definedName name="___ABR98" localSheetId="1">#REF!</definedName>
    <definedName name="___ABR98">#REF!</definedName>
    <definedName name="___ABR99" localSheetId="2">#REF!</definedName>
    <definedName name="___ABR99" localSheetId="1">#REF!</definedName>
    <definedName name="___ABR99">#REF!</definedName>
    <definedName name="___ACR10" localSheetId="3">#REF!</definedName>
    <definedName name="___ACR10" localSheetId="2">#REF!</definedName>
    <definedName name="___ACR10" localSheetId="1">#REF!</definedName>
    <definedName name="___ACR10">#REF!</definedName>
    <definedName name="___ACR15" localSheetId="3">#REF!</definedName>
    <definedName name="___ACR15" localSheetId="2">#REF!</definedName>
    <definedName name="___ACR15" localSheetId="1">#REF!</definedName>
    <definedName name="___ACR15">#REF!</definedName>
    <definedName name="___acr20" localSheetId="3">#REF!</definedName>
    <definedName name="___acr20" localSheetId="2">#REF!</definedName>
    <definedName name="___acr20" localSheetId="1">#REF!</definedName>
    <definedName name="___acr20">#REF!</definedName>
    <definedName name="___acr5" localSheetId="3">#REF!</definedName>
    <definedName name="___acr5" localSheetId="2">#REF!</definedName>
    <definedName name="___acr5" localSheetId="1">#REF!</definedName>
    <definedName name="___acr5">#REF!</definedName>
    <definedName name="___AGO95" localSheetId="2">#REF!</definedName>
    <definedName name="___AGO95" localSheetId="1">#REF!</definedName>
    <definedName name="___AGO95">#REF!</definedName>
    <definedName name="___AGO96" localSheetId="2">#REF!</definedName>
    <definedName name="___AGO96" localSheetId="1">#REF!</definedName>
    <definedName name="___AGO96">#REF!</definedName>
    <definedName name="___AGO97" localSheetId="2">#REF!</definedName>
    <definedName name="___AGO97" localSheetId="1">#REF!</definedName>
    <definedName name="___AGO97">#REF!</definedName>
    <definedName name="___AGO98" localSheetId="2">#REF!</definedName>
    <definedName name="___AGO98" localSheetId="1">#REF!</definedName>
    <definedName name="___AGO98">#REF!</definedName>
    <definedName name="___AGO99" localSheetId="2">#REF!</definedName>
    <definedName name="___AGO99" localSheetId="1">#REF!</definedName>
    <definedName name="___AGO99">#REF!</definedName>
    <definedName name="___apf1" localSheetId="3">#REF!</definedName>
    <definedName name="___apf1" localSheetId="2">#REF!</definedName>
    <definedName name="___apf1" localSheetId="1">#REF!</definedName>
    <definedName name="___apf1">#REF!</definedName>
    <definedName name="___ARQ1" localSheetId="3">#REF!</definedName>
    <definedName name="___ARQ1" localSheetId="2">#REF!</definedName>
    <definedName name="___ARQ1" localSheetId="1">#REF!</definedName>
    <definedName name="___ARQ1">#REF!</definedName>
    <definedName name="___cab1" localSheetId="2">#REF!</definedName>
    <definedName name="___cab1" localSheetId="1">#REF!</definedName>
    <definedName name="___cab1">#REF!</definedName>
    <definedName name="___cpf1" localSheetId="3">#REF!</definedName>
    <definedName name="___cpf1" localSheetId="2">#REF!</definedName>
    <definedName name="___cpf1" localSheetId="1">#REF!</definedName>
    <definedName name="___cpf1">#REF!</definedName>
    <definedName name="___DEZ94" localSheetId="2">#REF!</definedName>
    <definedName name="___DEZ94" localSheetId="1">#REF!</definedName>
    <definedName name="___DEZ94">#REF!</definedName>
    <definedName name="___DEZ95" localSheetId="2">#REF!</definedName>
    <definedName name="___DEZ95" localSheetId="1">#REF!</definedName>
    <definedName name="___DEZ95">#REF!</definedName>
    <definedName name="___DEZ96" localSheetId="2">#REF!</definedName>
    <definedName name="___DEZ96" localSheetId="1">#REF!</definedName>
    <definedName name="___DEZ96">#REF!</definedName>
    <definedName name="___DEZ97" localSheetId="2">#REF!</definedName>
    <definedName name="___DEZ97" localSheetId="1">#REF!</definedName>
    <definedName name="___DEZ97">#REF!</definedName>
    <definedName name="___DEZ98" localSheetId="2">#REF!</definedName>
    <definedName name="___DEZ98" localSheetId="1">#REF!</definedName>
    <definedName name="___DEZ98">#REF!</definedName>
    <definedName name="___DEZ99" localSheetId="2">#REF!</definedName>
    <definedName name="___DEZ99" localSheetId="1">#REF!</definedName>
    <definedName name="___DEZ99">#REF!</definedName>
    <definedName name="___FEV95" localSheetId="2">#REF!</definedName>
    <definedName name="___FEV95" localSheetId="1">#REF!</definedName>
    <definedName name="___FEV95">#REF!</definedName>
    <definedName name="___FEV96" localSheetId="2">#REF!</definedName>
    <definedName name="___FEV96" localSheetId="1">#REF!</definedName>
    <definedName name="___FEV96">#REF!</definedName>
    <definedName name="___FEV97" localSheetId="2">#REF!</definedName>
    <definedName name="___FEV97" localSheetId="1">#REF!</definedName>
    <definedName name="___FEV97">#REF!</definedName>
    <definedName name="___FEV98" localSheetId="2">#REF!</definedName>
    <definedName name="___FEV98" localSheetId="1">#REF!</definedName>
    <definedName name="___FEV98">#REF!</definedName>
    <definedName name="___FEV99" localSheetId="2">#REF!</definedName>
    <definedName name="___FEV99" localSheetId="1">#REF!</definedName>
    <definedName name="___FEV99">#REF!</definedName>
    <definedName name="___JAN95" localSheetId="2">#REF!</definedName>
    <definedName name="___JAN95" localSheetId="1">#REF!</definedName>
    <definedName name="___JAN95">#REF!</definedName>
    <definedName name="___JAN96" localSheetId="2">#REF!</definedName>
    <definedName name="___JAN96" localSheetId="1">#REF!</definedName>
    <definedName name="___JAN96">#REF!</definedName>
    <definedName name="___JAN97" localSheetId="2">#REF!</definedName>
    <definedName name="___JAN97" localSheetId="1">#REF!</definedName>
    <definedName name="___JAN97">#REF!</definedName>
    <definedName name="___JAN98" localSheetId="2">#REF!</definedName>
    <definedName name="___JAN98" localSheetId="1">#REF!</definedName>
    <definedName name="___JAN98">#REF!</definedName>
    <definedName name="___JAN99" localSheetId="2">#REF!</definedName>
    <definedName name="___JAN99" localSheetId="1">#REF!</definedName>
    <definedName name="___JAN99">#REF!</definedName>
    <definedName name="___JAZ1" localSheetId="2">#REF!</definedName>
    <definedName name="___JAZ1" localSheetId="1">#REF!</definedName>
    <definedName name="___JAZ1">#REF!</definedName>
    <definedName name="___JAZ11" localSheetId="2">#REF!</definedName>
    <definedName name="___JAZ11" localSheetId="1">#REF!</definedName>
    <definedName name="___JAZ11">#REF!</definedName>
    <definedName name="___JAZ2" localSheetId="2">#REF!</definedName>
    <definedName name="___JAZ2" localSheetId="1">#REF!</definedName>
    <definedName name="___JAZ2">#REF!</definedName>
    <definedName name="___JAZ22" localSheetId="2">#REF!</definedName>
    <definedName name="___JAZ22" localSheetId="1">#REF!</definedName>
    <definedName name="___JAZ22">#REF!</definedName>
    <definedName name="___JAZ3" localSheetId="2">#REF!</definedName>
    <definedName name="___JAZ3" localSheetId="1">#REF!</definedName>
    <definedName name="___JAZ3">#REF!</definedName>
    <definedName name="___JAZ33" localSheetId="2">#REF!</definedName>
    <definedName name="___JAZ33" localSheetId="1">#REF!</definedName>
    <definedName name="___JAZ33">#REF!</definedName>
    <definedName name="___JUL95" localSheetId="2">#REF!</definedName>
    <definedName name="___JUL95" localSheetId="1">#REF!</definedName>
    <definedName name="___JUL95">#REF!</definedName>
    <definedName name="___JUL96" localSheetId="2">#REF!</definedName>
    <definedName name="___JUL96" localSheetId="1">#REF!</definedName>
    <definedName name="___JUL96">#REF!</definedName>
    <definedName name="___JUL97" localSheetId="2">#REF!</definedName>
    <definedName name="___JUL97" localSheetId="1">#REF!</definedName>
    <definedName name="___JUL97">#REF!</definedName>
    <definedName name="___JUL98" localSheetId="2">#REF!</definedName>
    <definedName name="___JUL98" localSheetId="1">#REF!</definedName>
    <definedName name="___JUL98">#REF!</definedName>
    <definedName name="___JUL99" localSheetId="2">#REF!</definedName>
    <definedName name="___JUL99" localSheetId="1">#REF!</definedName>
    <definedName name="___JUL99">#REF!</definedName>
    <definedName name="___JUN95" localSheetId="2">#REF!</definedName>
    <definedName name="___JUN95" localSheetId="1">#REF!</definedName>
    <definedName name="___JUN95">#REF!</definedName>
    <definedName name="___JUN96" localSheetId="2">#REF!</definedName>
    <definedName name="___JUN96" localSheetId="1">#REF!</definedName>
    <definedName name="___JUN96">#REF!</definedName>
    <definedName name="___JUN97" localSheetId="2">#REF!</definedName>
    <definedName name="___JUN97" localSheetId="1">#REF!</definedName>
    <definedName name="___JUN97">#REF!</definedName>
    <definedName name="___JUN98" localSheetId="2">#REF!</definedName>
    <definedName name="___JUN98" localSheetId="1">#REF!</definedName>
    <definedName name="___JUN98">#REF!</definedName>
    <definedName name="___JUN99" localSheetId="2">#REF!</definedName>
    <definedName name="___JUN99" localSheetId="1">#REF!</definedName>
    <definedName name="___JUN99">#REF!</definedName>
    <definedName name="___MAI95" localSheetId="2">#REF!</definedName>
    <definedName name="___MAI95" localSheetId="1">#REF!</definedName>
    <definedName name="___MAI95">#REF!</definedName>
    <definedName name="___MAI96" localSheetId="2">#REF!</definedName>
    <definedName name="___MAI96" localSheetId="1">#REF!</definedName>
    <definedName name="___MAI96">#REF!</definedName>
    <definedName name="___MAI97" localSheetId="2">#REF!</definedName>
    <definedName name="___MAI97" localSheetId="1">#REF!</definedName>
    <definedName name="___MAI97">#REF!</definedName>
    <definedName name="___MAI98" localSheetId="2">#REF!</definedName>
    <definedName name="___MAI98" localSheetId="1">#REF!</definedName>
    <definedName name="___MAI98">#REF!</definedName>
    <definedName name="___MAI99" localSheetId="2">#REF!</definedName>
    <definedName name="___MAI99" localSheetId="1">#REF!</definedName>
    <definedName name="___MAI99">#REF!</definedName>
    <definedName name="___MAR95" localSheetId="2">#REF!</definedName>
    <definedName name="___MAR95" localSheetId="1">#REF!</definedName>
    <definedName name="___MAR95">#REF!</definedName>
    <definedName name="___MAR96" localSheetId="2">#REF!</definedName>
    <definedName name="___MAR96" localSheetId="1">#REF!</definedName>
    <definedName name="___MAR96">#REF!</definedName>
    <definedName name="___MAR97" localSheetId="2">#REF!</definedName>
    <definedName name="___MAR97" localSheetId="1">#REF!</definedName>
    <definedName name="___MAR97">#REF!</definedName>
    <definedName name="___MAR98" localSheetId="2">#REF!</definedName>
    <definedName name="___MAR98" localSheetId="1">#REF!</definedName>
    <definedName name="___MAR98">#REF!</definedName>
    <definedName name="___MAR99" localSheetId="2">#REF!</definedName>
    <definedName name="___MAR99" localSheetId="1">#REF!</definedName>
    <definedName name="___MAR99">#REF!</definedName>
    <definedName name="___NOV94" localSheetId="2">#REF!</definedName>
    <definedName name="___NOV94" localSheetId="1">#REF!</definedName>
    <definedName name="___NOV94">#REF!</definedName>
    <definedName name="___NOV95" localSheetId="2">#REF!</definedName>
    <definedName name="___NOV95" localSheetId="1">#REF!</definedName>
    <definedName name="___NOV95">#REF!</definedName>
    <definedName name="___NOV96" localSheetId="2">#REF!</definedName>
    <definedName name="___NOV96" localSheetId="1">#REF!</definedName>
    <definedName name="___NOV96">#REF!</definedName>
    <definedName name="___NOV97" localSheetId="2">#REF!</definedName>
    <definedName name="___NOV97" localSheetId="1">#REF!</definedName>
    <definedName name="___NOV97">#REF!</definedName>
    <definedName name="___NOV98" localSheetId="2">#REF!</definedName>
    <definedName name="___NOV98" localSheetId="1">#REF!</definedName>
    <definedName name="___NOV98">#REF!</definedName>
    <definedName name="___NOV99" localSheetId="2">#REF!</definedName>
    <definedName name="___NOV99" localSheetId="1">#REF!</definedName>
    <definedName name="___NOV99">#REF!</definedName>
    <definedName name="___OUT94" localSheetId="2">#REF!</definedName>
    <definedName name="___OUT94" localSheetId="1">#REF!</definedName>
    <definedName name="___OUT94">#REF!</definedName>
    <definedName name="___OUT95" localSheetId="2">#REF!</definedName>
    <definedName name="___OUT95" localSheetId="1">#REF!</definedName>
    <definedName name="___OUT95">#REF!</definedName>
    <definedName name="___OUT96" localSheetId="2">#REF!</definedName>
    <definedName name="___OUT96" localSheetId="1">#REF!</definedName>
    <definedName name="___OUT96">#REF!</definedName>
    <definedName name="___OUT97" localSheetId="2">#REF!</definedName>
    <definedName name="___OUT97" localSheetId="1">#REF!</definedName>
    <definedName name="___OUT97">#REF!</definedName>
    <definedName name="___OUT98" localSheetId="4" hidden="1">{#N/A,#N/A,TRUE,"Serviços"}</definedName>
    <definedName name="___OUT98" localSheetId="5" hidden="1">{#N/A,#N/A,TRUE,"Serviços"}</definedName>
    <definedName name="___OUT98" hidden="1">{#N/A,#N/A,TRUE,"Serviços"}</definedName>
    <definedName name="___OUT99" localSheetId="4">#REF!</definedName>
    <definedName name="___OUT99" localSheetId="2">#REF!</definedName>
    <definedName name="___OUT99" localSheetId="5">#REF!</definedName>
    <definedName name="___OUT99" localSheetId="1">#REF!</definedName>
    <definedName name="___OUT99">#REF!</definedName>
    <definedName name="___PI1">#REF!</definedName>
    <definedName name="___pi2">#REF!</definedName>
    <definedName name="___PL1" localSheetId="2">#REF!</definedName>
    <definedName name="___PL1" localSheetId="1">#REF!</definedName>
    <definedName name="___PL1">#REF!</definedName>
    <definedName name="___QT100" localSheetId="3">#REF!</definedName>
    <definedName name="___QT100" localSheetId="2">#REF!</definedName>
    <definedName name="___QT100" localSheetId="1">#REF!</definedName>
    <definedName name="___QT100">#REF!</definedName>
    <definedName name="___QT2" localSheetId="3">#REF!</definedName>
    <definedName name="___QT2" localSheetId="2">#REF!</definedName>
    <definedName name="___QT2" localSheetId="1">#REF!</definedName>
    <definedName name="___QT2">#REF!</definedName>
    <definedName name="___QT3" localSheetId="3">#REF!</definedName>
    <definedName name="___QT3" localSheetId="2">#REF!</definedName>
    <definedName name="___QT3" localSheetId="1">#REF!</definedName>
    <definedName name="___QT3">#REF!</definedName>
    <definedName name="___QT4" localSheetId="3">#REF!</definedName>
    <definedName name="___QT4" localSheetId="2">#REF!</definedName>
    <definedName name="___QT4" localSheetId="1">#REF!</definedName>
    <definedName name="___QT4">#REF!</definedName>
    <definedName name="___QT50" localSheetId="3">#REF!</definedName>
    <definedName name="___QT50" localSheetId="2">#REF!</definedName>
    <definedName name="___QT50" localSheetId="1">#REF!</definedName>
    <definedName name="___QT50">#REF!</definedName>
    <definedName name="___QT75" localSheetId="3">#REF!</definedName>
    <definedName name="___QT75" localSheetId="2">#REF!</definedName>
    <definedName name="___QT75" localSheetId="1">#REF!</definedName>
    <definedName name="___QT75">#REF!</definedName>
    <definedName name="___r" localSheetId="2">#REF!</definedName>
    <definedName name="___r" localSheetId="1">#REF!</definedName>
    <definedName name="___r">#REF!</definedName>
    <definedName name="___reg1">[4]DADOS!$B$4</definedName>
    <definedName name="___reg3">[5]eq!$A$2:$D$42</definedName>
    <definedName name="___reg5">[5]mo!$A$2:$C$10</definedName>
    <definedName name="___reg7">[4]mat!$A$2:$C$33</definedName>
    <definedName name="___RET1" localSheetId="4">#REF!</definedName>
    <definedName name="___RET1" localSheetId="2">#REF!</definedName>
    <definedName name="___RET1" localSheetId="5">#REF!</definedName>
    <definedName name="___RET1" localSheetId="1">#REF!</definedName>
    <definedName name="___RET1">#REF!</definedName>
    <definedName name="___SE2" localSheetId="2">#REF!</definedName>
    <definedName name="___SE2" localSheetId="1">#REF!</definedName>
    <definedName name="___SE2">#REF!</definedName>
    <definedName name="___SET94" localSheetId="2">#REF!</definedName>
    <definedName name="___SET94" localSheetId="1">#REF!</definedName>
    <definedName name="___SET94">#REF!</definedName>
    <definedName name="___SET95" localSheetId="2">#REF!</definedName>
    <definedName name="___SET95" localSheetId="1">#REF!</definedName>
    <definedName name="___SET95">#REF!</definedName>
    <definedName name="___SET96" localSheetId="2">#REF!</definedName>
    <definedName name="___SET96" localSheetId="1">#REF!</definedName>
    <definedName name="___SET96">#REF!</definedName>
    <definedName name="___SET97" localSheetId="2">#REF!</definedName>
    <definedName name="___SET97" localSheetId="1">#REF!</definedName>
    <definedName name="___SET97">#REF!</definedName>
    <definedName name="___SET98" localSheetId="2">#REF!</definedName>
    <definedName name="___SET98" localSheetId="1">#REF!</definedName>
    <definedName name="___SET98">#REF!</definedName>
    <definedName name="___SET99" localSheetId="2">#REF!</definedName>
    <definedName name="___SET99" localSheetId="1">#REF!</definedName>
    <definedName name="___SET99">#REF!</definedName>
    <definedName name="___TT102" localSheetId="2">'[3]Relatório-1ª med.'!#REF!</definedName>
    <definedName name="___TT102" localSheetId="1">'[3]Relatório-1ª med.'!#REF!</definedName>
    <definedName name="___TT102">'[3]Relatório-1ª med.'!#REF!</definedName>
    <definedName name="___TT107" localSheetId="2">'[3]Relatório-1ª med.'!#REF!</definedName>
    <definedName name="___TT107" localSheetId="1">'[3]Relatório-1ª med.'!#REF!</definedName>
    <definedName name="___TT107">'[3]Relatório-1ª med.'!#REF!</definedName>
    <definedName name="___TT121" localSheetId="2">'[3]Relatório-1ª med.'!#REF!</definedName>
    <definedName name="___TT121" localSheetId="1">'[3]Relatório-1ª med.'!#REF!</definedName>
    <definedName name="___TT121">'[3]Relatório-1ª med.'!#REF!</definedName>
    <definedName name="___TT123" localSheetId="2">'[3]Relatório-1ª med.'!#REF!</definedName>
    <definedName name="___TT123" localSheetId="1">'[3]Relatório-1ª med.'!#REF!</definedName>
    <definedName name="___TT123">'[3]Relatório-1ª med.'!#REF!</definedName>
    <definedName name="___TT19" localSheetId="2">'[3]Relatório-1ª med.'!#REF!</definedName>
    <definedName name="___TT19" localSheetId="1">'[3]Relatório-1ª med.'!#REF!</definedName>
    <definedName name="___TT19">'[3]Relatório-1ª med.'!#REF!</definedName>
    <definedName name="___TT20" localSheetId="2">'[3]Relatório-1ª med.'!#REF!</definedName>
    <definedName name="___TT20" localSheetId="1">'[3]Relatório-1ª med.'!#REF!</definedName>
    <definedName name="___TT20">'[3]Relatório-1ª med.'!#REF!</definedName>
    <definedName name="___TT21" localSheetId="2">'[3]Relatório-1ª med.'!#REF!</definedName>
    <definedName name="___TT21" localSheetId="1">'[3]Relatório-1ª med.'!#REF!</definedName>
    <definedName name="___TT21">'[3]Relatório-1ª med.'!#REF!</definedName>
    <definedName name="___TT22" localSheetId="2">'[3]Relatório-1ª med.'!#REF!</definedName>
    <definedName name="___TT22" localSheetId="1">'[3]Relatório-1ª med.'!#REF!</definedName>
    <definedName name="___TT22">'[3]Relatório-1ª med.'!#REF!</definedName>
    <definedName name="___TT26" localSheetId="2">'[3]Relatório-1ª med.'!#REF!</definedName>
    <definedName name="___TT26" localSheetId="1">'[3]Relatório-1ª med.'!#REF!</definedName>
    <definedName name="___TT26">'[3]Relatório-1ª med.'!#REF!</definedName>
    <definedName name="___TT27" localSheetId="2">'[3]Relatório-1ª med.'!#REF!</definedName>
    <definedName name="___TT27" localSheetId="1">'[3]Relatório-1ª med.'!#REF!</definedName>
    <definedName name="___TT27">'[3]Relatório-1ª med.'!#REF!</definedName>
    <definedName name="___TT28" localSheetId="2">'[3]Relatório-1ª med.'!#REF!</definedName>
    <definedName name="___TT28" localSheetId="1">'[3]Relatório-1ª med.'!#REF!</definedName>
    <definedName name="___TT28">'[3]Relatório-1ª med.'!#REF!</definedName>
    <definedName name="___TT30" localSheetId="2">'[3]Relatório-1ª med.'!#REF!</definedName>
    <definedName name="___TT30" localSheetId="1">'[3]Relatório-1ª med.'!#REF!</definedName>
    <definedName name="___TT30">'[3]Relatório-1ª med.'!#REF!</definedName>
    <definedName name="___TT31" localSheetId="2">'[3]Relatório-1ª med.'!#REF!</definedName>
    <definedName name="___TT31" localSheetId="1">'[3]Relatório-1ª med.'!#REF!</definedName>
    <definedName name="___TT31">'[3]Relatório-1ª med.'!#REF!</definedName>
    <definedName name="___TT32" localSheetId="2">'[3]Relatório-1ª med.'!#REF!</definedName>
    <definedName name="___TT32" localSheetId="1">'[3]Relatório-1ª med.'!#REF!</definedName>
    <definedName name="___TT32">'[3]Relatório-1ª med.'!#REF!</definedName>
    <definedName name="___TT33" localSheetId="2">'[3]Relatório-1ª med.'!#REF!</definedName>
    <definedName name="___TT33" localSheetId="1">'[3]Relatório-1ª med.'!#REF!</definedName>
    <definedName name="___TT33">'[3]Relatório-1ª med.'!#REF!</definedName>
    <definedName name="___TT34" localSheetId="2">'[3]Relatório-1ª med.'!#REF!</definedName>
    <definedName name="___TT34" localSheetId="1">'[3]Relatório-1ª med.'!#REF!</definedName>
    <definedName name="___TT34">'[3]Relatório-1ª med.'!#REF!</definedName>
    <definedName name="___TT36" localSheetId="2">'[3]Relatório-1ª med.'!#REF!</definedName>
    <definedName name="___TT36" localSheetId="1">'[3]Relatório-1ª med.'!#REF!</definedName>
    <definedName name="___TT36">'[3]Relatório-1ª med.'!#REF!</definedName>
    <definedName name="___TT37" localSheetId="2">'[3]Relatório-1ª med.'!#REF!</definedName>
    <definedName name="___TT37" localSheetId="1">'[3]Relatório-1ª med.'!#REF!</definedName>
    <definedName name="___TT37">'[3]Relatório-1ª med.'!#REF!</definedName>
    <definedName name="___TT38" localSheetId="2">'[3]Relatório-1ª med.'!#REF!</definedName>
    <definedName name="___TT38" localSheetId="1">'[3]Relatório-1ª med.'!#REF!</definedName>
    <definedName name="___TT38">'[3]Relatório-1ª med.'!#REF!</definedName>
    <definedName name="___TT39" localSheetId="2">'[3]Relatório-1ª med.'!#REF!</definedName>
    <definedName name="___TT39" localSheetId="1">'[3]Relatório-1ª med.'!#REF!</definedName>
    <definedName name="___TT39">'[3]Relatório-1ª med.'!#REF!</definedName>
    <definedName name="___TT40" localSheetId="2">'[3]Relatório-1ª med.'!#REF!</definedName>
    <definedName name="___TT40" localSheetId="1">'[3]Relatório-1ª med.'!#REF!</definedName>
    <definedName name="___TT40">'[3]Relatório-1ª med.'!#REF!</definedName>
    <definedName name="___TT5" localSheetId="2">'[3]Relatório-1ª med.'!#REF!</definedName>
    <definedName name="___TT5" localSheetId="1">'[3]Relatório-1ª med.'!#REF!</definedName>
    <definedName name="___TT5">'[3]Relatório-1ª med.'!#REF!</definedName>
    <definedName name="___TT52" localSheetId="2">'[3]Relatório-1ª med.'!#REF!</definedName>
    <definedName name="___TT52" localSheetId="1">'[3]Relatório-1ª med.'!#REF!</definedName>
    <definedName name="___TT52">'[3]Relatório-1ª med.'!#REF!</definedName>
    <definedName name="___TT53" localSheetId="2">'[3]Relatório-1ª med.'!#REF!</definedName>
    <definedName name="___TT53" localSheetId="1">'[3]Relatório-1ª med.'!#REF!</definedName>
    <definedName name="___TT53">'[3]Relatório-1ª med.'!#REF!</definedName>
    <definedName name="___TT54" localSheetId="2">'[3]Relatório-1ª med.'!#REF!</definedName>
    <definedName name="___TT54" localSheetId="1">'[3]Relatório-1ª med.'!#REF!</definedName>
    <definedName name="___TT54">'[3]Relatório-1ª med.'!#REF!</definedName>
    <definedName name="___TT55" localSheetId="2">'[3]Relatório-1ª med.'!#REF!</definedName>
    <definedName name="___TT55" localSheetId="1">'[3]Relatório-1ª med.'!#REF!</definedName>
    <definedName name="___TT55">'[3]Relatório-1ª med.'!#REF!</definedName>
    <definedName name="___TT6" localSheetId="2">'[3]Relatório-1ª med.'!#REF!</definedName>
    <definedName name="___TT6" localSheetId="1">'[3]Relatório-1ª med.'!#REF!</definedName>
    <definedName name="___TT6">'[3]Relatório-1ª med.'!#REF!</definedName>
    <definedName name="___TT60" localSheetId="2">'[3]Relatório-1ª med.'!#REF!</definedName>
    <definedName name="___TT60" localSheetId="1">'[3]Relatório-1ª med.'!#REF!</definedName>
    <definedName name="___TT60">'[3]Relatório-1ª med.'!#REF!</definedName>
    <definedName name="___TT61" localSheetId="2">'[3]Relatório-1ª med.'!#REF!</definedName>
    <definedName name="___TT61" localSheetId="1">'[3]Relatório-1ª med.'!#REF!</definedName>
    <definedName name="___TT61">'[3]Relatório-1ª med.'!#REF!</definedName>
    <definedName name="___TT69" localSheetId="2">'[3]Relatório-1ª med.'!#REF!</definedName>
    <definedName name="___TT69" localSheetId="1">'[3]Relatório-1ª med.'!#REF!</definedName>
    <definedName name="___TT69">'[3]Relatório-1ª med.'!#REF!</definedName>
    <definedName name="___TT7" localSheetId="2">'[3]Relatório-1ª med.'!#REF!</definedName>
    <definedName name="___TT7" localSheetId="1">'[3]Relatório-1ª med.'!#REF!</definedName>
    <definedName name="___TT7">'[3]Relatório-1ª med.'!#REF!</definedName>
    <definedName name="___TT70" localSheetId="2">'[3]Relatório-1ª med.'!#REF!</definedName>
    <definedName name="___TT70" localSheetId="1">'[3]Relatório-1ª med.'!#REF!</definedName>
    <definedName name="___TT70">'[3]Relatório-1ª med.'!#REF!</definedName>
    <definedName name="___TT71" localSheetId="2">'[3]Relatório-1ª med.'!#REF!</definedName>
    <definedName name="___TT71" localSheetId="1">'[3]Relatório-1ª med.'!#REF!</definedName>
    <definedName name="___TT71">'[3]Relatório-1ª med.'!#REF!</definedName>
    <definedName name="___TT74" localSheetId="2">'[3]Relatório-1ª med.'!#REF!</definedName>
    <definedName name="___TT74" localSheetId="1">'[3]Relatório-1ª med.'!#REF!</definedName>
    <definedName name="___TT74">'[3]Relatório-1ª med.'!#REF!</definedName>
    <definedName name="___TT75" localSheetId="2">'[3]Relatório-1ª med.'!#REF!</definedName>
    <definedName name="___TT75" localSheetId="1">'[3]Relatório-1ª med.'!#REF!</definedName>
    <definedName name="___TT75">'[3]Relatório-1ª med.'!#REF!</definedName>
    <definedName name="___TT76" localSheetId="2">'[3]Relatório-1ª med.'!#REF!</definedName>
    <definedName name="___TT76" localSheetId="1">'[3]Relatório-1ª med.'!#REF!</definedName>
    <definedName name="___TT76">'[3]Relatório-1ª med.'!#REF!</definedName>
    <definedName name="___TT77" localSheetId="2">'[3]Relatório-1ª med.'!#REF!</definedName>
    <definedName name="___TT77" localSheetId="1">'[3]Relatório-1ª med.'!#REF!</definedName>
    <definedName name="___TT77">'[3]Relatório-1ª med.'!#REF!</definedName>
    <definedName name="___TT78" localSheetId="2">'[3]Relatório-1ª med.'!#REF!</definedName>
    <definedName name="___TT78" localSheetId="1">'[3]Relatório-1ª med.'!#REF!</definedName>
    <definedName name="___TT78">'[3]Relatório-1ª med.'!#REF!</definedName>
    <definedName name="___TT79" localSheetId="2">'[3]Relatório-1ª med.'!#REF!</definedName>
    <definedName name="___TT79" localSheetId="1">'[3]Relatório-1ª med.'!#REF!</definedName>
    <definedName name="___TT79">'[3]Relatório-1ª med.'!#REF!</definedName>
    <definedName name="___TT94" localSheetId="2">'[3]Relatório-1ª med.'!#REF!</definedName>
    <definedName name="___TT94" localSheetId="1">'[3]Relatório-1ª med.'!#REF!</definedName>
    <definedName name="___TT94">'[3]Relatório-1ª med.'!#REF!</definedName>
    <definedName name="___TT95" localSheetId="2">'[3]Relatório-1ª med.'!#REF!</definedName>
    <definedName name="___TT95" localSheetId="1">'[3]Relatório-1ª med.'!#REF!</definedName>
    <definedName name="___TT95">'[3]Relatório-1ª med.'!#REF!</definedName>
    <definedName name="___TT97" localSheetId="2">'[3]Relatório-1ª med.'!#REF!</definedName>
    <definedName name="___TT97" localSheetId="1">'[3]Relatório-1ª med.'!#REF!</definedName>
    <definedName name="___TT97">'[3]Relatório-1ª med.'!#REF!</definedName>
    <definedName name="__123Graph_B" localSheetId="4" hidden="1">'[6]DI-STP - PMS'!#REF!</definedName>
    <definedName name="__123Graph_B" localSheetId="3" hidden="1">'[7]DI-STP - PMS'!#REF!</definedName>
    <definedName name="__123Graph_B" localSheetId="2" hidden="1">'[7]DI-STP - PMS'!#REF!</definedName>
    <definedName name="__123Graph_B" localSheetId="5" hidden="1">'[6]DI-STP - PMS'!#REF!</definedName>
    <definedName name="__123Graph_B" localSheetId="1" hidden="1">'[7]DI-STP - PMS'!#REF!</definedName>
    <definedName name="__123Graph_B" hidden="1">'[7]DI-STP - PMS'!#REF!</definedName>
    <definedName name="__123Graph_D" localSheetId="4" hidden="1">'[6]DI-STP - PMS'!#REF!</definedName>
    <definedName name="__123Graph_D" localSheetId="3" hidden="1">'[7]DI-STP - PMS'!#REF!</definedName>
    <definedName name="__123Graph_D" localSheetId="2" hidden="1">'[7]DI-STP - PMS'!#REF!</definedName>
    <definedName name="__123Graph_D" localSheetId="5" hidden="1">'[6]DI-STP - PMS'!#REF!</definedName>
    <definedName name="__123Graph_D" localSheetId="1" hidden="1">'[7]DI-STP - PMS'!#REF!</definedName>
    <definedName name="__123Graph_D" hidden="1">'[7]DI-STP - PMS'!#REF!</definedName>
    <definedName name="__123Graph_F" localSheetId="4" hidden="1">'[6]DI-STP - PMS'!#REF!</definedName>
    <definedName name="__123Graph_F" localSheetId="3" hidden="1">'[7]DI-STP - PMS'!#REF!</definedName>
    <definedName name="__123Graph_F" localSheetId="2" hidden="1">'[7]DI-STP - PMS'!#REF!</definedName>
    <definedName name="__123Graph_F" localSheetId="5" hidden="1">'[6]DI-STP - PMS'!#REF!</definedName>
    <definedName name="__123Graph_F" localSheetId="1" hidden="1">'[7]DI-STP - PMS'!#REF!</definedName>
    <definedName name="__123Graph_F" hidden="1">'[7]DI-STP - PMS'!#REF!</definedName>
    <definedName name="__123Graph_X" localSheetId="4" hidden="1">'[6]DI-STP - PMS'!#REF!</definedName>
    <definedName name="__123Graph_X" localSheetId="3" hidden="1">'[7]DI-STP - PMS'!#REF!</definedName>
    <definedName name="__123Graph_X" localSheetId="2" hidden="1">'[7]DI-STP - PMS'!#REF!</definedName>
    <definedName name="__123Graph_X" localSheetId="5" hidden="1">'[6]DI-STP - PMS'!#REF!</definedName>
    <definedName name="__123Graph_X" localSheetId="1" hidden="1">'[7]DI-STP - PMS'!#REF!</definedName>
    <definedName name="__123Graph_X" hidden="1">'[7]DI-STP - PMS'!#REF!</definedName>
    <definedName name="__ABR95" localSheetId="4">#REF!</definedName>
    <definedName name="__ABR95" localSheetId="2">#REF!</definedName>
    <definedName name="__ABR95" localSheetId="5">#REF!</definedName>
    <definedName name="__ABR95" localSheetId="1">#REF!</definedName>
    <definedName name="__ABR95">#REF!</definedName>
    <definedName name="__ABR96" localSheetId="2">#REF!</definedName>
    <definedName name="__ABR96" localSheetId="1">#REF!</definedName>
    <definedName name="__ABR96">#REF!</definedName>
    <definedName name="__ABR97" localSheetId="2">#REF!</definedName>
    <definedName name="__ABR97" localSheetId="1">#REF!</definedName>
    <definedName name="__ABR97">#REF!</definedName>
    <definedName name="__ABR98" localSheetId="2">#REF!</definedName>
    <definedName name="__ABR98" localSheetId="1">#REF!</definedName>
    <definedName name="__ABR98">#REF!</definedName>
    <definedName name="__ABR99" localSheetId="2">#REF!</definedName>
    <definedName name="__ABR99" localSheetId="1">#REF!</definedName>
    <definedName name="__ABR99">#REF!</definedName>
    <definedName name="__AGO95" localSheetId="2">#REF!</definedName>
    <definedName name="__AGO95" localSheetId="1">#REF!</definedName>
    <definedName name="__AGO95">#REF!</definedName>
    <definedName name="__AGO96" localSheetId="2">#REF!</definedName>
    <definedName name="__AGO96" localSheetId="1">#REF!</definedName>
    <definedName name="__AGO96">#REF!</definedName>
    <definedName name="__AGO97" localSheetId="2">#REF!</definedName>
    <definedName name="__AGO97" localSheetId="1">#REF!</definedName>
    <definedName name="__AGO97">#REF!</definedName>
    <definedName name="__AGO98" localSheetId="2">#REF!</definedName>
    <definedName name="__AGO98" localSheetId="1">#REF!</definedName>
    <definedName name="__AGO98">#REF!</definedName>
    <definedName name="__AGO99" localSheetId="2">#REF!</definedName>
    <definedName name="__AGO99" localSheetId="1">#REF!</definedName>
    <definedName name="__AGO99">#REF!</definedName>
    <definedName name="__apf1" localSheetId="3">#REF!</definedName>
    <definedName name="__apf1" localSheetId="2">#REF!</definedName>
    <definedName name="__apf1" localSheetId="1">#REF!</definedName>
    <definedName name="__apf1">#REF!</definedName>
    <definedName name="__apf3" localSheetId="2">#REF!</definedName>
    <definedName name="__apf3" localSheetId="1">#REF!</definedName>
    <definedName name="__apf3">#REF!</definedName>
    <definedName name="__arg13" localSheetId="2">#REF!</definedName>
    <definedName name="__arg13" localSheetId="1">#REF!</definedName>
    <definedName name="__arg13">#REF!</definedName>
    <definedName name="__arg16" localSheetId="2">#REF!</definedName>
    <definedName name="__arg16" localSheetId="1">#REF!</definedName>
    <definedName name="__arg16">#REF!</definedName>
    <definedName name="__cab1" localSheetId="2">#REF!</definedName>
    <definedName name="__cab1" localSheetId="1">#REF!</definedName>
    <definedName name="__cab1">#REF!</definedName>
    <definedName name="__cpf1" localSheetId="3">#REF!</definedName>
    <definedName name="__cpf1" localSheetId="2">#REF!</definedName>
    <definedName name="__cpf1" localSheetId="1">#REF!</definedName>
    <definedName name="__cpf1">#REF!</definedName>
    <definedName name="__DEZ94" localSheetId="2">#REF!</definedName>
    <definedName name="__DEZ94" localSheetId="1">#REF!</definedName>
    <definedName name="__DEZ94">#REF!</definedName>
    <definedName name="__DEZ95" localSheetId="2">#REF!</definedName>
    <definedName name="__DEZ95" localSheetId="1">#REF!</definedName>
    <definedName name="__DEZ95">#REF!</definedName>
    <definedName name="__DEZ96" localSheetId="2">#REF!</definedName>
    <definedName name="__DEZ96" localSheetId="1">#REF!</definedName>
    <definedName name="__DEZ96">#REF!</definedName>
    <definedName name="__DEZ97" localSheetId="2">#REF!</definedName>
    <definedName name="__DEZ97" localSheetId="1">#REF!</definedName>
    <definedName name="__DEZ97">#REF!</definedName>
    <definedName name="__DEZ98" localSheetId="2">#REF!</definedName>
    <definedName name="__DEZ98" localSheetId="1">#REF!</definedName>
    <definedName name="__DEZ98">#REF!</definedName>
    <definedName name="__DEZ99" localSheetId="2">#REF!</definedName>
    <definedName name="__DEZ99" localSheetId="1">#REF!</definedName>
    <definedName name="__DEZ99">#REF!</definedName>
    <definedName name="__FEV95" localSheetId="2">#REF!</definedName>
    <definedName name="__FEV95" localSheetId="1">#REF!</definedName>
    <definedName name="__FEV95">#REF!</definedName>
    <definedName name="__FEV96" localSheetId="2">#REF!</definedName>
    <definedName name="__FEV96" localSheetId="1">#REF!</definedName>
    <definedName name="__FEV96">#REF!</definedName>
    <definedName name="__FEV97" localSheetId="2">#REF!</definedName>
    <definedName name="__FEV97" localSheetId="1">#REF!</definedName>
    <definedName name="__FEV97">#REF!</definedName>
    <definedName name="__FEV98" localSheetId="2">#REF!</definedName>
    <definedName name="__FEV98" localSheetId="1">#REF!</definedName>
    <definedName name="__FEV98">#REF!</definedName>
    <definedName name="__FEV99" localSheetId="2">#REF!</definedName>
    <definedName name="__FEV99" localSheetId="1">#REF!</definedName>
    <definedName name="__FEV99">#REF!</definedName>
    <definedName name="__JAN95" localSheetId="2">#REF!</definedName>
    <definedName name="__JAN95" localSheetId="1">#REF!</definedName>
    <definedName name="__JAN95">#REF!</definedName>
    <definedName name="__JAN96" localSheetId="2">#REF!</definedName>
    <definedName name="__JAN96" localSheetId="1">#REF!</definedName>
    <definedName name="__JAN96">#REF!</definedName>
    <definedName name="__JAN97" localSheetId="2">#REF!</definedName>
    <definedName name="__JAN97" localSheetId="1">#REF!</definedName>
    <definedName name="__JAN97">#REF!</definedName>
    <definedName name="__JAN98" localSheetId="2">#REF!</definedName>
    <definedName name="__JAN98" localSheetId="1">#REF!</definedName>
    <definedName name="__JAN98">#REF!</definedName>
    <definedName name="__JAN99" localSheetId="2">#REF!</definedName>
    <definedName name="__JAN99" localSheetId="1">#REF!</definedName>
    <definedName name="__JAN99">#REF!</definedName>
    <definedName name="__JAZ1" localSheetId="2">#REF!</definedName>
    <definedName name="__JAZ1" localSheetId="1">#REF!</definedName>
    <definedName name="__JAZ1">#REF!</definedName>
    <definedName name="__JAZ11" localSheetId="2">#REF!</definedName>
    <definedName name="__JAZ11" localSheetId="1">#REF!</definedName>
    <definedName name="__JAZ11">#REF!</definedName>
    <definedName name="__JAZ2" localSheetId="2">#REF!</definedName>
    <definedName name="__JAZ2" localSheetId="1">#REF!</definedName>
    <definedName name="__JAZ2">#REF!</definedName>
    <definedName name="__JAZ22" localSheetId="2">#REF!</definedName>
    <definedName name="__JAZ22" localSheetId="1">#REF!</definedName>
    <definedName name="__JAZ22">#REF!</definedName>
    <definedName name="__JAZ3" localSheetId="2">#REF!</definedName>
    <definedName name="__JAZ3" localSheetId="1">#REF!</definedName>
    <definedName name="__JAZ3">#REF!</definedName>
    <definedName name="__JAZ33" localSheetId="2">#REF!</definedName>
    <definedName name="__JAZ33" localSheetId="1">#REF!</definedName>
    <definedName name="__JAZ33">#REF!</definedName>
    <definedName name="__JUL95" localSheetId="2">#REF!</definedName>
    <definedName name="__JUL95" localSheetId="1">#REF!</definedName>
    <definedName name="__JUL95">#REF!</definedName>
    <definedName name="__JUL96" localSheetId="2">#REF!</definedName>
    <definedName name="__JUL96" localSheetId="1">#REF!</definedName>
    <definedName name="__JUL96">#REF!</definedName>
    <definedName name="__JUL97" localSheetId="2">#REF!</definedName>
    <definedName name="__JUL97" localSheetId="1">#REF!</definedName>
    <definedName name="__JUL97">#REF!</definedName>
    <definedName name="__JUL98" localSheetId="2">#REF!</definedName>
    <definedName name="__JUL98" localSheetId="1">#REF!</definedName>
    <definedName name="__JUL98">#REF!</definedName>
    <definedName name="__JUL99" localSheetId="2">#REF!</definedName>
    <definedName name="__JUL99" localSheetId="1">#REF!</definedName>
    <definedName name="__JUL99">#REF!</definedName>
    <definedName name="__JUN95" localSheetId="2">#REF!</definedName>
    <definedName name="__JUN95" localSheetId="1">#REF!</definedName>
    <definedName name="__JUN95">#REF!</definedName>
    <definedName name="__JUN96" localSheetId="2">#REF!</definedName>
    <definedName name="__JUN96" localSheetId="1">#REF!</definedName>
    <definedName name="__JUN96">#REF!</definedName>
    <definedName name="__JUN97" localSheetId="2">#REF!</definedName>
    <definedName name="__JUN97" localSheetId="1">#REF!</definedName>
    <definedName name="__JUN97">#REF!</definedName>
    <definedName name="__JUN98" localSheetId="2">#REF!</definedName>
    <definedName name="__JUN98" localSheetId="1">#REF!</definedName>
    <definedName name="__JUN98">#REF!</definedName>
    <definedName name="__JUN99" localSheetId="2">#REF!</definedName>
    <definedName name="__JUN99" localSheetId="1">#REF!</definedName>
    <definedName name="__JUN99">#REF!</definedName>
    <definedName name="__LAG2">[8]SERVIÇOS!$G$26</definedName>
    <definedName name="__MAI95" localSheetId="4">#REF!</definedName>
    <definedName name="__MAI95" localSheetId="2">#REF!</definedName>
    <definedName name="__MAI95" localSheetId="5">#REF!</definedName>
    <definedName name="__MAI95" localSheetId="1">#REF!</definedName>
    <definedName name="__MAI95">#REF!</definedName>
    <definedName name="__MAI96" localSheetId="2">#REF!</definedName>
    <definedName name="__MAI96" localSheetId="1">#REF!</definedName>
    <definedName name="__MAI96">#REF!</definedName>
    <definedName name="__MAI97" localSheetId="2">#REF!</definedName>
    <definedName name="__MAI97" localSheetId="1">#REF!</definedName>
    <definedName name="__MAI97">#REF!</definedName>
    <definedName name="__MAI98" localSheetId="2">#REF!</definedName>
    <definedName name="__MAI98" localSheetId="1">#REF!</definedName>
    <definedName name="__MAI98">#REF!</definedName>
    <definedName name="__MAI99" localSheetId="2">#REF!</definedName>
    <definedName name="__MAI99" localSheetId="1">#REF!</definedName>
    <definedName name="__MAI99">#REF!</definedName>
    <definedName name="__MAR95" localSheetId="2">#REF!</definedName>
    <definedName name="__MAR95" localSheetId="1">#REF!</definedName>
    <definedName name="__MAR95">#REF!</definedName>
    <definedName name="__MAR96" localSheetId="2">#REF!</definedName>
    <definedName name="__MAR96" localSheetId="1">#REF!</definedName>
    <definedName name="__MAR96">#REF!</definedName>
    <definedName name="__MAR97" localSheetId="2">#REF!</definedName>
    <definedName name="__MAR97" localSheetId="1">#REF!</definedName>
    <definedName name="__MAR97">#REF!</definedName>
    <definedName name="__MAR98" localSheetId="2">#REF!</definedName>
    <definedName name="__MAR98" localSheetId="1">#REF!</definedName>
    <definedName name="__MAR98">#REF!</definedName>
    <definedName name="__MAR99" localSheetId="2">#REF!</definedName>
    <definedName name="__MAR99" localSheetId="1">#REF!</definedName>
    <definedName name="__MAR99">#REF!</definedName>
    <definedName name="__NOV94" localSheetId="2">#REF!</definedName>
    <definedName name="__NOV94" localSheetId="1">#REF!</definedName>
    <definedName name="__NOV94">#REF!</definedName>
    <definedName name="__NOV95" localSheetId="2">#REF!</definedName>
    <definedName name="__NOV95" localSheetId="1">#REF!</definedName>
    <definedName name="__NOV95">#REF!</definedName>
    <definedName name="__NOV96" localSheetId="2">#REF!</definedName>
    <definedName name="__NOV96" localSheetId="1">#REF!</definedName>
    <definedName name="__NOV96">#REF!</definedName>
    <definedName name="__NOV97" localSheetId="2">#REF!</definedName>
    <definedName name="__NOV97" localSheetId="1">#REF!</definedName>
    <definedName name="__NOV97">#REF!</definedName>
    <definedName name="__NOV98" localSheetId="2">#REF!</definedName>
    <definedName name="__NOV98" localSheetId="1">#REF!</definedName>
    <definedName name="__NOV98">#REF!</definedName>
    <definedName name="__NOV99" localSheetId="2">#REF!</definedName>
    <definedName name="__NOV99" localSheetId="1">#REF!</definedName>
    <definedName name="__NOV99">#REF!</definedName>
    <definedName name="__OUT94" localSheetId="2">#REF!</definedName>
    <definedName name="__OUT94" localSheetId="1">#REF!</definedName>
    <definedName name="__OUT94">#REF!</definedName>
    <definedName name="__OUT95" localSheetId="2">#REF!</definedName>
    <definedName name="__OUT95" localSheetId="1">#REF!</definedName>
    <definedName name="__OUT95">#REF!</definedName>
    <definedName name="__OUT96" localSheetId="2">#REF!</definedName>
    <definedName name="__OUT96" localSheetId="1">#REF!</definedName>
    <definedName name="__OUT96">#REF!</definedName>
    <definedName name="__OUT97" localSheetId="2">#REF!</definedName>
    <definedName name="__OUT97" localSheetId="1">#REF!</definedName>
    <definedName name="__OUT97">#REF!</definedName>
    <definedName name="__OUT98" localSheetId="4" hidden="1">{#N/A,#N/A,TRUE,"Serviços"}</definedName>
    <definedName name="__OUT98" localSheetId="5" hidden="1">{#N/A,#N/A,TRUE,"Serviços"}</definedName>
    <definedName name="__OUT98" hidden="1">{#N/A,#N/A,TRUE,"Serviços"}</definedName>
    <definedName name="__OUT99" localSheetId="4">#REF!</definedName>
    <definedName name="__OUT99" localSheetId="2">#REF!</definedName>
    <definedName name="__OUT99" localSheetId="5">#REF!</definedName>
    <definedName name="__OUT99" localSheetId="1">#REF!</definedName>
    <definedName name="__OUT99">#REF!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I1">#REF!</definedName>
    <definedName name="__pi2">#REF!</definedName>
    <definedName name="__PL1" localSheetId="2">#REF!</definedName>
    <definedName name="__PL1" localSheetId="1">#REF!</definedName>
    <definedName name="__PL1">#REF!</definedName>
    <definedName name="__QQ2" localSheetId="4">#N/A</definedName>
    <definedName name="__QQ2" localSheetId="2">#N/A</definedName>
    <definedName name="__QQ2" localSheetId="5">#N/A</definedName>
    <definedName name="__QQ2" localSheetId="1">#N/A</definedName>
    <definedName name="__QQ2">#N/A</definedName>
    <definedName name="__r" localSheetId="4">#REF!</definedName>
    <definedName name="__r" localSheetId="2">#REF!</definedName>
    <definedName name="__r" localSheetId="5">#REF!</definedName>
    <definedName name="__r" localSheetId="1">#REF!</definedName>
    <definedName name="__r">#REF!</definedName>
    <definedName name="__reg1">[4]DADOS!$B$4</definedName>
    <definedName name="__reg3">[5]eq!$A$2:$D$42</definedName>
    <definedName name="__reg5">[5]mo!$A$2:$C$10</definedName>
    <definedName name="__reg7">[4]mat!$A$2:$C$33</definedName>
    <definedName name="__RET1" localSheetId="4">#REF!</definedName>
    <definedName name="__RET1" localSheetId="2">#REF!</definedName>
    <definedName name="__RET1" localSheetId="5">#REF!</definedName>
    <definedName name="__RET1" localSheetId="1">#REF!</definedName>
    <definedName name="__RET1">#REF!</definedName>
    <definedName name="__SE2" localSheetId="2">#REF!</definedName>
    <definedName name="__SE2" localSheetId="1">#REF!</definedName>
    <definedName name="__SE2">#REF!</definedName>
    <definedName name="__Ser200612">#REF!</definedName>
    <definedName name="__SET94" localSheetId="2">#REF!</definedName>
    <definedName name="__SET94" localSheetId="1">#REF!</definedName>
    <definedName name="__SET94">#REF!</definedName>
    <definedName name="__SET95" localSheetId="2">#REF!</definedName>
    <definedName name="__SET95" localSheetId="1">#REF!</definedName>
    <definedName name="__SET95">#REF!</definedName>
    <definedName name="__SET96" localSheetId="2">#REF!</definedName>
    <definedName name="__SET96" localSheetId="1">#REF!</definedName>
    <definedName name="__SET96">#REF!</definedName>
    <definedName name="__SET97" localSheetId="2">#REF!</definedName>
    <definedName name="__SET97" localSheetId="1">#REF!</definedName>
    <definedName name="__SET97">#REF!</definedName>
    <definedName name="__SET98" localSheetId="2">#REF!</definedName>
    <definedName name="__SET98" localSheetId="1">#REF!</definedName>
    <definedName name="__SET98">#REF!</definedName>
    <definedName name="__SET99" localSheetId="2">#REF!</definedName>
    <definedName name="__SET99" localSheetId="1">#REF!</definedName>
    <definedName name="__SET99">#REF!</definedName>
    <definedName name="__STC04" localSheetId="2">#REF!</definedName>
    <definedName name="__STC04" localSheetId="1">#REF!</definedName>
    <definedName name="__STC04">#REF!</definedName>
    <definedName name="__TB10">"'file:///D:/Meus documentos/ANASTÁCIO/SERCEL/BR262990800.xls'#$TLMB.$#REF!$#REF!"</definedName>
    <definedName name="__tb97">"$#REF!.$E$71"</definedName>
    <definedName name="__tbw97">"$#REF!.$E$73"</definedName>
    <definedName name="__TCB4">"$#REF!.$I$26"</definedName>
    <definedName name="__TCC4">"$#REF!.$I$18"</definedName>
    <definedName name="__TEB4">"$#REF!.$I$16"</definedName>
    <definedName name="__TT102" localSheetId="4">'[3]Relatório-1ª med.'!#REF!</definedName>
    <definedName name="__TT102" localSheetId="2">'[3]Relatório-1ª med.'!#REF!</definedName>
    <definedName name="__TT102" localSheetId="5">'[3]Relatório-1ª med.'!#REF!</definedName>
    <definedName name="__TT102" localSheetId="1">'[3]Relatório-1ª med.'!#REF!</definedName>
    <definedName name="__TT102">'[3]Relatório-1ª med.'!#REF!</definedName>
    <definedName name="__TT107" localSheetId="2">'[3]Relatório-1ª med.'!#REF!</definedName>
    <definedName name="__TT107" localSheetId="1">'[3]Relatório-1ª med.'!#REF!</definedName>
    <definedName name="__TT107">'[3]Relatório-1ª med.'!#REF!</definedName>
    <definedName name="__TT121" localSheetId="2">'[3]Relatório-1ª med.'!#REF!</definedName>
    <definedName name="__TT121" localSheetId="1">'[3]Relatório-1ª med.'!#REF!</definedName>
    <definedName name="__TT121">'[3]Relatório-1ª med.'!#REF!</definedName>
    <definedName name="__TT123" localSheetId="2">'[3]Relatório-1ª med.'!#REF!</definedName>
    <definedName name="__TT123" localSheetId="1">'[3]Relatório-1ª med.'!#REF!</definedName>
    <definedName name="__TT123">'[3]Relatório-1ª med.'!#REF!</definedName>
    <definedName name="__TT19" localSheetId="2">'[3]Relatório-1ª med.'!#REF!</definedName>
    <definedName name="__TT19" localSheetId="1">'[3]Relatório-1ª med.'!#REF!</definedName>
    <definedName name="__TT19">'[3]Relatório-1ª med.'!#REF!</definedName>
    <definedName name="__TT20" localSheetId="2">'[3]Relatório-1ª med.'!#REF!</definedName>
    <definedName name="__TT20" localSheetId="1">'[3]Relatório-1ª med.'!#REF!</definedName>
    <definedName name="__TT20">'[3]Relatório-1ª med.'!#REF!</definedName>
    <definedName name="__TT21" localSheetId="2">'[3]Relatório-1ª med.'!#REF!</definedName>
    <definedName name="__TT21" localSheetId="1">'[3]Relatório-1ª med.'!#REF!</definedName>
    <definedName name="__TT21">'[3]Relatório-1ª med.'!#REF!</definedName>
    <definedName name="__TT22" localSheetId="2">'[3]Relatório-1ª med.'!#REF!</definedName>
    <definedName name="__TT22" localSheetId="1">'[3]Relatório-1ª med.'!#REF!</definedName>
    <definedName name="__TT22">'[3]Relatório-1ª med.'!#REF!</definedName>
    <definedName name="__TT26" localSheetId="2">'[3]Relatório-1ª med.'!#REF!</definedName>
    <definedName name="__TT26" localSheetId="1">'[3]Relatório-1ª med.'!#REF!</definedName>
    <definedName name="__TT26">'[3]Relatório-1ª med.'!#REF!</definedName>
    <definedName name="__TT27" localSheetId="2">'[3]Relatório-1ª med.'!#REF!</definedName>
    <definedName name="__TT27" localSheetId="1">'[3]Relatório-1ª med.'!#REF!</definedName>
    <definedName name="__TT27">'[3]Relatório-1ª med.'!#REF!</definedName>
    <definedName name="__TT28" localSheetId="2">'[3]Relatório-1ª med.'!#REF!</definedName>
    <definedName name="__TT28" localSheetId="1">'[3]Relatório-1ª med.'!#REF!</definedName>
    <definedName name="__TT28">'[3]Relatório-1ª med.'!#REF!</definedName>
    <definedName name="__TT30" localSheetId="2">'[3]Relatório-1ª med.'!#REF!</definedName>
    <definedName name="__TT30" localSheetId="1">'[3]Relatório-1ª med.'!#REF!</definedName>
    <definedName name="__TT30">'[3]Relatório-1ª med.'!#REF!</definedName>
    <definedName name="__TT31" localSheetId="2">'[3]Relatório-1ª med.'!#REF!</definedName>
    <definedName name="__TT31" localSheetId="1">'[3]Relatório-1ª med.'!#REF!</definedName>
    <definedName name="__TT31">'[3]Relatório-1ª med.'!#REF!</definedName>
    <definedName name="__TT32" localSheetId="2">'[3]Relatório-1ª med.'!#REF!</definedName>
    <definedName name="__TT32" localSheetId="1">'[3]Relatório-1ª med.'!#REF!</definedName>
    <definedName name="__TT32">'[3]Relatório-1ª med.'!#REF!</definedName>
    <definedName name="__TT33" localSheetId="2">'[3]Relatório-1ª med.'!#REF!</definedName>
    <definedName name="__TT33" localSheetId="1">'[3]Relatório-1ª med.'!#REF!</definedName>
    <definedName name="__TT33">'[3]Relatório-1ª med.'!#REF!</definedName>
    <definedName name="__TT34" localSheetId="2">'[3]Relatório-1ª med.'!#REF!</definedName>
    <definedName name="__TT34" localSheetId="1">'[3]Relatório-1ª med.'!#REF!</definedName>
    <definedName name="__TT34">'[3]Relatório-1ª med.'!#REF!</definedName>
    <definedName name="__TT36" localSheetId="2">'[3]Relatório-1ª med.'!#REF!</definedName>
    <definedName name="__TT36" localSheetId="1">'[3]Relatório-1ª med.'!#REF!</definedName>
    <definedName name="__TT36">'[3]Relatório-1ª med.'!#REF!</definedName>
    <definedName name="__TT37" localSheetId="2">'[3]Relatório-1ª med.'!#REF!</definedName>
    <definedName name="__TT37" localSheetId="1">'[3]Relatório-1ª med.'!#REF!</definedName>
    <definedName name="__TT37">'[3]Relatório-1ª med.'!#REF!</definedName>
    <definedName name="__TT38" localSheetId="2">'[3]Relatório-1ª med.'!#REF!</definedName>
    <definedName name="__TT38" localSheetId="1">'[3]Relatório-1ª med.'!#REF!</definedName>
    <definedName name="__TT38">'[3]Relatório-1ª med.'!#REF!</definedName>
    <definedName name="__TT39" localSheetId="2">'[3]Relatório-1ª med.'!#REF!</definedName>
    <definedName name="__TT39" localSheetId="1">'[3]Relatório-1ª med.'!#REF!</definedName>
    <definedName name="__TT39">'[3]Relatório-1ª med.'!#REF!</definedName>
    <definedName name="__TT40" localSheetId="2">'[3]Relatório-1ª med.'!#REF!</definedName>
    <definedName name="__TT40" localSheetId="1">'[3]Relatório-1ª med.'!#REF!</definedName>
    <definedName name="__TT40">'[3]Relatório-1ª med.'!#REF!</definedName>
    <definedName name="__TT5" localSheetId="2">'[3]Relatório-1ª med.'!#REF!</definedName>
    <definedName name="__TT5" localSheetId="1">'[3]Relatório-1ª med.'!#REF!</definedName>
    <definedName name="__TT5">'[3]Relatório-1ª med.'!#REF!</definedName>
    <definedName name="__TT52" localSheetId="2">'[3]Relatório-1ª med.'!#REF!</definedName>
    <definedName name="__TT52" localSheetId="1">'[3]Relatório-1ª med.'!#REF!</definedName>
    <definedName name="__TT52">'[3]Relatório-1ª med.'!#REF!</definedName>
    <definedName name="__TT53" localSheetId="2">'[3]Relatório-1ª med.'!#REF!</definedName>
    <definedName name="__TT53" localSheetId="1">'[3]Relatório-1ª med.'!#REF!</definedName>
    <definedName name="__TT53">'[3]Relatório-1ª med.'!#REF!</definedName>
    <definedName name="__TT54" localSheetId="2">'[3]Relatório-1ª med.'!#REF!</definedName>
    <definedName name="__TT54" localSheetId="1">'[3]Relatório-1ª med.'!#REF!</definedName>
    <definedName name="__TT54">'[3]Relatório-1ª med.'!#REF!</definedName>
    <definedName name="__TT55" localSheetId="2">'[3]Relatório-1ª med.'!#REF!</definedName>
    <definedName name="__TT55" localSheetId="1">'[3]Relatório-1ª med.'!#REF!</definedName>
    <definedName name="__TT55">'[3]Relatório-1ª med.'!#REF!</definedName>
    <definedName name="__TT6" localSheetId="2">'[3]Relatório-1ª med.'!#REF!</definedName>
    <definedName name="__TT6" localSheetId="1">'[3]Relatório-1ª med.'!#REF!</definedName>
    <definedName name="__TT6">'[3]Relatório-1ª med.'!#REF!</definedName>
    <definedName name="__TT60" localSheetId="2">'[3]Relatório-1ª med.'!#REF!</definedName>
    <definedName name="__TT60" localSheetId="1">'[3]Relatório-1ª med.'!#REF!</definedName>
    <definedName name="__TT60">'[3]Relatório-1ª med.'!#REF!</definedName>
    <definedName name="__TT61" localSheetId="2">'[3]Relatório-1ª med.'!#REF!</definedName>
    <definedName name="__TT61" localSheetId="1">'[3]Relatório-1ª med.'!#REF!</definedName>
    <definedName name="__TT61">'[3]Relatório-1ª med.'!#REF!</definedName>
    <definedName name="__TT69" localSheetId="2">'[3]Relatório-1ª med.'!#REF!</definedName>
    <definedName name="__TT69" localSheetId="1">'[3]Relatório-1ª med.'!#REF!</definedName>
    <definedName name="__TT69">'[3]Relatório-1ª med.'!#REF!</definedName>
    <definedName name="__TT7" localSheetId="2">'[3]Relatório-1ª med.'!#REF!</definedName>
    <definedName name="__TT7" localSheetId="1">'[3]Relatório-1ª med.'!#REF!</definedName>
    <definedName name="__TT7">'[3]Relatório-1ª med.'!#REF!</definedName>
    <definedName name="__TT70" localSheetId="2">'[3]Relatório-1ª med.'!#REF!</definedName>
    <definedName name="__TT70" localSheetId="1">'[3]Relatório-1ª med.'!#REF!</definedName>
    <definedName name="__TT70">'[3]Relatório-1ª med.'!#REF!</definedName>
    <definedName name="__TT71" localSheetId="2">'[3]Relatório-1ª med.'!#REF!</definedName>
    <definedName name="__TT71" localSheetId="1">'[3]Relatório-1ª med.'!#REF!</definedName>
    <definedName name="__TT71">'[3]Relatório-1ª med.'!#REF!</definedName>
    <definedName name="__TT74" localSheetId="2">'[3]Relatório-1ª med.'!#REF!</definedName>
    <definedName name="__TT74" localSheetId="1">'[3]Relatório-1ª med.'!#REF!</definedName>
    <definedName name="__TT74">'[3]Relatório-1ª med.'!#REF!</definedName>
    <definedName name="__TT75" localSheetId="2">'[3]Relatório-1ª med.'!#REF!</definedName>
    <definedName name="__TT75" localSheetId="1">'[3]Relatório-1ª med.'!#REF!</definedName>
    <definedName name="__TT75">'[3]Relatório-1ª med.'!#REF!</definedName>
    <definedName name="__TT76" localSheetId="2">'[3]Relatório-1ª med.'!#REF!</definedName>
    <definedName name="__TT76" localSheetId="1">'[3]Relatório-1ª med.'!#REF!</definedName>
    <definedName name="__TT76">'[3]Relatório-1ª med.'!#REF!</definedName>
    <definedName name="__TT77" localSheetId="2">'[3]Relatório-1ª med.'!#REF!</definedName>
    <definedName name="__TT77" localSheetId="1">'[3]Relatório-1ª med.'!#REF!</definedName>
    <definedName name="__TT77">'[3]Relatório-1ª med.'!#REF!</definedName>
    <definedName name="__TT78" localSheetId="2">'[3]Relatório-1ª med.'!#REF!</definedName>
    <definedName name="__TT78" localSheetId="1">'[3]Relatório-1ª med.'!#REF!</definedName>
    <definedName name="__TT78">'[3]Relatório-1ª med.'!#REF!</definedName>
    <definedName name="__TT79" localSheetId="2">'[3]Relatório-1ª med.'!#REF!</definedName>
    <definedName name="__TT79" localSheetId="1">'[3]Relatório-1ª med.'!#REF!</definedName>
    <definedName name="__TT79">'[3]Relatório-1ª med.'!#REF!</definedName>
    <definedName name="__TT94" localSheetId="2">'[3]Relatório-1ª med.'!#REF!</definedName>
    <definedName name="__TT94" localSheetId="1">'[3]Relatório-1ª med.'!#REF!</definedName>
    <definedName name="__TT94">'[3]Relatório-1ª med.'!#REF!</definedName>
    <definedName name="__TT95" localSheetId="2">'[3]Relatório-1ª med.'!#REF!</definedName>
    <definedName name="__TT95" localSheetId="1">'[3]Relatório-1ª med.'!#REF!</definedName>
    <definedName name="__TT95">'[3]Relatório-1ª med.'!#REF!</definedName>
    <definedName name="__TT97" localSheetId="2">'[3]Relatório-1ª med.'!#REF!</definedName>
    <definedName name="__TT97" localSheetId="1">'[3]Relatório-1ª med.'!#REF!</definedName>
    <definedName name="__TT97">'[3]Relatório-1ª med.'!#REF!</definedName>
    <definedName name="__xlnm.Database">#N/A</definedName>
    <definedName name="__xlnm.Database_4">#N/A</definedName>
    <definedName name="__xlnm.Print_Area_3">#REF!</definedName>
    <definedName name="__xlnm.Print_Titles_1">#REF!</definedName>
    <definedName name="__xlnm.Print_Titles_3">#REF!</definedName>
    <definedName name="__xlnm.Print_Titles_4">#REF!</definedName>
    <definedName name="_01_09_96" localSheetId="2">#REF!</definedName>
    <definedName name="_01_09_96" localSheetId="1">#REF!</definedName>
    <definedName name="_01_09_96">#REF!</definedName>
    <definedName name="_1830201">#N/A</definedName>
    <definedName name="_1Excel_BuiltIn_Print_Area_2_1">"$Quad_Quant_.$#REF!$#REF!:$#REF!$#REF!"</definedName>
    <definedName name="_1Excel_BuiltIn_Print_Area_7_1" localSheetId="4">#REF!</definedName>
    <definedName name="_1Excel_BuiltIn_Print_Area_7_1" localSheetId="2">#REF!</definedName>
    <definedName name="_1Excel_BuiltIn_Print_Area_7_1" localSheetId="5">#REF!</definedName>
    <definedName name="_1Excel_BuiltIn_Print_Area_7_1" localSheetId="1">#REF!</definedName>
    <definedName name="_1Excel_BuiltIn_Print_Area_7_1">#REF!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 localSheetId="4">#REF!</definedName>
    <definedName name="_2Excel_BuiltIn_Print_Area_8_1" localSheetId="2">#REF!</definedName>
    <definedName name="_2Excel_BuiltIn_Print_Area_8_1" localSheetId="5">#REF!</definedName>
    <definedName name="_2Excel_BuiltIn_Print_Area_8_1" localSheetId="1">#REF!</definedName>
    <definedName name="_2Excel_BuiltIn_Print_Area_8_1">#REF!</definedName>
    <definedName name="_3Excel_BuiltIn_Print_Area_4_1" localSheetId="2">#REF!</definedName>
    <definedName name="_3Excel_BuiltIn_Print_Area_4_1" localSheetId="1">#REF!</definedName>
    <definedName name="_3Excel_BuiltIn_Print_Area_4_1">#REF!</definedName>
    <definedName name="_3Excel_BuiltIn_Print_Titles_1_1" localSheetId="2">#REF!</definedName>
    <definedName name="_3Excel_BuiltIn_Print_Titles_1_1" localSheetId="1">#REF!</definedName>
    <definedName name="_3Excel_BuiltIn_Print_Titles_1_1">#REF!</definedName>
    <definedName name="_ACR10" localSheetId="3">#REF!</definedName>
    <definedName name="_ACR10" localSheetId="2">#REF!</definedName>
    <definedName name="_ACR10" localSheetId="1">#REF!</definedName>
    <definedName name="_ACR10">#REF!</definedName>
    <definedName name="_ACR15" localSheetId="3">#REF!</definedName>
    <definedName name="_ACR15" localSheetId="2">#REF!</definedName>
    <definedName name="_ACR15" localSheetId="1">#REF!</definedName>
    <definedName name="_ACR15">#REF!</definedName>
    <definedName name="_acr20" localSheetId="3">#REF!</definedName>
    <definedName name="_acr20" localSheetId="2">#REF!</definedName>
    <definedName name="_acr20" localSheetId="1">#REF!</definedName>
    <definedName name="_acr20">#REF!</definedName>
    <definedName name="_acr5" localSheetId="3">#REF!</definedName>
    <definedName name="_acr5" localSheetId="2">#REF!</definedName>
    <definedName name="_acr5" localSheetId="1">#REF!</definedName>
    <definedName name="_acr5">#REF!</definedName>
    <definedName name="_apf1" localSheetId="3">#REF!</definedName>
    <definedName name="_apf1" localSheetId="2">#REF!</definedName>
    <definedName name="_apf1" localSheetId="1">#REF!</definedName>
    <definedName name="_apf1">#REF!</definedName>
    <definedName name="_arg13" localSheetId="2">#REF!</definedName>
    <definedName name="_arg13" localSheetId="1">#REF!</definedName>
    <definedName name="_arg13">#REF!</definedName>
    <definedName name="_arg16" localSheetId="2">#REF!</definedName>
    <definedName name="_arg16" localSheetId="1">#REF!</definedName>
    <definedName name="_arg16">#REF!</definedName>
    <definedName name="_ARQ1" localSheetId="3">#REF!</definedName>
    <definedName name="_ARQ1" localSheetId="2">#REF!</definedName>
    <definedName name="_ARQ1" localSheetId="1">#REF!</definedName>
    <definedName name="_ARQ1">#REF!</definedName>
    <definedName name="_c" localSheetId="4">[2]PLMUSEU!#REF!</definedName>
    <definedName name="_c" localSheetId="2">[2]PLMUSEU!#REF!</definedName>
    <definedName name="_c" localSheetId="5">[2]PLMUSEU!#REF!</definedName>
    <definedName name="_c" localSheetId="1">[2]PLMUSEU!#REF!</definedName>
    <definedName name="_c">[2]PLMUSEU!#REF!</definedName>
    <definedName name="_cab1" localSheetId="4">#REF!</definedName>
    <definedName name="_cab1" localSheetId="2">#REF!</definedName>
    <definedName name="_cab1" localSheetId="5">#REF!</definedName>
    <definedName name="_cab1" localSheetId="1">#REF!</definedName>
    <definedName name="_cab1">#REF!</definedName>
    <definedName name="_cpf1" localSheetId="3">#REF!</definedName>
    <definedName name="_cpf1" localSheetId="2">#REF!</definedName>
    <definedName name="_cpf1" localSheetId="1">#REF!</definedName>
    <definedName name="_cpf1">#REF!</definedName>
    <definedName name="_expansao">#REF!</definedName>
    <definedName name="_expansao___0">#REF!</definedName>
    <definedName name="_expansao___2">#REF!</definedName>
    <definedName name="_I" localSheetId="2">#REF!</definedName>
    <definedName name="_I" localSheetId="1">#REF!</definedName>
    <definedName name="_I">#REF!</definedName>
    <definedName name="_JAZ1" localSheetId="2">#REF!</definedName>
    <definedName name="_JAZ1" localSheetId="1">#REF!</definedName>
    <definedName name="_JAZ1">#REF!</definedName>
    <definedName name="_JAZ11" localSheetId="2">#REF!</definedName>
    <definedName name="_JAZ11" localSheetId="1">#REF!</definedName>
    <definedName name="_JAZ11">#REF!</definedName>
    <definedName name="_JAZ2" localSheetId="2">#REF!</definedName>
    <definedName name="_JAZ2" localSheetId="1">#REF!</definedName>
    <definedName name="_JAZ2">#REF!</definedName>
    <definedName name="_JAZ22" localSheetId="2">#REF!</definedName>
    <definedName name="_JAZ22" localSheetId="1">#REF!</definedName>
    <definedName name="_JAZ22">#REF!</definedName>
    <definedName name="_JAZ3" localSheetId="2">#REF!</definedName>
    <definedName name="_JAZ3" localSheetId="1">#REF!</definedName>
    <definedName name="_JAZ3">#REF!</definedName>
    <definedName name="_JAZ33" localSheetId="2">#REF!</definedName>
    <definedName name="_JAZ33" localSheetId="1">#REF!</definedName>
    <definedName name="_JAZ33">#REF!</definedName>
    <definedName name="_Key1" hidden="1">'[9]1.6'!$A$11</definedName>
    <definedName name="_LAG2">[8]SERVIÇOS!$G$26</definedName>
    <definedName name="_MatMult_A" localSheetId="3" hidden="1">#REF!</definedName>
    <definedName name="_MatMult_A" localSheetId="2" hidden="1">#REF!</definedName>
    <definedName name="_MatMult_A" localSheetId="1" hidden="1">#REF!</definedName>
    <definedName name="_MatMult_A" hidden="1">#REF!</definedName>
    <definedName name="_MatMult_AxB" localSheetId="3" hidden="1">#REF!</definedName>
    <definedName name="_MatMult_AxB" localSheetId="2" hidden="1">#REF!</definedName>
    <definedName name="_MatMult_AxB" localSheetId="1" hidden="1">#REF!</definedName>
    <definedName name="_MatMult_AxB" hidden="1">#REF!</definedName>
    <definedName name="_MatMult_B" localSheetId="3" hidden="1">#REF!</definedName>
    <definedName name="_MatMult_B" localSheetId="2" hidden="1">#REF!</definedName>
    <definedName name="_MatMult_B" localSheetId="1" hidden="1">#REF!</definedName>
    <definedName name="_MatMult_B" hidden="1">#REF!</definedName>
    <definedName name="_Order1" hidden="1">255</definedName>
    <definedName name="_Order2" hidden="1">255</definedName>
    <definedName name="_OUT98" localSheetId="4" hidden="1">{#N/A,#N/A,TRUE,"Serviços"}</definedName>
    <definedName name="_OUT98" localSheetId="5" hidden="1">{#N/A,#N/A,TRUE,"Serviços"}</definedName>
    <definedName name="_OUT98" hidden="1">{#N/A,#N/A,TRUE,"Serviços"}</definedName>
    <definedName name="_PAG1">"$#REF!.$C$16"</definedName>
    <definedName name="_PAG10">"$#REF!.$C$26"</definedName>
    <definedName name="_PAG11">"$#REF!.$C$27"</definedName>
    <definedName name="_PAG12">"$#REF!.$C$28"</definedName>
    <definedName name="_PAG13">"$#REF!.$C$21"</definedName>
    <definedName name="_PAG2">"$#REF!.$C$17"</definedName>
    <definedName name="_PAG3">"$#REF!.$C$18"</definedName>
    <definedName name="_PAG4">"$#REF!.$C$19"</definedName>
    <definedName name="_PAG5">"$#REF!.$C$20"</definedName>
    <definedName name="_PAG6">"$#REF!.$C$22"</definedName>
    <definedName name="_PAG7">"$#REF!.$C$23"</definedName>
    <definedName name="_PAG8">"$#REF!.$C$24"</definedName>
    <definedName name="_PAG9">"$#REF!.$C$25"</definedName>
    <definedName name="_Parse_In" localSheetId="3" hidden="1">#REF!</definedName>
    <definedName name="_Parse_In" localSheetId="2" hidden="1">#REF!</definedName>
    <definedName name="_Parse_In" localSheetId="1" hidden="1">#REF!</definedName>
    <definedName name="_Parse_In" hidden="1">#REF!</definedName>
    <definedName name="_Parse_Out" localSheetId="3" hidden="1">#REF!</definedName>
    <definedName name="_Parse_Out" localSheetId="2" hidden="1">#REF!</definedName>
    <definedName name="_Parse_Out" localSheetId="1" hidden="1">#REF!</definedName>
    <definedName name="_Parse_Out" hidden="1">#REF!</definedName>
    <definedName name="_PI1">#REF!</definedName>
    <definedName name="_pi2">#REF!</definedName>
    <definedName name="_PL1" localSheetId="2">#REF!</definedName>
    <definedName name="_PL1" localSheetId="1">#REF!</definedName>
    <definedName name="_PL1">#REF!</definedName>
    <definedName name="_QQ2" localSheetId="4">#N/A</definedName>
    <definedName name="_QQ2" localSheetId="2">#N/A</definedName>
    <definedName name="_QQ2" localSheetId="5">#N/A</definedName>
    <definedName name="_QQ2" localSheetId="1">#N/A</definedName>
    <definedName name="_QQ2">#N/A</definedName>
    <definedName name="_QT100" localSheetId="3">#REF!</definedName>
    <definedName name="_QT100" localSheetId="2">#REF!</definedName>
    <definedName name="_QT100" localSheetId="1">#REF!</definedName>
    <definedName name="_QT100">#REF!</definedName>
    <definedName name="_QT2" localSheetId="3">#REF!</definedName>
    <definedName name="_QT2" localSheetId="2">#REF!</definedName>
    <definedName name="_QT2" localSheetId="1">#REF!</definedName>
    <definedName name="_QT2">#REF!</definedName>
    <definedName name="_QT3" localSheetId="3">#REF!</definedName>
    <definedName name="_QT3" localSheetId="2">#REF!</definedName>
    <definedName name="_QT3" localSheetId="1">#REF!</definedName>
    <definedName name="_QT3">#REF!</definedName>
    <definedName name="_QT4" localSheetId="3">#REF!</definedName>
    <definedName name="_QT4" localSheetId="2">#REF!</definedName>
    <definedName name="_QT4" localSheetId="1">#REF!</definedName>
    <definedName name="_QT4">#REF!</definedName>
    <definedName name="_QT50" localSheetId="3">#REF!</definedName>
    <definedName name="_QT50" localSheetId="2">#REF!</definedName>
    <definedName name="_QT50" localSheetId="1">#REF!</definedName>
    <definedName name="_QT50">#REF!</definedName>
    <definedName name="_QT75" localSheetId="3">#REF!</definedName>
    <definedName name="_QT75" localSheetId="2">#REF!</definedName>
    <definedName name="_QT75" localSheetId="1">#REF!</definedName>
    <definedName name="_QT75">#REF!</definedName>
    <definedName name="_reg1">[4]DADOS!$B$4</definedName>
    <definedName name="_reg3">[5]eq!$A$2:$D$42</definedName>
    <definedName name="_reg5">[5]mo!$A$2:$C$10</definedName>
    <definedName name="_reg7">[4]mat!$A$2:$C$33</definedName>
    <definedName name="_RET1" localSheetId="4">#REF!</definedName>
    <definedName name="_RET1" localSheetId="2">#REF!</definedName>
    <definedName name="_RET1" localSheetId="5">#REF!</definedName>
    <definedName name="_RET1" localSheetId="1">#REF!</definedName>
    <definedName name="_RET1">#REF!</definedName>
    <definedName name="_S" localSheetId="4">[1]COMPOS1!#REF!</definedName>
    <definedName name="_S" localSheetId="2">[1]COMPOS1!#REF!</definedName>
    <definedName name="_S" localSheetId="5">[1]COMPOS1!#REF!</definedName>
    <definedName name="_S" localSheetId="1">[1]COMPOS1!#REF!</definedName>
    <definedName name="_S">[1]COMPOS1!#REF!</definedName>
    <definedName name="_Ser200612">#REF!</definedName>
    <definedName name="_Ser200711">#REF!</definedName>
    <definedName name="_STC04" localSheetId="2">#REF!</definedName>
    <definedName name="_STC04" localSheetId="1">#REF!</definedName>
    <definedName name="_STC04">#REF!</definedName>
    <definedName name="_sub1">#REF!</definedName>
    <definedName name="_sub2">#REF!</definedName>
    <definedName name="_sub3">#REF!</definedName>
    <definedName name="_sub4">#REF!</definedName>
    <definedName name="_T" localSheetId="3">#REF!</definedName>
    <definedName name="_T" localSheetId="2">#REF!</definedName>
    <definedName name="_T" localSheetId="1">#REF!</definedName>
    <definedName name="_T">#REF!</definedName>
    <definedName name="_TB10">"'file:///D:/Meus documentos/ANASTÁCIO/SERCEL/BR262990800.xls'#$TLMB.$#REF!$#REF!"</definedName>
    <definedName name="_tb97">"$#REF!.$E$71"</definedName>
    <definedName name="_tbw97">"$#REF!.$E$73"</definedName>
    <definedName name="_TCB4">"$#REF!.$I$26"</definedName>
    <definedName name="_TCC4">"$#REF!.$I$18"</definedName>
    <definedName name="_TEB4">"$#REF!.$I$16"</definedName>
    <definedName name="_Toc355809745" localSheetId="5">'PARÂMETROS TCU'!$I$7</definedName>
    <definedName name="_x" localSheetId="4">[2]PLMUSEU!#REF!</definedName>
    <definedName name="_x" localSheetId="2">[2]PLMUSEU!#REF!</definedName>
    <definedName name="_x" localSheetId="5">[2]PLMUSEU!#REF!</definedName>
    <definedName name="_x" localSheetId="1">[2]PLMUSEU!#REF!</definedName>
    <definedName name="_x">[2]PLMUSEU!#REF!</definedName>
    <definedName name="_z" localSheetId="4">[2]PLMUSEU!#REF!</definedName>
    <definedName name="_z" localSheetId="2">[2]PLMUSEU!#REF!</definedName>
    <definedName name="_z" localSheetId="5">[2]PLMUSEU!#REF!</definedName>
    <definedName name="_z" localSheetId="1">[2]PLMUSEU!#REF!</definedName>
    <definedName name="_z">[2]PLMUSEU!#REF!</definedName>
    <definedName name="\">#REF!</definedName>
    <definedName name="\A" localSheetId="3">#REF!</definedName>
    <definedName name="\A" localSheetId="2">#REF!</definedName>
    <definedName name="\A" localSheetId="1">#REF!</definedName>
    <definedName name="\A">#REF!</definedName>
    <definedName name="\B" localSheetId="3">#REF!</definedName>
    <definedName name="\B" localSheetId="2">#REF!</definedName>
    <definedName name="\B" localSheetId="1">#REF!</definedName>
    <definedName name="\B">#REF!</definedName>
    <definedName name="\C" localSheetId="3">#REF!</definedName>
    <definedName name="\C" localSheetId="2">#REF!</definedName>
    <definedName name="\C" localSheetId="1">#REF!</definedName>
    <definedName name="\C">#REF!</definedName>
    <definedName name="\I" localSheetId="3">#REF!</definedName>
    <definedName name="\I" localSheetId="2">#REF!</definedName>
    <definedName name="\I" localSheetId="1">#REF!</definedName>
    <definedName name="\I">#REF!</definedName>
    <definedName name="\J" localSheetId="3">#REF!</definedName>
    <definedName name="\J" localSheetId="2">#REF!</definedName>
    <definedName name="\J" localSheetId="1">#REF!</definedName>
    <definedName name="\J">#REF!</definedName>
    <definedName name="\O" localSheetId="3">#REF!</definedName>
    <definedName name="\O" localSheetId="2">#REF!</definedName>
    <definedName name="\O" localSheetId="1">#REF!</definedName>
    <definedName name="\O">#REF!</definedName>
    <definedName name="\P" localSheetId="3">#REF!</definedName>
    <definedName name="\P" localSheetId="2">#REF!</definedName>
    <definedName name="\P" localSheetId="1">#REF!</definedName>
    <definedName name="\P">#REF!</definedName>
    <definedName name="\S" localSheetId="2">[1]COMPOS1!#REF!</definedName>
    <definedName name="\S" localSheetId="1">[1]COMPOS1!#REF!</definedName>
    <definedName name="\S">[1]COMPOS1!#REF!</definedName>
    <definedName name="\x" localSheetId="2">[2]PLMUSEU!#REF!</definedName>
    <definedName name="\x" localSheetId="1">[2]PLMUSEU!#REF!</definedName>
    <definedName name="\x">[2]PLMUSEU!#REF!</definedName>
    <definedName name="\z" localSheetId="2">[2]PLMUSEU!#REF!</definedName>
    <definedName name="\z" localSheetId="1">[2]PLMUSEU!#REF!</definedName>
    <definedName name="\z">[2]PLMUSEU!#REF!</definedName>
    <definedName name="a" localSheetId="3">#REF!</definedName>
    <definedName name="a" localSheetId="2">#REF!</definedName>
    <definedName name="a" localSheetId="1">#REF!</definedName>
    <definedName name="a">#REF!</definedName>
    <definedName name="A500000000000000000000">#REF!</definedName>
    <definedName name="AA" localSheetId="2">#REF!</definedName>
    <definedName name="AA" localSheetId="1">#REF!</definedName>
    <definedName name="AA">#REF!</definedName>
    <definedName name="aaaa" localSheetId="3">#REF!</definedName>
    <definedName name="aaaa" localSheetId="2">#REF!</definedName>
    <definedName name="aaaa" localSheetId="1">#REF!</definedName>
    <definedName name="aaaa">#REF!</definedName>
    <definedName name="AAAAA">#REF!</definedName>
    <definedName name="AB" localSheetId="4">#N/A</definedName>
    <definedName name="AB" localSheetId="2">#N/A</definedName>
    <definedName name="AB" localSheetId="5">#N/A</definedName>
    <definedName name="AB" localSheetId="1">#N/A</definedName>
    <definedName name="AB">#N/A</definedName>
    <definedName name="abebqt" localSheetId="3">#REF!</definedName>
    <definedName name="abebqt" localSheetId="2">#REF!</definedName>
    <definedName name="abebqt" localSheetId="1">#REF!</definedName>
    <definedName name="abebqt">#REF!</definedName>
    <definedName name="ABR00" localSheetId="2">#REF!</definedName>
    <definedName name="ABR00" localSheetId="1">#REF!</definedName>
    <definedName name="ABR00">#REF!</definedName>
    <definedName name="acabamentos" localSheetId="2">#REF!</definedName>
    <definedName name="acabamentos" localSheetId="1">#REF!</definedName>
    <definedName name="acabamentos">#REF!</definedName>
    <definedName name="ACADUC" localSheetId="3">#REF!</definedName>
    <definedName name="ACADUC" localSheetId="2">#REF!</definedName>
    <definedName name="ACADUC" localSheetId="1">#REF!</definedName>
    <definedName name="ACADUC">#REF!</definedName>
    <definedName name="ACBEB" localSheetId="3">#REF!</definedName>
    <definedName name="ACBEB" localSheetId="2">#REF!</definedName>
    <definedName name="ACBEB" localSheetId="1">#REF!</definedName>
    <definedName name="ACBEB">#REF!</definedName>
    <definedName name="ACBOMB" localSheetId="3">#REF!</definedName>
    <definedName name="ACBOMB" localSheetId="2">#REF!</definedName>
    <definedName name="ACBOMB" localSheetId="1">#REF!</definedName>
    <definedName name="ACBOMB">#REF!</definedName>
    <definedName name="ACCHAF" localSheetId="3">#REF!</definedName>
    <definedName name="ACCHAF" localSheetId="2">#REF!</definedName>
    <definedName name="ACCHAF" localSheetId="1">#REF!</definedName>
    <definedName name="ACCHAF">#REF!</definedName>
    <definedName name="ACDER" localSheetId="3">#REF!</definedName>
    <definedName name="ACDER" localSheetId="2">#REF!</definedName>
    <definedName name="ACDER" localSheetId="1">#REF!</definedName>
    <definedName name="ACDER">#REF!</definedName>
    <definedName name="ACDIV" localSheetId="3">#REF!</definedName>
    <definedName name="ACDIV" localSheetId="2">#REF!</definedName>
    <definedName name="ACDIV" localSheetId="1">#REF!</definedName>
    <definedName name="ACDIV">#REF!</definedName>
    <definedName name="ACEQP" localSheetId="3">#REF!</definedName>
    <definedName name="ACEQP" localSheetId="2">#REF!</definedName>
    <definedName name="ACEQP" localSheetId="1">#REF!</definedName>
    <definedName name="ACEQP">#REF!</definedName>
    <definedName name="ACHAFQT" localSheetId="3">#REF!</definedName>
    <definedName name="ACHAFQT" localSheetId="2">#REF!</definedName>
    <definedName name="ACHAFQT" localSheetId="1">#REF!</definedName>
    <definedName name="ACHAFQT">#REF!</definedName>
    <definedName name="ACMUR" localSheetId="3">#REF!</definedName>
    <definedName name="ACMUR" localSheetId="2">#REF!</definedName>
    <definedName name="ACMUR" localSheetId="1">#REF!</definedName>
    <definedName name="ACMUR">#REF!</definedName>
    <definedName name="ACONT2" localSheetId="3">#REF!</definedName>
    <definedName name="ACONT2" localSheetId="2">#REF!</definedName>
    <definedName name="ACONT2" localSheetId="1">#REF!</definedName>
    <definedName name="ACONT2">#REF!</definedName>
    <definedName name="ACPIPA" localSheetId="3">#REF!</definedName>
    <definedName name="ACPIPA" localSheetId="2">#REF!</definedName>
    <definedName name="ACPIPA" localSheetId="1">#REF!</definedName>
    <definedName name="ACPIPA">#REF!</definedName>
    <definedName name="acrescimo" localSheetId="2">#REF!</definedName>
    <definedName name="acrescimo" localSheetId="1">#REF!</definedName>
    <definedName name="acrescimo">#REF!</definedName>
    <definedName name="Acréscimo" localSheetId="2">#REF!</definedName>
    <definedName name="Acréscimo" localSheetId="1">#REF!</definedName>
    <definedName name="Acréscimo">#REF!</definedName>
    <definedName name="ACTRANSP" localSheetId="3">#REF!</definedName>
    <definedName name="ACTRANSP" localSheetId="2">#REF!</definedName>
    <definedName name="ACTRANSP" localSheetId="1">#REF!</definedName>
    <definedName name="ACTRANSP">#REF!</definedName>
    <definedName name="ADUCQT" localSheetId="3">#REF!</definedName>
    <definedName name="ADUCQT" localSheetId="2">#REF!</definedName>
    <definedName name="ADUCQT" localSheetId="1">#REF!</definedName>
    <definedName name="ADUCQT">#REF!</definedName>
    <definedName name="Agosto" localSheetId="4">#N/A</definedName>
    <definedName name="Agosto" localSheetId="2">#N/A</definedName>
    <definedName name="Agosto" localSheetId="5">#N/A</definedName>
    <definedName name="Agosto" localSheetId="1">#N/A</definedName>
    <definedName name="Agosto">#N/A</definedName>
    <definedName name="AH" localSheetId="3">#REF!</definedName>
    <definedName name="AH" localSheetId="2">#REF!</definedName>
    <definedName name="AH" localSheetId="1">#REF!</definedName>
    <definedName name="AH">#REF!</definedName>
    <definedName name="AITEM" localSheetId="3">#REF!</definedName>
    <definedName name="AITEM" localSheetId="2">#REF!</definedName>
    <definedName name="AITEM" localSheetId="1">#REF!</definedName>
    <definedName name="AITEM">#REF!</definedName>
    <definedName name="ajud" localSheetId="4">'[10]QTT  BETUM'!#REF!</definedName>
    <definedName name="ajud" localSheetId="2">'[10]QTT  BETUM'!#REF!</definedName>
    <definedName name="ajud" localSheetId="5">'[10]QTT  BETUM'!#REF!</definedName>
    <definedName name="ajud" localSheetId="1">'[10]QTT  BETUM'!#REF!</definedName>
    <definedName name="ajud">'[10]QTT  BETUM'!#REF!</definedName>
    <definedName name="alex" localSheetId="4" hidden="1">{#N/A,#N/A,FALSE,"MO (2)"}</definedName>
    <definedName name="alex" localSheetId="5" hidden="1">{#N/A,#N/A,FALSE,"MO (2)"}</definedName>
    <definedName name="alex" hidden="1">{#N/A,#N/A,FALSE,"MO (2)"}</definedName>
    <definedName name="ALTA" localSheetId="2">'[11]PRO-08'!#REF!</definedName>
    <definedName name="ALTA" localSheetId="1">'[11]PRO-08'!#REF!</definedName>
    <definedName name="ALTA">'[11]PRO-08'!#REF!</definedName>
    <definedName name="ALTADUC" localSheetId="3">#REF!</definedName>
    <definedName name="ALTADUC" localSheetId="2">#REF!</definedName>
    <definedName name="ALTADUC" localSheetId="1">#REF!</definedName>
    <definedName name="ALTADUC">#REF!</definedName>
    <definedName name="ALTBOMB" localSheetId="3">#REF!</definedName>
    <definedName name="ALTBOMB" localSheetId="2">#REF!</definedName>
    <definedName name="ALTBOMB" localSheetId="1">#REF!</definedName>
    <definedName name="ALTBOMB">#REF!</definedName>
    <definedName name="ALTCAP" localSheetId="3">#REF!</definedName>
    <definedName name="ALTCAP" localSheetId="2">#REF!</definedName>
    <definedName name="ALTCAP" localSheetId="1">#REF!</definedName>
    <definedName name="ALTCAP">#REF!</definedName>
    <definedName name="ALTDER" localSheetId="3">#REF!</definedName>
    <definedName name="ALTDER" localSheetId="2">#REF!</definedName>
    <definedName name="ALTDER" localSheetId="1">#REF!</definedName>
    <definedName name="ALTDER">#REF!</definedName>
    <definedName name="ALTEQUIP" localSheetId="3">#REF!</definedName>
    <definedName name="ALTEQUIP" localSheetId="2">#REF!</definedName>
    <definedName name="ALTEQUIP" localSheetId="1">#REF!</definedName>
    <definedName name="ALTEQUIP">#REF!</definedName>
    <definedName name="ALTIEQP" localSheetId="3">#REF!</definedName>
    <definedName name="ALTIEQP" localSheetId="2">#REF!</definedName>
    <definedName name="ALTIEQP" localSheetId="1">#REF!</definedName>
    <definedName name="ALTIEQP">#REF!</definedName>
    <definedName name="ALTMUR" localSheetId="3">#REF!</definedName>
    <definedName name="ALTMUR" localSheetId="2">#REF!</definedName>
    <definedName name="ALTMUR" localSheetId="1">#REF!</definedName>
    <definedName name="ALTMUR">#REF!</definedName>
    <definedName name="ALTRES10" localSheetId="3">#REF!</definedName>
    <definedName name="ALTRES10" localSheetId="2">#REF!</definedName>
    <definedName name="ALTRES10" localSheetId="1">#REF!</definedName>
    <definedName name="ALTRES10">#REF!</definedName>
    <definedName name="ALTRES15" localSheetId="3">#REF!</definedName>
    <definedName name="ALTRES15" localSheetId="2">#REF!</definedName>
    <definedName name="ALTRES15" localSheetId="1">#REF!</definedName>
    <definedName name="ALTRES15">#REF!</definedName>
    <definedName name="ALTRES20" localSheetId="3">#REF!</definedName>
    <definedName name="ALTRES20" localSheetId="2">#REF!</definedName>
    <definedName name="ALTRES20" localSheetId="1">#REF!</definedName>
    <definedName name="ALTRES20">#REF!</definedName>
    <definedName name="ALTTRANS" localSheetId="3">#REF!</definedName>
    <definedName name="ALTTRANS" localSheetId="2">#REF!</definedName>
    <definedName name="ALTTRANS" localSheetId="1">#REF!</definedName>
    <definedName name="ALTTRANS">#REF!</definedName>
    <definedName name="amarela" localSheetId="2">#REF!</definedName>
    <definedName name="amarela" localSheetId="1">#REF!</definedName>
    <definedName name="amarela">#REF!</definedName>
    <definedName name="AnalisarAterro" localSheetId="2">[12]Plan1!#REF!</definedName>
    <definedName name="AnalisarAterro" localSheetId="1">[12]Plan1!#REF!</definedName>
    <definedName name="AnalisarAterro">[12]Plan1!#REF!</definedName>
    <definedName name="AnalisarCorte" localSheetId="2">[12]Plan1!#REF!</definedName>
    <definedName name="AnalisarCorte" localSheetId="1">[12]Plan1!#REF!</definedName>
    <definedName name="AnalisarCorte">[12]Plan1!#REF!</definedName>
    <definedName name="AND" localSheetId="4">#REF!</definedName>
    <definedName name="AND" localSheetId="2">#REF!</definedName>
    <definedName name="AND" localSheetId="5">#REF!</definedName>
    <definedName name="AND" localSheetId="1">#REF!</definedName>
    <definedName name="AND">#REF!</definedName>
    <definedName name="anscount" hidden="1">3</definedName>
    <definedName name="ant" localSheetId="4" hidden="1">{#N/A,#N/A,FALSE,"MO (2)"}</definedName>
    <definedName name="ant" localSheetId="5" hidden="1">{#N/A,#N/A,FALSE,"MO (2)"}</definedName>
    <definedName name="ant" hidden="1">{#N/A,#N/A,FALSE,"MO (2)"}</definedName>
    <definedName name="AQ" localSheetId="3">#REF!</definedName>
    <definedName name="AQ" localSheetId="2">#REF!</definedName>
    <definedName name="AQ" localSheetId="1">#REF!</definedName>
    <definedName name="AQ">#REF!</definedName>
    <definedName name="AQCAP20">"$#REF!.$I$15"</definedName>
    <definedName name="AQCM30">"$#REF!.$I$16"</definedName>
    <definedName name="AQRM1C">"$#REF!.$I$18"</definedName>
    <definedName name="AQRR1C">"$#REF!.$I$17"</definedName>
    <definedName name="AQTEMP1" localSheetId="3">#REF!</definedName>
    <definedName name="AQTEMP1" localSheetId="2">#REF!</definedName>
    <definedName name="AQTEMP1" localSheetId="1">#REF!</definedName>
    <definedName name="AQTEMP1">#REF!</definedName>
    <definedName name="AQTEMP2" localSheetId="3">#REF!</definedName>
    <definedName name="AQTEMP2" localSheetId="2">#REF!</definedName>
    <definedName name="AQTEMP2" localSheetId="1">#REF!</definedName>
    <definedName name="AQTEMP2">#REF!</definedName>
    <definedName name="area_base">[13]Base!$U$40</definedName>
    <definedName name="_xlnm.Extract" localSheetId="4">#REF!</definedName>
    <definedName name="_xlnm.Extract" localSheetId="2">#REF!</definedName>
    <definedName name="_xlnm.Extract" localSheetId="5">#REF!</definedName>
    <definedName name="_xlnm.Extract" localSheetId="1">#REF!</definedName>
    <definedName name="_xlnm.Extract">#REF!</definedName>
    <definedName name="_xlnm.Print_Area" localSheetId="4">BDI!$A$2:$C$19</definedName>
    <definedName name="_xlnm.Print_Area" localSheetId="3">'CRONOGRAMA PMM'!$A$1:$V$50</definedName>
    <definedName name="_xlnm.Print_Area" localSheetId="2">'CURVA ABC PMM'!$A$1:$I$174</definedName>
    <definedName name="_xlnm.Print_Area" localSheetId="5">'PARÂMETROS TCU'!$A$2:$E$14</definedName>
    <definedName name="_xlnm.Print_Area" localSheetId="1">'PLANILHA ORÇAMENTÁRIA PMM'!$A$1:$H$977</definedName>
    <definedName name="_xlnm.Print_Area" localSheetId="0">'RESUMO PMM'!$A$1:$G$66</definedName>
    <definedName name="_xlnm.Print_Area">#REF!</definedName>
    <definedName name="Área_impressão_IM" localSheetId="3">#REF!</definedName>
    <definedName name="Área_impressão_IM" localSheetId="2">#REF!</definedName>
    <definedName name="Área_impressão_IM" localSheetId="1">#REF!</definedName>
    <definedName name="Área_impressão_IM">#REF!</definedName>
    <definedName name="AREAL" localSheetId="2">#REF!</definedName>
    <definedName name="AREAL" localSheetId="1">#REF!</definedName>
    <definedName name="AREAL">#REF!</definedName>
    <definedName name="areal.pista" localSheetId="2">#REF!</definedName>
    <definedName name="areal.pista" localSheetId="1">#REF!</definedName>
    <definedName name="areal.pista">#REF!</definedName>
    <definedName name="AreaTeste" localSheetId="2">#REF!</definedName>
    <definedName name="AreaTeste" localSheetId="1">#REF!</definedName>
    <definedName name="AreaTeste">#REF!</definedName>
    <definedName name="AreaTeste2" localSheetId="2">#REF!</definedName>
    <definedName name="AreaTeste2" localSheetId="1">#REF!</definedName>
    <definedName name="AreaTeste2">#REF!</definedName>
    <definedName name="ÁreaTotal">'[14]Quadro Geral'!$A$1:$H$65536</definedName>
    <definedName name="AREIA" localSheetId="4">#REF!</definedName>
    <definedName name="AREIA" localSheetId="2">#REF!</definedName>
    <definedName name="AREIA" localSheetId="5">#REF!</definedName>
    <definedName name="AREIA" localSheetId="1">#REF!</definedName>
    <definedName name="AREIA">#REF!</definedName>
    <definedName name="AREIANP" localSheetId="2">#REF!</definedName>
    <definedName name="AREIANP" localSheetId="1">#REF!</definedName>
    <definedName name="AREIANP">#REF!</definedName>
    <definedName name="AREIAPAV" localSheetId="2">#REF!</definedName>
    <definedName name="AREIAPAV" localSheetId="1">#REF!</definedName>
    <definedName name="AREIAPAV">#REF!</definedName>
    <definedName name="AREIAPAVUSINA" localSheetId="2">#REF!</definedName>
    <definedName name="AREIAPAVUSINA" localSheetId="1">#REF!</definedName>
    <definedName name="AREIAPAVUSINA">#REF!</definedName>
    <definedName name="arm" localSheetId="2">'[10]QTT  BETUM'!#REF!</definedName>
    <definedName name="arm" localSheetId="1">'[10]QTT  BETUM'!#REF!</definedName>
    <definedName name="arm">'[10]QTT  BETUM'!#REF!</definedName>
    <definedName name="ARQ" localSheetId="3">#REF!</definedName>
    <definedName name="ARQ" localSheetId="2">#REF!</definedName>
    <definedName name="ARQ" localSheetId="1">#REF!</definedName>
    <definedName name="ARQ">#REF!</definedName>
    <definedName name="ARQERR" localSheetId="3">#REF!</definedName>
    <definedName name="ARQERR" localSheetId="2">#REF!</definedName>
    <definedName name="ARQERR" localSheetId="1">#REF!</definedName>
    <definedName name="ARQERR">#REF!</definedName>
    <definedName name="ARQPLAN" localSheetId="3">#REF!</definedName>
    <definedName name="ARQPLAN" localSheetId="2">#REF!</definedName>
    <definedName name="ARQPLAN" localSheetId="1">#REF!</definedName>
    <definedName name="ARQPLAN">#REF!</definedName>
    <definedName name="ARQT" localSheetId="3">#REF!</definedName>
    <definedName name="ARQT" localSheetId="2">#REF!</definedName>
    <definedName name="ARQT" localSheetId="1">#REF!</definedName>
    <definedName name="ARQT">#REF!</definedName>
    <definedName name="ARQTEMP" localSheetId="3">#REF!</definedName>
    <definedName name="ARQTEMP" localSheetId="2">#REF!</definedName>
    <definedName name="ARQTEMP" localSheetId="1">#REF!</definedName>
    <definedName name="ARQTEMP">#REF!</definedName>
    <definedName name="ARQTXT" localSheetId="3">#REF!</definedName>
    <definedName name="ARQTXT" localSheetId="2">#REF!</definedName>
    <definedName name="ARQTXT" localSheetId="1">#REF!</definedName>
    <definedName name="ARQTXT">#REF!</definedName>
    <definedName name="ARTEMP" localSheetId="3">#REF!</definedName>
    <definedName name="ARTEMP" localSheetId="2">#REF!</definedName>
    <definedName name="ARTEMP" localSheetId="1">#REF!</definedName>
    <definedName name="ARTEMP">#REF!</definedName>
    <definedName name="as">#REF!</definedName>
    <definedName name="ASA">#REF!</definedName>
    <definedName name="ASD" localSheetId="3">#REF!</definedName>
    <definedName name="ASD" localSheetId="2">#REF!</definedName>
    <definedName name="ASD" localSheetId="1">#REF!</definedName>
    <definedName name="ASD">#REF!</definedName>
    <definedName name="asde" localSheetId="2">#REF!</definedName>
    <definedName name="asde" localSheetId="1">#REF!</definedName>
    <definedName name="asde">#REF!</definedName>
    <definedName name="asdf" localSheetId="2">#REF!</definedName>
    <definedName name="asdf" localSheetId="1">#REF!</definedName>
    <definedName name="asdf">#REF!</definedName>
    <definedName name="ASFALTO">"$#REF!.$E$#REF!"</definedName>
    <definedName name="Assent." localSheetId="4">[2]PLMUSEU!#REF!</definedName>
    <definedName name="Assent." localSheetId="2">[2]PLMUSEU!#REF!</definedName>
    <definedName name="Assent." localSheetId="5">[2]PLMUSEU!#REF!</definedName>
    <definedName name="Assent." localSheetId="1">[2]PLMUSEU!#REF!</definedName>
    <definedName name="Assent.">[2]PLMUSEU!#REF!</definedName>
    <definedName name="ATUAL">"$#REF!.$F$29"</definedName>
    <definedName name="Aut_original" localSheetId="4">[15]PROJETO!#REF!</definedName>
    <definedName name="Aut_original" localSheetId="2">[15]PROJETO!#REF!</definedName>
    <definedName name="Aut_original" localSheetId="5">[15]PROJETO!#REF!</definedName>
    <definedName name="Aut_original" localSheetId="1">[15]PROJETO!#REF!</definedName>
    <definedName name="Aut_original">[15]PROJETO!#REF!</definedName>
    <definedName name="Aut_original_4" localSheetId="2">[15]PROJETO!#REF!</definedName>
    <definedName name="Aut_original_4" localSheetId="1">[15]PROJETO!#REF!</definedName>
    <definedName name="Aut_original_4">[15]PROJETO!#REF!</definedName>
    <definedName name="Aut_resumo" localSheetId="2">[16]RESUMO_AUT1!#REF!</definedName>
    <definedName name="Aut_resumo" localSheetId="1">[16]RESUMO_AUT1!#REF!</definedName>
    <definedName name="Aut_resumo">[16]RESUMO_AUT1!#REF!</definedName>
    <definedName name="Aut_resumo_4" localSheetId="2">[16]RESUMO_AUT1!#REF!</definedName>
    <definedName name="Aut_resumo_4" localSheetId="1">[16]RESUMO_AUT1!#REF!</definedName>
    <definedName name="Aut_resumo_4">[16]RESUMO_AUT1!#REF!</definedName>
    <definedName name="AUTO">"$#REF!.$D$12"</definedName>
    <definedName name="aux" localSheetId="4">#REF!</definedName>
    <definedName name="aux" localSheetId="2">#REF!</definedName>
    <definedName name="aux" localSheetId="5">#REF!</definedName>
    <definedName name="aux" localSheetId="1">#REF!</definedName>
    <definedName name="aux">#REF!</definedName>
    <definedName name="AvFisZero" localSheetId="4">#N/A</definedName>
    <definedName name="AvFisZero" localSheetId="2">#N/A</definedName>
    <definedName name="AvFisZero" localSheetId="5">#N/A</definedName>
    <definedName name="AvFisZero" localSheetId="1">#N/A</definedName>
    <definedName name="AvFisZero">#N/A</definedName>
    <definedName name="AVV" localSheetId="4">#REF!</definedName>
    <definedName name="AVV" localSheetId="2">#REF!</definedName>
    <definedName name="AVV" localSheetId="5">#REF!</definedName>
    <definedName name="AVV" localSheetId="1">#REF!</definedName>
    <definedName name="AVV">#REF!</definedName>
    <definedName name="azul" localSheetId="2">#REF!</definedName>
    <definedName name="azul" localSheetId="1">#REF!</definedName>
    <definedName name="azul">#REF!</definedName>
    <definedName name="AZULSINAL" localSheetId="2">#REF!</definedName>
    <definedName name="AZULSINAL" localSheetId="1">#REF!</definedName>
    <definedName name="AZULSINAL">#REF!</definedName>
    <definedName name="B" localSheetId="4">[17]Medição!#REF!</definedName>
    <definedName name="B" localSheetId="2">[17]Medição!#REF!</definedName>
    <definedName name="B" localSheetId="5">[17]Medição!#REF!</definedName>
    <definedName name="B" localSheetId="1">[17]Medição!#REF!</definedName>
    <definedName name="B">[17]Medição!#REF!</definedName>
    <definedName name="bacia16">#REF!</definedName>
    <definedName name="banco" localSheetId="3">#REF!</definedName>
    <definedName name="banco" localSheetId="2">#REF!</definedName>
    <definedName name="banco" localSheetId="1">#REF!</definedName>
    <definedName name="banco">#REF!</definedName>
    <definedName name="_xlnm.Database" localSheetId="3">#REF!</definedName>
    <definedName name="_xlnm.Database" localSheetId="2">#REF!</definedName>
    <definedName name="_xlnm.Database" localSheetId="1">#REF!</definedName>
    <definedName name="_xlnm.Database">#REF!</definedName>
    <definedName name="Banco_de_dados2">#REF!</definedName>
    <definedName name="base" localSheetId="2">#REF!</definedName>
    <definedName name="base" localSheetId="1">#REF!</definedName>
    <definedName name="base">#REF!</definedName>
    <definedName name="bb" localSheetId="4">#N/A</definedName>
    <definedName name="bb" localSheetId="2">#N/A</definedName>
    <definedName name="bb" localSheetId="5">#N/A</definedName>
    <definedName name="bb" localSheetId="1">#N/A</definedName>
    <definedName name="bb">#N/A</definedName>
    <definedName name="bbbb" localSheetId="4" hidden="1">{#N/A,#N/A,FALSE,"MO (2)"}</definedName>
    <definedName name="bbbb" localSheetId="5" hidden="1">{#N/A,#N/A,FALSE,"MO (2)"}</definedName>
    <definedName name="bbbb" hidden="1">{#N/A,#N/A,FALSE,"MO (2)"}</definedName>
    <definedName name="bc" localSheetId="4">#REF!</definedName>
    <definedName name="bc" localSheetId="2">#REF!</definedName>
    <definedName name="bc" localSheetId="5">#REF!</definedName>
    <definedName name="bc" localSheetId="1">#REF!</definedName>
    <definedName name="bc">#REF!</definedName>
    <definedName name="BDI" localSheetId="2">#REF!</definedName>
    <definedName name="BDI" localSheetId="1">#REF!</definedName>
    <definedName name="BDI">#REF!</definedName>
    <definedName name="bebqt" localSheetId="3">#REF!</definedName>
    <definedName name="bebqt" localSheetId="2">#REF!</definedName>
    <definedName name="bebqt" localSheetId="1">#REF!</definedName>
    <definedName name="bebqt">#REF!</definedName>
    <definedName name="BETUMINBETIM" localSheetId="2">#REF!</definedName>
    <definedName name="BETUMINBETIM" localSheetId="1">#REF!</definedName>
    <definedName name="BETUMINBETIM">#REF!</definedName>
    <definedName name="BETUMINCBA" localSheetId="2">#REF!</definedName>
    <definedName name="BETUMINCBA" localSheetId="1">#REF!</definedName>
    <definedName name="BETUMINCBA">#REF!</definedName>
    <definedName name="BETUMINOSO" localSheetId="2">#REF!</definedName>
    <definedName name="BETUMINOSO" localSheetId="1">#REF!</definedName>
    <definedName name="BETUMINOSO">#REF!</definedName>
    <definedName name="BG" localSheetId="2">#REF!</definedName>
    <definedName name="BG" localSheetId="1">#REF!</definedName>
    <definedName name="BG">#REF!</definedName>
    <definedName name="BGU" localSheetId="2">#REF!</definedName>
    <definedName name="BGU" localSheetId="1">#REF!</definedName>
    <definedName name="BGU">#REF!</definedName>
    <definedName name="Bloco" localSheetId="2" hidden="1">#REF!</definedName>
    <definedName name="Bloco" localSheetId="1" hidden="1">#REF!</definedName>
    <definedName name="Bloco" hidden="1">#REF!</definedName>
    <definedName name="Bloco2" localSheetId="2" hidden="1">#REF!</definedName>
    <definedName name="Bloco2" localSheetId="1" hidden="1">#REF!</definedName>
    <definedName name="Bloco2" hidden="1">#REF!</definedName>
    <definedName name="bocais">#REF!</definedName>
    <definedName name="bocais___0">#REF!</definedName>
    <definedName name="bocais___2">#REF!</definedName>
    <definedName name="BR">[18]Croqui!$B$3</definedName>
    <definedName name="BR_10">[19]ORÇAMENTO!$B$4</definedName>
    <definedName name="BR_10_13">[19]ORÇAMENTO!$B$4</definedName>
    <definedName name="BR_10_39">[19]ORÇAMENTO!$B$4</definedName>
    <definedName name="BR_10_6">[19]ORÇAMENTO!$B$4</definedName>
    <definedName name="BR_11">[19]ORÇAMENTO!$B$4</definedName>
    <definedName name="BR_11_13">[19]ORÇAMENTO!$B$4</definedName>
    <definedName name="BR_11_39">[19]ORÇAMENTO!$B$4</definedName>
    <definedName name="BR_11_6">[19]ORÇAMENTO!$B$4</definedName>
    <definedName name="BR_12">[19]ORÇAMENTO!$B$4</definedName>
    <definedName name="BR_12_13">[19]ORÇAMENTO!$B$4</definedName>
    <definedName name="BR_12_39">[19]ORÇAMENTO!$B$4</definedName>
    <definedName name="BR_12_6">[19]ORÇAMENTO!$B$4</definedName>
    <definedName name="BR_13">[19]ORÇAMENTO!$B$4</definedName>
    <definedName name="BR_13_13">[19]ORÇAMENTO!$B$4</definedName>
    <definedName name="BR_13_39">[19]ORÇAMENTO!$B$4</definedName>
    <definedName name="BR_13_6">[19]ORÇAMENTO!$B$4</definedName>
    <definedName name="BR_14">[19]ORÇAMENTO!$B$4</definedName>
    <definedName name="BR_14_13">[19]ORÇAMENTO!$B$4</definedName>
    <definedName name="BR_14_39">[19]ORÇAMENTO!$B$4</definedName>
    <definedName name="BR_14_6">[19]ORÇAMENTO!$B$4</definedName>
    <definedName name="BR_15">[19]ORÇAMENTO!$B$4</definedName>
    <definedName name="BR_15_13">[19]ORÇAMENTO!$B$4</definedName>
    <definedName name="BR_15_39">[19]ORÇAMENTO!$B$4</definedName>
    <definedName name="BR_15_6">[19]ORÇAMENTO!$B$4</definedName>
    <definedName name="BR_16">[19]ORÇAMENTO!$B$4</definedName>
    <definedName name="BR_16_13">[19]ORÇAMENTO!$B$4</definedName>
    <definedName name="BR_16_39">[19]ORÇAMENTO!$B$4</definedName>
    <definedName name="BR_16_6">[19]ORÇAMENTO!$B$4</definedName>
    <definedName name="BR_17">[19]ORÇAMENTO!$B$4</definedName>
    <definedName name="BR_17_13">[19]ORÇAMENTO!$B$4</definedName>
    <definedName name="BR_17_39">[19]ORÇAMENTO!$B$4</definedName>
    <definedName name="BR_17_6">[19]ORÇAMENTO!$B$4</definedName>
    <definedName name="BR_18">[19]ORÇAMENTO!$B$4</definedName>
    <definedName name="BR_18_13">[19]ORÇAMENTO!$B$4</definedName>
    <definedName name="BR_18_39">[19]ORÇAMENTO!$B$4</definedName>
    <definedName name="BR_18_6">[19]ORÇAMENTO!$B$4</definedName>
    <definedName name="BR_19">[19]ORÇAMENTO!$B$4</definedName>
    <definedName name="BR_19_13">[19]ORÇAMENTO!$B$4</definedName>
    <definedName name="BR_19_39">[19]ORÇAMENTO!$B$4</definedName>
    <definedName name="BR_19_6">[19]ORÇAMENTO!$B$4</definedName>
    <definedName name="BR_2">[19]ORÇAMENTO!$B$4</definedName>
    <definedName name="BR_2_13">[19]ORÇAMENTO!$B$4</definedName>
    <definedName name="BR_2_39">[19]ORÇAMENTO!$B$4</definedName>
    <definedName name="BR_2_6">[19]ORÇAMENTO!$B$4</definedName>
    <definedName name="BR_20">[19]ORÇAMENTO!$B$4</definedName>
    <definedName name="BR_20_13">[19]ORÇAMENTO!$B$4</definedName>
    <definedName name="BR_20_39">[19]ORÇAMENTO!$B$4</definedName>
    <definedName name="BR_20_6">[19]ORÇAMENTO!$B$4</definedName>
    <definedName name="BR_21">[19]ORÇAMENTO!$B$4</definedName>
    <definedName name="BR_21_13">[19]ORÇAMENTO!$B$4</definedName>
    <definedName name="BR_21_39">[19]ORÇAMENTO!$B$4</definedName>
    <definedName name="BR_21_6">[19]ORÇAMENTO!$B$4</definedName>
    <definedName name="BR_22">[19]ORÇAMENTO!$B$4</definedName>
    <definedName name="BR_22_13">[19]ORÇAMENTO!$B$4</definedName>
    <definedName name="BR_22_39">[19]ORÇAMENTO!$B$4</definedName>
    <definedName name="BR_22_6">[19]ORÇAMENTO!$B$4</definedName>
    <definedName name="BR_23">[19]ORÇAMENTO!$B$4</definedName>
    <definedName name="BR_23_13">[19]ORÇAMENTO!$B$4</definedName>
    <definedName name="BR_23_39">[19]ORÇAMENTO!$B$4</definedName>
    <definedName name="BR_23_6">[19]ORÇAMENTO!$B$4</definedName>
    <definedName name="BR_24">[19]ORÇAMENTO!$B$4</definedName>
    <definedName name="BR_24_13">[19]ORÇAMENTO!$B$4</definedName>
    <definedName name="BR_24_39">[19]ORÇAMENTO!$B$4</definedName>
    <definedName name="BR_24_6">[19]ORÇAMENTO!$B$4</definedName>
    <definedName name="BR_25">[19]ORÇAMENTO!$B$4</definedName>
    <definedName name="BR_25_13">[19]ORÇAMENTO!$B$4</definedName>
    <definedName name="BR_25_39">[19]ORÇAMENTO!$B$4</definedName>
    <definedName name="BR_25_6">[19]ORÇAMENTO!$B$4</definedName>
    <definedName name="BR_26">[19]ORÇAMENTO!$B$4</definedName>
    <definedName name="BR_26_13">[19]ORÇAMENTO!$B$4</definedName>
    <definedName name="BR_26_39">[19]ORÇAMENTO!$B$4</definedName>
    <definedName name="BR_26_6">[19]ORÇAMENTO!$B$4</definedName>
    <definedName name="BR_27">[19]ORÇAMENTO!$B$4</definedName>
    <definedName name="BR_27_13">[19]ORÇAMENTO!$B$4</definedName>
    <definedName name="BR_27_39">[19]ORÇAMENTO!$B$4</definedName>
    <definedName name="BR_27_6">[19]ORÇAMENTO!$B$4</definedName>
    <definedName name="BR_28">[19]ORÇAMENTO!$B$4</definedName>
    <definedName name="BR_28_13">[19]ORÇAMENTO!$B$4</definedName>
    <definedName name="BR_28_39">[19]ORÇAMENTO!$B$4</definedName>
    <definedName name="BR_28_6">[19]ORÇAMENTO!$B$4</definedName>
    <definedName name="BR_29">[19]ORÇAMENTO!$B$4</definedName>
    <definedName name="BR_29_13">[19]ORÇAMENTO!$B$4</definedName>
    <definedName name="BR_29_39">[19]ORÇAMENTO!$B$4</definedName>
    <definedName name="BR_29_6">[19]ORÇAMENTO!$B$4</definedName>
    <definedName name="BR_30">[19]ORÇAMENTO!$B$4</definedName>
    <definedName name="BR_30_13">[19]ORÇAMENTO!$B$4</definedName>
    <definedName name="BR_30_39">[19]ORÇAMENTO!$B$4</definedName>
    <definedName name="BR_30_6">[19]ORÇAMENTO!$B$4</definedName>
    <definedName name="BR_31">[19]ORÇAMENTO!$B$4</definedName>
    <definedName name="BR_32">[19]ORÇAMENTO!$B$4</definedName>
    <definedName name="BR_32_13">[19]ORÇAMENTO!$B$4</definedName>
    <definedName name="BR_32_39">[19]ORÇAMENTO!$B$4</definedName>
    <definedName name="BR_32_6">[19]ORÇAMENTO!$B$4</definedName>
    <definedName name="BR_33">[19]ORÇAMENTO!$B$4</definedName>
    <definedName name="BR_33_13">[19]ORÇAMENTO!$B$4</definedName>
    <definedName name="BR_33_39">[19]ORÇAMENTO!$B$4</definedName>
    <definedName name="BR_33_6">[19]ORÇAMENTO!$B$4</definedName>
    <definedName name="BR_34">[19]ORÇAMENTO!$B$4</definedName>
    <definedName name="BR_34_13">[19]ORÇAMENTO!$B$4</definedName>
    <definedName name="BR_34_39">[19]ORÇAMENTO!$B$4</definedName>
    <definedName name="BR_34_6">[19]ORÇAMENTO!$B$4</definedName>
    <definedName name="BR_40">[19]ORÇAMENTO!$B$4</definedName>
    <definedName name="BR_40_13">[19]ORÇAMENTO!$B$4</definedName>
    <definedName name="BR_40_39">[19]ORÇAMENTO!$B$4</definedName>
    <definedName name="BR_40_6">[19]ORÇAMENTO!$B$4</definedName>
    <definedName name="BR_41">[19]ORÇAMENTO!$B$4</definedName>
    <definedName name="BR_41_13">[19]ORÇAMENTO!$B$4</definedName>
    <definedName name="BR_41_39">[19]ORÇAMENTO!$B$4</definedName>
    <definedName name="BR_41_6">[19]ORÇAMENTO!$B$4</definedName>
    <definedName name="BR_43">[19]ORÇAMENTO!$B$4</definedName>
    <definedName name="BR_43_13">[19]ORÇAMENTO!$B$4</definedName>
    <definedName name="BR_43_39">[19]ORÇAMENTO!$B$4</definedName>
    <definedName name="BR_43_6">[19]ORÇAMENTO!$B$4</definedName>
    <definedName name="BR_44">[19]ORÇAMENTO!$B$4</definedName>
    <definedName name="BR_44_13">[19]ORÇAMENTO!$B$4</definedName>
    <definedName name="BR_44_39">[19]ORÇAMENTO!$B$4</definedName>
    <definedName name="BR_44_6">[19]ORÇAMENTO!$B$4</definedName>
    <definedName name="BR_45">[19]ORÇAMENTO!$B$4</definedName>
    <definedName name="BR_45_13">[19]ORÇAMENTO!$B$4</definedName>
    <definedName name="BR_45_39">[19]ORÇAMENTO!$B$4</definedName>
    <definedName name="BR_45_6">[19]ORÇAMENTO!$B$4</definedName>
    <definedName name="BR_46">[19]ORÇAMENTO!$B$4</definedName>
    <definedName name="BR_46_13">[19]ORÇAMENTO!$B$4</definedName>
    <definedName name="BR_46_39">[19]ORÇAMENTO!$B$4</definedName>
    <definedName name="BR_46_6">[19]ORÇAMENTO!$B$4</definedName>
    <definedName name="BR_47">[19]ORÇAMENTO!$B$4</definedName>
    <definedName name="BR_47_13">[19]ORÇAMENTO!$B$4</definedName>
    <definedName name="BR_47_39">[19]ORÇAMENTO!$B$4</definedName>
    <definedName name="BR_47_6">[19]ORÇAMENTO!$B$4</definedName>
    <definedName name="BR_48">[19]ORÇAMENTO!$B$4</definedName>
    <definedName name="BR_48_13">[19]ORÇAMENTO!$B$4</definedName>
    <definedName name="BR_48_39">[19]ORÇAMENTO!$B$4</definedName>
    <definedName name="BR_48_6">[19]ORÇAMENTO!$B$4</definedName>
    <definedName name="BR_49">[19]ORÇAMENTO!$B$4</definedName>
    <definedName name="BR_49_13">[19]ORÇAMENTO!$B$4</definedName>
    <definedName name="BR_49_39">[19]ORÇAMENTO!$B$4</definedName>
    <definedName name="BR_49_6">[19]ORÇAMENTO!$B$4</definedName>
    <definedName name="BR_50">[19]ORÇAMENTO!$B$4</definedName>
    <definedName name="BR_50_13">[19]ORÇAMENTO!$B$4</definedName>
    <definedName name="BR_50_39">[19]ORÇAMENTO!$B$4</definedName>
    <definedName name="BR_50_6">[19]ORÇAMENTO!$B$4</definedName>
    <definedName name="BR_51">[19]ORÇAMENTO!$B$4</definedName>
    <definedName name="BR_51_13">[19]ORÇAMENTO!$B$4</definedName>
    <definedName name="BR_51_39">[19]ORÇAMENTO!$B$4</definedName>
    <definedName name="BR_51_6">[19]ORÇAMENTO!$B$4</definedName>
    <definedName name="BR_52">[19]ORÇAMENTO!$B$4</definedName>
    <definedName name="BR_52_13">[19]ORÇAMENTO!$B$4</definedName>
    <definedName name="BR_52_39">[19]ORÇAMENTO!$B$4</definedName>
    <definedName name="BR_52_6">[19]ORÇAMENTO!$B$4</definedName>
    <definedName name="BR_6">[19]ORÇAMENTO!$B$4</definedName>
    <definedName name="BR_6_13">[19]ORÇAMENTO!$B$4</definedName>
    <definedName name="BR_6_39">[19]ORÇAMENTO!$B$4</definedName>
    <definedName name="BR_6_6">[19]ORÇAMENTO!$B$4</definedName>
    <definedName name="BR_7">[19]ORÇAMENTO!$B$4</definedName>
    <definedName name="BR_7_13">[19]ORÇAMENTO!$B$4</definedName>
    <definedName name="BR_7_39">[19]ORÇAMENTO!$B$4</definedName>
    <definedName name="BR_7_6">[19]ORÇAMENTO!$B$4</definedName>
    <definedName name="BR_8">[19]ORÇAMENTO!$B$4</definedName>
    <definedName name="BR_8_13">[19]ORÇAMENTO!$B$4</definedName>
    <definedName name="BR_8_39">[19]ORÇAMENTO!$B$4</definedName>
    <definedName name="BR_8_6">[19]ORÇAMENTO!$B$4</definedName>
    <definedName name="BR_9">[19]ORÇAMENTO!$B$4</definedName>
    <definedName name="BR_9_13">[19]ORÇAMENTO!$B$4</definedName>
    <definedName name="BR_9_39">[19]ORÇAMENTO!$B$4</definedName>
    <definedName name="BR_9_6">[19]ORÇAMENTO!$B$4</definedName>
    <definedName name="BRITA" localSheetId="4">#REF!</definedName>
    <definedName name="BRITA" localSheetId="2">#REF!</definedName>
    <definedName name="BRITA" localSheetId="5">#REF!</definedName>
    <definedName name="BRITA" localSheetId="1">#REF!</definedName>
    <definedName name="BRITA">#REF!</definedName>
    <definedName name="BRITAP1" localSheetId="2">#REF!</definedName>
    <definedName name="BRITAP1" localSheetId="1">#REF!</definedName>
    <definedName name="BRITAP1">#REF!</definedName>
    <definedName name="BRITAP2" localSheetId="2">#REF!</definedName>
    <definedName name="BRITAP2" localSheetId="1">#REF!</definedName>
    <definedName name="BRITAP2">#REF!</definedName>
    <definedName name="BRITAT">[4]DADOS!$B$4</definedName>
    <definedName name="BRZ">[19]ORÇAMENTO!$B$4</definedName>
    <definedName name="BRZ_13">[19]ORÇAMENTO!$B$4</definedName>
    <definedName name="BRZ_39">[19]ORÇAMENTO!$B$4</definedName>
    <definedName name="BRZ_6">[19]ORÇAMENTO!$B$4</definedName>
    <definedName name="BuiltIn_Print_Area" localSheetId="3">#REF!</definedName>
    <definedName name="BuiltIn_Print_Area" localSheetId="2">#REF!</definedName>
    <definedName name="BuiltIn_Print_Area" localSheetId="1">#REF!</definedName>
    <definedName name="BuiltIn_Print_Area">#REF!</definedName>
    <definedName name="BuiltIn_Print_Area___0" localSheetId="3">#REF!</definedName>
    <definedName name="BuiltIn_Print_Area___0" localSheetId="2">#REF!</definedName>
    <definedName name="BuiltIn_Print_Area___0" localSheetId="1">#REF!</definedName>
    <definedName name="BuiltIn_Print_Area___0">#REF!</definedName>
    <definedName name="BuiltIn_Print_Titles" localSheetId="3">#REF!</definedName>
    <definedName name="BuiltIn_Print_Titles" localSheetId="2">#REF!</definedName>
    <definedName name="BuiltIn_Print_Titles" localSheetId="1">#REF!</definedName>
    <definedName name="BuiltIn_Print_Titles">#REF!</definedName>
    <definedName name="BuiltIn_Print_Titles___0" localSheetId="3">#REF!</definedName>
    <definedName name="BuiltIn_Print_Titles___0" localSheetId="2">#REF!</definedName>
    <definedName name="BuiltIn_Print_Titles___0" localSheetId="1">#REF!</definedName>
    <definedName name="BuiltIn_Print_Titles___0">#REF!</definedName>
    <definedName name="C180504125">#REF!</definedName>
    <definedName name="c180504126">#REF!</definedName>
    <definedName name="cab_cortes" localSheetId="2">#REF!</definedName>
    <definedName name="cab_cortes" localSheetId="1">#REF!</definedName>
    <definedName name="cab_cortes">#REF!</definedName>
    <definedName name="cab_dmt" localSheetId="2">#REF!</definedName>
    <definedName name="cab_dmt" localSheetId="1">#REF!</definedName>
    <definedName name="cab_dmt">#REF!</definedName>
    <definedName name="cab_limpeza" localSheetId="2">#REF!</definedName>
    <definedName name="cab_limpeza" localSheetId="1">#REF!</definedName>
    <definedName name="cab_limpeza">#REF!</definedName>
    <definedName name="cab_pmf" localSheetId="2">#REF!</definedName>
    <definedName name="cab_pmf" localSheetId="1">#REF!</definedName>
    <definedName name="cab_pmf">#REF!</definedName>
    <definedName name="CABEC" localSheetId="2">#REF!</definedName>
    <definedName name="CABEC" localSheetId="1">#REF!</definedName>
    <definedName name="CABEC">#REF!</definedName>
    <definedName name="cabeca" localSheetId="2">#REF!</definedName>
    <definedName name="cabeca" localSheetId="1">#REF!</definedName>
    <definedName name="cabeca">#REF!</definedName>
    <definedName name="cabeca1" localSheetId="2">#REF!</definedName>
    <definedName name="cabeca1" localSheetId="1">#REF!</definedName>
    <definedName name="cabeca1">#REF!</definedName>
    <definedName name="cabeçalho" localSheetId="2">#REF!</definedName>
    <definedName name="cabeçalho" localSheetId="1">#REF!</definedName>
    <definedName name="cabeçalho">#REF!</definedName>
    <definedName name="cabeçalho1" localSheetId="2">#REF!</definedName>
    <definedName name="cabeçalho1" localSheetId="1">#REF!</definedName>
    <definedName name="cabeçalho1">#REF!</definedName>
    <definedName name="cabmeio" localSheetId="2">#REF!</definedName>
    <definedName name="cabmeio" localSheetId="1">#REF!</definedName>
    <definedName name="cabmeio">#REF!</definedName>
    <definedName name="CadIns" localSheetId="2" hidden="1">#REF!</definedName>
    <definedName name="CadIns" localSheetId="1" hidden="1">#REF!</definedName>
    <definedName name="CadIns" hidden="1">#REF!</definedName>
    <definedName name="CadSrv" localSheetId="2" hidden="1">#REF!</definedName>
    <definedName name="CadSrv" localSheetId="1" hidden="1">#REF!</definedName>
    <definedName name="CadSrv" hidden="1">#REF!</definedName>
    <definedName name="CAIA">"'file:///D:/Meus documentos/ANASTÁCIO/SERCEL/BR262990800.xls'#$SERVIÇOS.$#REF!$#REF!"</definedName>
    <definedName name="CAIXA">[20]MED_SET!#REF!</definedName>
    <definedName name="CalcularAgora" localSheetId="4">#REF!</definedName>
    <definedName name="CalcularAgora" localSheetId="2">#REF!</definedName>
    <definedName name="CalcularAgora" localSheetId="5">#REF!</definedName>
    <definedName name="CalcularAgora" localSheetId="1">#REF!</definedName>
    <definedName name="CalcularAgora">#REF!</definedName>
    <definedName name="calculo_de_hf">#REF!</definedName>
    <definedName name="calculo_de_hf___0">#REF!</definedName>
    <definedName name="calculo_de_hf___2">#REF!</definedName>
    <definedName name="CAMI">"$#REF!.$D$13"</definedName>
    <definedName name="CAMP" localSheetId="3">#REF!</definedName>
    <definedName name="CAMP" localSheetId="2">#REF!</definedName>
    <definedName name="CAMP" localSheetId="1">#REF!</definedName>
    <definedName name="CAMP">#REF!</definedName>
    <definedName name="CANALETA" localSheetId="2">#REF!</definedName>
    <definedName name="CANALETA" localSheetId="1">#REF!</definedName>
    <definedName name="CANALETA">#REF!</definedName>
    <definedName name="cant.pista" localSheetId="2">#REF!</definedName>
    <definedName name="cant.pista" localSheetId="1">#REF!</definedName>
    <definedName name="cant.pista">#REF!</definedName>
    <definedName name="CANTEIRO" localSheetId="2">#REF!</definedName>
    <definedName name="CANTEIRO" localSheetId="1">#REF!</definedName>
    <definedName name="CANTEIRO">#REF!</definedName>
    <definedName name="CAP20W">"$#REF!.$J$14"</definedName>
    <definedName name="CAP20WA">"$#REF!.$J$13"</definedName>
    <definedName name="CAPA" localSheetId="4" hidden="1">{#N/A,#N/A,TRUE,"Serviços"}</definedName>
    <definedName name="CAPA" localSheetId="5" hidden="1">{#N/A,#N/A,TRUE,"Serviços"}</definedName>
    <definedName name="CAPA" hidden="1">{#N/A,#N/A,TRUE,"Serviços"}</definedName>
    <definedName name="capa1" localSheetId="4" hidden="1">{#N/A,#N/A,TRUE,"Serviços"}</definedName>
    <definedName name="capa1" localSheetId="5" hidden="1">{#N/A,#N/A,TRUE,"Serviços"}</definedName>
    <definedName name="capa1" hidden="1">{#N/A,#N/A,TRUE,"Serviços"}</definedName>
    <definedName name="capa2" localSheetId="4" hidden="1">{#N/A,#N/A,TRUE,"Serviços"}</definedName>
    <definedName name="capa2" localSheetId="5" hidden="1">{#N/A,#N/A,TRUE,"Serviços"}</definedName>
    <definedName name="capa2" hidden="1">{#N/A,#N/A,TRUE,"Serviços"}</definedName>
    <definedName name="CAPSEL">[8]SERVIÇOS!$G$25</definedName>
    <definedName name="CAPSEL_13">[8]SERVIÇOS!$G$25</definedName>
    <definedName name="CAPSEL_39">[8]SERVIÇOS!$G$25</definedName>
    <definedName name="CAPSEL_6">[8]SERVIÇOS!$G$25</definedName>
    <definedName name="CAPTOTAL">"$#REF!.$J$12"</definedName>
    <definedName name="carp" localSheetId="4">'[10]QTT  BETUM'!#REF!</definedName>
    <definedName name="carp" localSheetId="2">'[10]QTT  BETUM'!#REF!</definedName>
    <definedName name="carp" localSheetId="5">'[10]QTT  BETUM'!#REF!</definedName>
    <definedName name="carp" localSheetId="1">'[10]QTT  BETUM'!#REF!</definedName>
    <definedName name="carp">'[10]QTT  BETUM'!#REF!</definedName>
    <definedName name="CARRO">'[18]CALCULOS AUXILIARES'!$E$12</definedName>
    <definedName name="casa">#REF!</definedName>
    <definedName name="categori45" localSheetId="3">#REF!</definedName>
    <definedName name="categori45" localSheetId="2">#REF!</definedName>
    <definedName name="categori45" localSheetId="1">#REF!</definedName>
    <definedName name="categori45">#REF!</definedName>
    <definedName name="CATEGORIA1" localSheetId="3">#REF!</definedName>
    <definedName name="CATEGORIA1" localSheetId="2">#REF!</definedName>
    <definedName name="CATEGORIA1" localSheetId="1">#REF!</definedName>
    <definedName name="CATEGORIA1">#REF!</definedName>
    <definedName name="CATEGORIA10" localSheetId="3">#REF!</definedName>
    <definedName name="CATEGORIA10" localSheetId="2">#REF!</definedName>
    <definedName name="CATEGORIA10" localSheetId="1">#REF!</definedName>
    <definedName name="CATEGORIA10">#REF!</definedName>
    <definedName name="CATEGORIA11" localSheetId="3">#REF!</definedName>
    <definedName name="CATEGORIA11" localSheetId="2">#REF!</definedName>
    <definedName name="CATEGORIA11" localSheetId="1">#REF!</definedName>
    <definedName name="CATEGORIA11">#REF!</definedName>
    <definedName name="CATEGORIA12" localSheetId="3">#REF!</definedName>
    <definedName name="CATEGORIA12" localSheetId="2">#REF!</definedName>
    <definedName name="CATEGORIA12" localSheetId="1">#REF!</definedName>
    <definedName name="CATEGORIA12">#REF!</definedName>
    <definedName name="CATEGORIA13" localSheetId="3">#REF!</definedName>
    <definedName name="CATEGORIA13" localSheetId="2">#REF!</definedName>
    <definedName name="CATEGORIA13" localSheetId="1">#REF!</definedName>
    <definedName name="CATEGORIA13">#REF!</definedName>
    <definedName name="CATEGORIA14" localSheetId="3">#REF!</definedName>
    <definedName name="CATEGORIA14" localSheetId="2">#REF!</definedName>
    <definedName name="CATEGORIA14" localSheetId="1">#REF!</definedName>
    <definedName name="CATEGORIA14">#REF!</definedName>
    <definedName name="CATEGORIA15" localSheetId="3">#REF!</definedName>
    <definedName name="CATEGORIA15" localSheetId="2">#REF!</definedName>
    <definedName name="CATEGORIA15" localSheetId="1">#REF!</definedName>
    <definedName name="CATEGORIA15">#REF!</definedName>
    <definedName name="CATEGORIA16" localSheetId="3">#REF!</definedName>
    <definedName name="CATEGORIA16" localSheetId="2">#REF!</definedName>
    <definedName name="CATEGORIA16" localSheetId="1">#REF!</definedName>
    <definedName name="CATEGORIA16">#REF!</definedName>
    <definedName name="CATEGORIA17" localSheetId="3">#REF!</definedName>
    <definedName name="CATEGORIA17" localSheetId="2">#REF!</definedName>
    <definedName name="CATEGORIA17" localSheetId="1">#REF!</definedName>
    <definedName name="CATEGORIA17">#REF!</definedName>
    <definedName name="CATEGORIA18" localSheetId="3">#REF!</definedName>
    <definedName name="CATEGORIA18" localSheetId="2">#REF!</definedName>
    <definedName name="CATEGORIA18" localSheetId="1">#REF!</definedName>
    <definedName name="CATEGORIA18">#REF!</definedName>
    <definedName name="CATEGORIA19" localSheetId="3">#REF!</definedName>
    <definedName name="CATEGORIA19" localSheetId="2">#REF!</definedName>
    <definedName name="CATEGORIA19" localSheetId="1">#REF!</definedName>
    <definedName name="CATEGORIA19">#REF!</definedName>
    <definedName name="CATEGORIA2" localSheetId="3">#REF!</definedName>
    <definedName name="CATEGORIA2" localSheetId="2">#REF!</definedName>
    <definedName name="CATEGORIA2" localSheetId="1">#REF!</definedName>
    <definedName name="CATEGORIA2">#REF!</definedName>
    <definedName name="CATEGORIA20" localSheetId="3">#REF!</definedName>
    <definedName name="CATEGORIA20" localSheetId="2">#REF!</definedName>
    <definedName name="CATEGORIA20" localSheetId="1">#REF!</definedName>
    <definedName name="CATEGORIA20">#REF!</definedName>
    <definedName name="CATEGORIA21" localSheetId="3">#REF!</definedName>
    <definedName name="CATEGORIA21" localSheetId="2">#REF!</definedName>
    <definedName name="CATEGORIA21" localSheetId="1">#REF!</definedName>
    <definedName name="CATEGORIA21">#REF!</definedName>
    <definedName name="CATEGORIA22" localSheetId="3">#REF!</definedName>
    <definedName name="CATEGORIA22" localSheetId="2">#REF!</definedName>
    <definedName name="CATEGORIA22" localSheetId="1">#REF!</definedName>
    <definedName name="CATEGORIA22">#REF!</definedName>
    <definedName name="CATEGORIA3" localSheetId="3">#REF!</definedName>
    <definedName name="CATEGORIA3" localSheetId="2">#REF!</definedName>
    <definedName name="CATEGORIA3" localSheetId="1">#REF!</definedName>
    <definedName name="CATEGORIA3">#REF!</definedName>
    <definedName name="CATEGORIA4" localSheetId="3">#REF!</definedName>
    <definedName name="CATEGORIA4" localSheetId="2">#REF!</definedName>
    <definedName name="CATEGORIA4" localSheetId="1">#REF!</definedName>
    <definedName name="CATEGORIA4">#REF!</definedName>
    <definedName name="CATEGORIA5" localSheetId="3">#REF!</definedName>
    <definedName name="CATEGORIA5" localSheetId="2">#REF!</definedName>
    <definedName name="CATEGORIA5" localSheetId="1">#REF!</definedName>
    <definedName name="CATEGORIA5">#REF!</definedName>
    <definedName name="CATEGORIA6" localSheetId="3">#REF!</definedName>
    <definedName name="CATEGORIA6" localSheetId="2">#REF!</definedName>
    <definedName name="CATEGORIA6" localSheetId="1">#REF!</definedName>
    <definedName name="CATEGORIA6">#REF!</definedName>
    <definedName name="CATEGORIA7" localSheetId="3">#REF!</definedName>
    <definedName name="CATEGORIA7" localSheetId="2">#REF!</definedName>
    <definedName name="CATEGORIA7" localSheetId="1">#REF!</definedName>
    <definedName name="CATEGORIA7">#REF!</definedName>
    <definedName name="CATEGORIA8" localSheetId="3">#REF!</definedName>
    <definedName name="CATEGORIA8" localSheetId="2">#REF!</definedName>
    <definedName name="CATEGORIA8" localSheetId="1">#REF!</definedName>
    <definedName name="CATEGORIA8">#REF!</definedName>
    <definedName name="CATEGORIA9" localSheetId="3">#REF!</definedName>
    <definedName name="CATEGORIA9" localSheetId="2">#REF!</definedName>
    <definedName name="CATEGORIA9" localSheetId="1">#REF!</definedName>
    <definedName name="CATEGORIA9">#REF!</definedName>
    <definedName name="CBU" localSheetId="2">#REF!</definedName>
    <definedName name="CBU" localSheetId="1">#REF!</definedName>
    <definedName name="CBU">#REF!</definedName>
    <definedName name="CBUII" localSheetId="2">#REF!</definedName>
    <definedName name="CBUII" localSheetId="1">#REF!</definedName>
    <definedName name="CBUII">#REF!</definedName>
    <definedName name="CBUQ_C" localSheetId="2">#REF!</definedName>
    <definedName name="CBUQ_C" localSheetId="1">#REF!</definedName>
    <definedName name="CBUQ_C">#REF!</definedName>
    <definedName name="CBUQB" localSheetId="2">#REF!</definedName>
    <definedName name="CBUQB" localSheetId="1">#REF!</definedName>
    <definedName name="CBUQB">#REF!</definedName>
    <definedName name="CBUQc" localSheetId="2">#REF!</definedName>
    <definedName name="CBUQc" localSheetId="1">#REF!</definedName>
    <definedName name="CBUQc">#REF!</definedName>
    <definedName name="çç" localSheetId="4">#N/A</definedName>
    <definedName name="çç" localSheetId="2">#N/A</definedName>
    <definedName name="çç" localSheetId="5">#N/A</definedName>
    <definedName name="çç" localSheetId="1">#N/A</definedName>
    <definedName name="çç">#N/A</definedName>
    <definedName name="cch" hidden="1">#N/A</definedName>
    <definedName name="CCP">[19]SERVIÇOS!$G$59</definedName>
    <definedName name="CCP_13">[19]SERVIÇOS!$G$59</definedName>
    <definedName name="CCP_39">[19]SERVIÇOS!$G$59</definedName>
    <definedName name="CCP_6">[19]SERVIÇOS!$G$59</definedName>
    <definedName name="CCPW">"$#REF!.$E$34"</definedName>
    <definedName name="CCPWA">"$#REF!.$E$33"</definedName>
    <definedName name="ccva" localSheetId="4">#REF!</definedName>
    <definedName name="ccva" localSheetId="2">#REF!</definedName>
    <definedName name="ccva" localSheetId="5">#REF!</definedName>
    <definedName name="ccva" localSheetId="1">#REF!</definedName>
    <definedName name="ccva">#REF!</definedName>
    <definedName name="CD">[19]SERVIÇOS!$G$13</definedName>
    <definedName name="CD_13">[19]SERVIÇOS!$G$13</definedName>
    <definedName name="CD_39">[19]SERVIÇOS!$G$13</definedName>
    <definedName name="CD_6">[19]SERVIÇOS!$G$13</definedName>
    <definedName name="CD97A">"$#REF!.$H$80"</definedName>
    <definedName name="CD97AW">"$#REF!.$H$82"</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FSDA" localSheetId="4">'[3]Relatório-1ª med.'!#REF!</definedName>
    <definedName name="CDSFSDA" localSheetId="2">'[3]Relatório-1ª med.'!#REF!</definedName>
    <definedName name="CDSFSDA" localSheetId="5">'[3]Relatório-1ª med.'!#REF!</definedName>
    <definedName name="CDSFSDA" localSheetId="1">'[3]Relatório-1ª med.'!#REF!</definedName>
    <definedName name="CDSFSDA">'[3]Relatório-1ª med.'!#REF!</definedName>
    <definedName name="cdvthd" localSheetId="3">#REF!</definedName>
    <definedName name="cdvthd" localSheetId="2">#REF!</definedName>
    <definedName name="cdvthd" localSheetId="1">#REF!</definedName>
    <definedName name="cdvthd">#REF!</definedName>
    <definedName name="CDW">"$#REF!.$H$41"</definedName>
    <definedName name="CDWA">"$#REF!.$H$40"</definedName>
    <definedName name="CélulaInicioPlanilha" localSheetId="4">#REF!</definedName>
    <definedName name="CélulaInicioPlanilha" localSheetId="2">#REF!</definedName>
    <definedName name="CélulaInicioPlanilha" localSheetId="5">#REF!</definedName>
    <definedName name="CélulaInicioPlanilha" localSheetId="1">#REF!</definedName>
    <definedName name="CélulaInicioPlanilha">#REF!</definedName>
    <definedName name="CélulaResumo" localSheetId="2">#REF!</definedName>
    <definedName name="CélulaResumo" localSheetId="1">#REF!</definedName>
    <definedName name="CélulaResumo">#REF!</definedName>
    <definedName name="cesar" localSheetId="2">#REF!</definedName>
    <definedName name="cesar" localSheetId="1">#REF!</definedName>
    <definedName name="cesar">#REF!</definedName>
    <definedName name="CestaExcel" localSheetId="3">#REF!</definedName>
    <definedName name="CestaExcel" localSheetId="2">#REF!</definedName>
    <definedName name="CestaExcel" localSheetId="1">#REF!</definedName>
    <definedName name="CestaExcel">#REF!</definedName>
    <definedName name="CF">#REF!</definedName>
    <definedName name="CFF.Dados">OFFSET([21]CFF!$L$17,1,0):OFFSET([21]CFF!$X$21,-1,-1)</definedName>
    <definedName name="CFF.IncluirLinha">MAX([21]PO!$V$11:$V$37)*CFF.NumLinha-ROW([21]CFF!$F$21)+ROW([21]CFF!$F$17)+1</definedName>
    <definedName name="CFF.Item">OFFSET([21]CFF!$L$17,1,0):OFFSET([21]CFF!$X$21,-1,-1)</definedName>
    <definedName name="CFF.NumLinha">ROW([21]CFF!$D$14)-ROW([21]CFF!$D$10)-1</definedName>
    <definedName name="CHAFQT" localSheetId="3">#REF!</definedName>
    <definedName name="CHAFQT" localSheetId="2">#REF!</definedName>
    <definedName name="CHAFQT" localSheetId="1">#REF!</definedName>
    <definedName name="CHAFQT">#REF!</definedName>
    <definedName name="Chave" localSheetId="2" hidden="1">#REF!</definedName>
    <definedName name="Chave" localSheetId="1" hidden="1">#REF!</definedName>
    <definedName name="Chave" hidden="1">#REF!</definedName>
    <definedName name="Chave1" localSheetId="2" hidden="1">#REF!</definedName>
    <definedName name="Chave1" localSheetId="1" hidden="1">#REF!</definedName>
    <definedName name="Chave1" hidden="1">#REF!</definedName>
    <definedName name="CIMENTO" localSheetId="2">#REF!</definedName>
    <definedName name="CIMENTO" localSheetId="1">#REF!</definedName>
    <definedName name="CIMENTO">#REF!</definedName>
    <definedName name="CIMENTOBARRA" localSheetId="2">#REF!</definedName>
    <definedName name="CIMENTOBARRA" localSheetId="1">#REF!</definedName>
    <definedName name="CIMENTOBARRA">#REF!</definedName>
    <definedName name="çl" localSheetId="2">#REF!</definedName>
    <definedName name="çl" localSheetId="1">#REF!</definedName>
    <definedName name="çl">#REF!</definedName>
    <definedName name="Clas" localSheetId="2" hidden="1">MAX(LEN(#REF!))</definedName>
    <definedName name="Clas" localSheetId="1" hidden="1">MAX(LEN(#REF!))</definedName>
    <definedName name="Clas" hidden="1">MAX(LEN(#REF!))</definedName>
    <definedName name="Cliente" hidden="1">""</definedName>
    <definedName name="Cls" hidden="1">#N/A</definedName>
    <definedName name="CM">"$#REF!.$O$31"</definedName>
    <definedName name="CM30W">"$#REF!.$I$14"</definedName>
    <definedName name="CM30WA">"$#REF!.$I$13"</definedName>
    <definedName name="CMTOTAL">"$#REF!.$I$12"</definedName>
    <definedName name="CMW">"$#REF!.$O$33"</definedName>
    <definedName name="CMWA">"$#REF!.$O$32"</definedName>
    <definedName name="Cod" localSheetId="4" hidden="1">#REF!</definedName>
    <definedName name="Cod" localSheetId="2" hidden="1">#REF!</definedName>
    <definedName name="Cod" localSheetId="5" hidden="1">#REF!</definedName>
    <definedName name="Cod" localSheetId="1" hidden="1">#REF!</definedName>
    <definedName name="Cod" hidden="1">#REF!</definedName>
    <definedName name="COD_RESUMO2">[20]MED_SET!#REF!</definedName>
    <definedName name="COD_RESUMO3">[20]MED_SET!#REF!</definedName>
    <definedName name="Cód.">'[22]TPU-MARÇO_2002'!$B$2:$B$1965</definedName>
    <definedName name="cod.1" localSheetId="4">#REF!</definedName>
    <definedName name="cod.1" localSheetId="2">#REF!</definedName>
    <definedName name="cod.1" localSheetId="5">#REF!</definedName>
    <definedName name="cod.1" localSheetId="1">#REF!</definedName>
    <definedName name="cod.1">#REF!</definedName>
    <definedName name="cod.2" localSheetId="2">#REF!</definedName>
    <definedName name="cod.2" localSheetId="1">#REF!</definedName>
    <definedName name="cod.2">#REF!</definedName>
    <definedName name="Cód.3" localSheetId="2">#REF!</definedName>
    <definedName name="Cód.3" localSheetId="1">#REF!</definedName>
    <definedName name="Cód.3">#REF!</definedName>
    <definedName name="Cód.4">'[22]TPU-MARÇO_2002'!$D$2:$D$1965</definedName>
    <definedName name="Cód.Equip." localSheetId="4">#REF!</definedName>
    <definedName name="Cód.Equip." localSheetId="2">#REF!</definedName>
    <definedName name="Cód.Equip." localSheetId="5">#REF!</definedName>
    <definedName name="Cód.Equip." localSheetId="1">#REF!</definedName>
    <definedName name="Cód.Equip.">#REF!</definedName>
    <definedName name="Cód.SER">'[22]TPU-MARÇO_2002'!$H$2:$H$20</definedName>
    <definedName name="Cód.serv." localSheetId="4">#REF!</definedName>
    <definedName name="Cód.serv." localSheetId="2">#REF!</definedName>
    <definedName name="Cód.serv." localSheetId="5">#REF!</definedName>
    <definedName name="Cód.serv." localSheetId="1">#REF!</definedName>
    <definedName name="Cód.serv.">#REF!</definedName>
    <definedName name="codf">#REF!</definedName>
    <definedName name="Codigo" localSheetId="2" hidden="1">#REF!</definedName>
    <definedName name="Codigo" localSheetId="1" hidden="1">#REF!</definedName>
    <definedName name="Codigo" hidden="1">#REF!</definedName>
    <definedName name="CÓDIGO">#REF!</definedName>
    <definedName name="codval">#REF!</definedName>
    <definedName name="COLSUB" localSheetId="3">#REF!</definedName>
    <definedName name="COLSUB" localSheetId="2">#REF!</definedName>
    <definedName name="COLSUB" localSheetId="1">#REF!</definedName>
    <definedName name="COLSUB">#REF!</definedName>
    <definedName name="Coluna" localSheetId="2" hidden="1">#REF!</definedName>
    <definedName name="Coluna" localSheetId="1" hidden="1">#REF!</definedName>
    <definedName name="Coluna" hidden="1">#REF!</definedName>
    <definedName name="COMEÇO">'[23]CAPA -1'!#REF!</definedName>
    <definedName name="Comp" localSheetId="4" hidden="1">#REF!</definedName>
    <definedName name="Comp" localSheetId="2" hidden="1">#REF!</definedName>
    <definedName name="Comp" localSheetId="5" hidden="1">#REF!</definedName>
    <definedName name="Comp" localSheetId="1" hidden="1">#REF!</definedName>
    <definedName name="Comp" hidden="1">#REF!</definedName>
    <definedName name="complementares" localSheetId="2">#REF!</definedName>
    <definedName name="complementares" localSheetId="1">#REF!</definedName>
    <definedName name="complementares">#REF!</definedName>
    <definedName name="consumo.2" localSheetId="2">#REF!</definedName>
    <definedName name="consumo.2" localSheetId="1">#REF!</definedName>
    <definedName name="consumo.2">#REF!</definedName>
    <definedName name="CONT1" localSheetId="3">#REF!</definedName>
    <definedName name="CONT1" localSheetId="2">#REF!</definedName>
    <definedName name="CONT1" localSheetId="1">#REF!</definedName>
    <definedName name="CONT1">#REF!</definedName>
    <definedName name="CONT2" localSheetId="3">#REF!</definedName>
    <definedName name="CONT2" localSheetId="2">#REF!</definedName>
    <definedName name="CONT2" localSheetId="1">#REF!</definedName>
    <definedName name="CONT2">#REF!</definedName>
    <definedName name="CONT3" localSheetId="3">#REF!</definedName>
    <definedName name="CONT3" localSheetId="2">#REF!</definedName>
    <definedName name="CONT3" localSheetId="1">#REF!</definedName>
    <definedName name="CONT3">#REF!</definedName>
    <definedName name="CONTAIT" localSheetId="3">#REF!</definedName>
    <definedName name="CONTAIT" localSheetId="2">#REF!</definedName>
    <definedName name="CONTAIT" localSheetId="1">#REF!</definedName>
    <definedName name="CONTAIT">#REF!</definedName>
    <definedName name="CONTR">[19]SERVIÇOS!$I$5</definedName>
    <definedName name="CONTR_13">[19]SERVIÇOS!$I$5</definedName>
    <definedName name="CONTR_39">[19]SERVIÇOS!$I$5</definedName>
    <definedName name="CONTR_6">[19]SERVIÇOS!$I$5</definedName>
    <definedName name="CONTREC" localSheetId="3">#REF!</definedName>
    <definedName name="CONTREC" localSheetId="2">#REF!</definedName>
    <definedName name="CONTREC" localSheetId="1">#REF!</definedName>
    <definedName name="CONTREC">#REF!</definedName>
    <definedName name="CONTRES" localSheetId="3">#REF!</definedName>
    <definedName name="CONTRES" localSheetId="2">#REF!</definedName>
    <definedName name="CONTRES" localSheetId="1">#REF!</definedName>
    <definedName name="CONTRES">#REF!</definedName>
    <definedName name="CP.B04" localSheetId="4" hidden="1">'[6]DI-STP - PMS'!#REF!</definedName>
    <definedName name="CP.B04" localSheetId="3" hidden="1">'[7]DI-STP - PMS'!#REF!</definedName>
    <definedName name="CP.B04" localSheetId="2" hidden="1">'[7]DI-STP - PMS'!#REF!</definedName>
    <definedName name="CP.B04" localSheetId="5" hidden="1">'[6]DI-STP - PMS'!#REF!</definedName>
    <definedName name="CP.B04" localSheetId="1" hidden="1">'[7]DI-STP - PMS'!#REF!</definedName>
    <definedName name="CP.B04" hidden="1">'[7]DI-STP - PMS'!#REF!</definedName>
    <definedName name="CP.B123" localSheetId="4" hidden="1">'[6]DI-STP - PMS'!#REF!</definedName>
    <definedName name="CP.B123" localSheetId="3" hidden="1">'[7]DI-STP - PMS'!#REF!</definedName>
    <definedName name="CP.B123" localSheetId="2" hidden="1">'[7]DI-STP - PMS'!#REF!</definedName>
    <definedName name="CP.B123" localSheetId="5" hidden="1">'[6]DI-STP - PMS'!#REF!</definedName>
    <definedName name="CP.B123" localSheetId="1" hidden="1">'[7]DI-STP - PMS'!#REF!</definedName>
    <definedName name="CP.B123" hidden="1">'[7]DI-STP - PMS'!#REF!</definedName>
    <definedName name="CpuAux" localSheetId="4" hidden="1">#REF!</definedName>
    <definedName name="CpuAux" localSheetId="2" hidden="1">#REF!</definedName>
    <definedName name="CpuAux" localSheetId="5" hidden="1">#REF!</definedName>
    <definedName name="CpuAux" localSheetId="1" hidden="1">#REF!</definedName>
    <definedName name="CpuAux" hidden="1">#REF!</definedName>
    <definedName name="CPUs" localSheetId="2" hidden="1">#REF!</definedName>
    <definedName name="CPUs" localSheetId="1" hidden="1">#REF!</definedName>
    <definedName name="CPUs" hidden="1">#REF!</definedName>
    <definedName name="CRIT" localSheetId="2" hidden="1">#REF!</definedName>
    <definedName name="CRIT" localSheetId="1" hidden="1">#REF!</definedName>
    <definedName name="CRIT" hidden="1">#REF!</definedName>
    <definedName name="_xlnm.Criteria" localSheetId="2" hidden="1">#REF!</definedName>
    <definedName name="_xlnm.Criteria" localSheetId="1" hidden="1">#REF!</definedName>
    <definedName name="_xlnm.Criteria" hidden="1">#REF!</definedName>
    <definedName name="Cron" localSheetId="4" hidden="1">{#N/A,#N/A,FALSE,"MO (2)"}</definedName>
    <definedName name="Cron" localSheetId="5" hidden="1">{#N/A,#N/A,FALSE,"MO (2)"}</definedName>
    <definedName name="Cron" hidden="1">{#N/A,#N/A,FALSE,"MO (2)"}</definedName>
    <definedName name="cronograma" localSheetId="4" hidden="1">{#N/A,#N/A,TRUE,"Plan1"}</definedName>
    <definedName name="cronograma" localSheetId="5" hidden="1">{#N/A,#N/A,TRUE,"Plan1"}</definedName>
    <definedName name="cronograma" hidden="1">{#N/A,#N/A,TRUE,"Plan1"}</definedName>
    <definedName name="Croquiiii" localSheetId="4">#N/A</definedName>
    <definedName name="Croquiiii" localSheetId="2">#N/A</definedName>
    <definedName name="Croquiiii" localSheetId="5">#N/A</definedName>
    <definedName name="Croquiiii" localSheetId="1">#N/A</definedName>
    <definedName name="Croquiiii">#N/A</definedName>
    <definedName name="cu" localSheetId="4" hidden="1">{#N/A,#N/A,TRUE,"Serviços"}</definedName>
    <definedName name="cu" localSheetId="5" hidden="1">{#N/A,#N/A,TRUE,"Serviços"}</definedName>
    <definedName name="cu" hidden="1">{#N/A,#N/A,TRUE,"Serviços"}</definedName>
    <definedName name="CUN" localSheetId="4">#REF!</definedName>
    <definedName name="CUN" localSheetId="2">#REF!</definedName>
    <definedName name="CUN" localSheetId="5">#REF!</definedName>
    <definedName name="CUN" localSheetId="1">#REF!</definedName>
    <definedName name="CUN">#REF!</definedName>
    <definedName name="CunEq" localSheetId="4" hidden="1">SUM(IF(#REF! =#REF!,(#REF!)*(#REF!="EQ")))</definedName>
    <definedName name="CunEq" localSheetId="2" hidden="1">SUM(IF(#REF! =#REF!,(#REF!)*(#REF!="EQ")))</definedName>
    <definedName name="CunEq" localSheetId="5" hidden="1">SUM(IF(#REF! =#REF!,(#REF!)*(#REF!="EQ")))</definedName>
    <definedName name="CunEq" localSheetId="1" hidden="1">SUM(IF(#REF! =#REF!,(#REF!)*(#REF!="EQ")))</definedName>
    <definedName name="CunEq" hidden="1">SUM(IF(#REF! =#REF!,(#REF!)*(#REF!="EQ")))</definedName>
    <definedName name="CunMo" localSheetId="4" hidden="1">SUM(IF(#REF! =#REF!,(#REF!)*(#REF!="MO")))</definedName>
    <definedName name="CunMo" localSheetId="2" hidden="1">SUM(IF(#REF! =#REF!,(#REF!)*(#REF!="MO")))</definedName>
    <definedName name="CunMo" localSheetId="5" hidden="1">SUM(IF(#REF! =#REF!,(#REF!)*(#REF!="MO")))</definedName>
    <definedName name="CunMo" localSheetId="1" hidden="1">SUM(IF(#REF! =#REF!,(#REF!)*(#REF!="MO")))</definedName>
    <definedName name="CunMo" hidden="1">SUM(IF(#REF! =#REF!,(#REF!)*(#REF!="MO")))</definedName>
    <definedName name="CunMp" localSheetId="4" hidden="1">SUM(IF(#REF! =#REF!,(#REF!)*(#REF!="MP")))</definedName>
    <definedName name="CunMp" localSheetId="2" hidden="1">SUM(IF(#REF! =#REF!,(#REF!)*(#REF!="MP")))</definedName>
    <definedName name="CunMp" localSheetId="5" hidden="1">SUM(IF(#REF! =#REF!,(#REF!)*(#REF!="MP")))</definedName>
    <definedName name="CunMp" localSheetId="1" hidden="1">SUM(IF(#REF! =#REF!,(#REF!)*(#REF!="MP")))</definedName>
    <definedName name="CunMp" hidden="1">SUM(IF(#REF! =#REF!,(#REF!)*(#REF!="MP")))</definedName>
    <definedName name="CUSTO_06" localSheetId="4">'[24]PCOMP-06-11-2006'!$A$1:$D$635</definedName>
    <definedName name="CUSTO_06" localSheetId="5">'[24]PCOMP-06-11-2006'!$A$1:$D$635</definedName>
    <definedName name="CUSTO_06">'[25]PCOMP-06-11-2006'!$A$1:$D$635</definedName>
    <definedName name="cvc" localSheetId="4">#REF!</definedName>
    <definedName name="cvc" localSheetId="2">#REF!</definedName>
    <definedName name="cvc" localSheetId="5">#REF!</definedName>
    <definedName name="cvc" localSheetId="1">#REF!</definedName>
    <definedName name="cvc">#REF!</definedName>
    <definedName name="D" localSheetId="3">#REF!</definedName>
    <definedName name="D" localSheetId="2">#REF!</definedName>
    <definedName name="D" localSheetId="1">#REF!</definedName>
    <definedName name="D">#REF!</definedName>
    <definedName name="dadinho" localSheetId="2">#REF!</definedName>
    <definedName name="dadinho" localSheetId="1">#REF!</definedName>
    <definedName name="dadinho">#REF!</definedName>
    <definedName name="DADOS" localSheetId="2">#REF!</definedName>
    <definedName name="DADOS" localSheetId="1">#REF!</definedName>
    <definedName name="DADOS">#REF!</definedName>
    <definedName name="DAER1" localSheetId="4" hidden="1">{#N/A,#N/A,TRUE,"Serviços"}</definedName>
    <definedName name="DAER1" localSheetId="5" hidden="1">{#N/A,#N/A,TRUE,"Serviços"}</definedName>
    <definedName name="DAER1" hidden="1">{#N/A,#N/A,TRUE,"Serviços"}</definedName>
    <definedName name="dasd" localSheetId="4">#REF!</definedName>
    <definedName name="dasd" localSheetId="2">#REF!</definedName>
    <definedName name="dasd" localSheetId="5">#REF!</definedName>
    <definedName name="dasd" localSheetId="1">#REF!</definedName>
    <definedName name="dasd">#REF!</definedName>
    <definedName name="Data" localSheetId="2">#REF!</definedName>
    <definedName name="Data" localSheetId="1">#REF!</definedName>
    <definedName name="Data">#REF!</definedName>
    <definedName name="Data_Final" localSheetId="2">#REF!</definedName>
    <definedName name="Data_Final" localSheetId="1">#REF!</definedName>
    <definedName name="Data_Final">#REF!</definedName>
    <definedName name="Data_Início" localSheetId="2">#REF!</definedName>
    <definedName name="Data_Início" localSheetId="1">#REF!</definedName>
    <definedName name="Data_Início">#REF!</definedName>
    <definedName name="DCA">"$#REF!.$E$31"</definedName>
    <definedName name="DCAW">"$#REF!.$E$33"</definedName>
    <definedName name="DDDD" localSheetId="4">[1]COMPOS1!#REF!</definedName>
    <definedName name="DDDD" localSheetId="2">[1]COMPOS1!#REF!</definedName>
    <definedName name="DDDD" localSheetId="5">[1]COMPOS1!#REF!</definedName>
    <definedName name="DDDD" localSheetId="1">[1]COMPOS1!#REF!</definedName>
    <definedName name="DDDD">[1]COMPOS1!#REF!</definedName>
    <definedName name="dddddddddddddddddddddddddd" localSheetId="3">#REF!</definedName>
    <definedName name="dddddddddddddddddddddddddd" localSheetId="2">#REF!</definedName>
    <definedName name="dddddddddddddddddddddddddd" localSheetId="1">#REF!</definedName>
    <definedName name="dddddddddddddddddddddddddd">#REF!</definedName>
    <definedName name="dddddddddddddppppppppp" localSheetId="3">#REF!</definedName>
    <definedName name="dddddddddddddppppppppp" localSheetId="2">#REF!</definedName>
    <definedName name="dddddddddddddppppppppp" localSheetId="1">#REF!</definedName>
    <definedName name="dddddddddddddppppppppp">#REF!</definedName>
    <definedName name="densidade_cap" localSheetId="2">#REF!</definedName>
    <definedName name="densidade_cap" localSheetId="1">#REF!</definedName>
    <definedName name="densidade_cap">#REF!</definedName>
    <definedName name="DER">'[22]TPU-MARÇO_2002'!$E$2:$E$1965</definedName>
    <definedName name="DERIVQT" localSheetId="3">#REF!</definedName>
    <definedName name="DERIVQT" localSheetId="2">#REF!</definedName>
    <definedName name="DERIVQT" localSheetId="1">#REF!</definedName>
    <definedName name="DERIVQT">#REF!</definedName>
    <definedName name="DescAux" hidden="1">#N/A</definedName>
    <definedName name="desconto" localSheetId="4">#REF!</definedName>
    <definedName name="desconto" localSheetId="2">#REF!</definedName>
    <definedName name="desconto" localSheetId="5">#REF!</definedName>
    <definedName name="desconto" localSheetId="1">#REF!</definedName>
    <definedName name="desconto">#REF!</definedName>
    <definedName name="desconto2" localSheetId="2">#REF!</definedName>
    <definedName name="desconto2" localSheetId="1">#REF!</definedName>
    <definedName name="desconto2">#REF!</definedName>
    <definedName name="descricao" localSheetId="2">#REF!</definedName>
    <definedName name="descricao" localSheetId="1">#REF!</definedName>
    <definedName name="descricao">#REF!</definedName>
    <definedName name="dfijvnqienvvnjv" localSheetId="3">#REF!</definedName>
    <definedName name="dfijvnqienvvnjv" localSheetId="2">#REF!</definedName>
    <definedName name="dfijvnqienvvnjv" localSheetId="1">#REF!</definedName>
    <definedName name="dfijvnqienvvnjv">#REF!</definedName>
    <definedName name="DFSDF" localSheetId="0">'[26]1-1'!#REF!</definedName>
    <definedName name="DFSDF">'[26]1-1'!#REF!</definedName>
    <definedName name="DGA" localSheetId="2">'[11]PRO-08'!#REF!</definedName>
    <definedName name="DGA" localSheetId="1">'[11]PRO-08'!#REF!</definedName>
    <definedName name="DGA">'[11]PRO-08'!#REF!</definedName>
    <definedName name="DGF" localSheetId="4" hidden="1">{#N/A,#N/A,FALSE,"MO (2)"}</definedName>
    <definedName name="DGF" localSheetId="5" hidden="1">{#N/A,#N/A,FALSE,"MO (2)"}</definedName>
    <definedName name="DGF" hidden="1">{#N/A,#N/A,FALSE,"MO (2)"}</definedName>
    <definedName name="DIA">"$#REF!.$H$4"</definedName>
    <definedName name="DIFQT" localSheetId="3">#REF!</definedName>
    <definedName name="DIFQT" localSheetId="2">#REF!</definedName>
    <definedName name="DIFQT" localSheetId="1">#REF!</definedName>
    <definedName name="DIFQT">#REF!</definedName>
    <definedName name="DIMENSIONAMENTO_DE_TUBULAÇÃO">#REF!</definedName>
    <definedName name="DIMENSIONAMENTO_DE_TUBULAÇÃO___0">#REF!</definedName>
    <definedName name="DIMENSIONAMENTO_DE_TUBULAÇÃO___2">#REF!</definedName>
    <definedName name="DJ" localSheetId="2">#REF!</definedName>
    <definedName name="DJ" localSheetId="1">#REF!</definedName>
    <definedName name="DJ">#REF!</definedName>
    <definedName name="DMT">'[27]C.U'!$D$1651,'[27]C.U'!$D$1155</definedName>
    <definedName name="DMT_0_50" localSheetId="2">#REF!</definedName>
    <definedName name="DMT_0_50" localSheetId="1">#REF!</definedName>
    <definedName name="DMT_0_50">#REF!</definedName>
    <definedName name="DMT_1000" localSheetId="2">#REF!</definedName>
    <definedName name="DMT_1000" localSheetId="1">#REF!</definedName>
    <definedName name="DMT_1000">#REF!</definedName>
    <definedName name="DMT_200" localSheetId="2">#REF!</definedName>
    <definedName name="DMT_200" localSheetId="1">#REF!</definedName>
    <definedName name="DMT_200">#REF!</definedName>
    <definedName name="DMT_200_400" localSheetId="2">#REF!</definedName>
    <definedName name="DMT_200_400" localSheetId="1">#REF!</definedName>
    <definedName name="DMT_200_400">#REF!</definedName>
    <definedName name="DMT_400" localSheetId="2">#REF!</definedName>
    <definedName name="DMT_400" localSheetId="1">#REF!</definedName>
    <definedName name="DMT_400">#REF!</definedName>
    <definedName name="DMT_400_600" localSheetId="2">#REF!</definedName>
    <definedName name="DMT_400_600" localSheetId="1">#REF!</definedName>
    <definedName name="DMT_400_600">#REF!</definedName>
    <definedName name="DMT_50" localSheetId="2">#REF!</definedName>
    <definedName name="DMT_50" localSheetId="1">#REF!</definedName>
    <definedName name="DMT_50">#REF!</definedName>
    <definedName name="DMT_50_200" localSheetId="2">#REF!</definedName>
    <definedName name="DMT_50_200" localSheetId="1">#REF!</definedName>
    <definedName name="DMT_50_200">#REF!</definedName>
    <definedName name="DMT_600" localSheetId="2">#REF!</definedName>
    <definedName name="DMT_600" localSheetId="1">#REF!</definedName>
    <definedName name="DMT_600">#REF!</definedName>
    <definedName name="DMT_800" localSheetId="2">#REF!</definedName>
    <definedName name="DMT_800" localSheetId="1">#REF!</definedName>
    <definedName name="DMT_800">#REF!</definedName>
    <definedName name="DMT.BET.CBA" localSheetId="4">#REF!</definedName>
    <definedName name="DMT.BET.CBA" localSheetId="2">#REF!</definedName>
    <definedName name="DMT.BET.CBA" localSheetId="5">#REF!</definedName>
    <definedName name="DMT.BET.CBA" localSheetId="1">#REF!</definedName>
    <definedName name="DMT.BET.CBA">#REF!</definedName>
    <definedName name="DMT.BETUMINCBA" localSheetId="2">#REF!</definedName>
    <definedName name="DMT.BETUMINCBA" localSheetId="1">#REF!</definedName>
    <definedName name="DMT.BETUMINCBA">#REF!</definedName>
    <definedName name="DMT.CIMENTO" localSheetId="2">#REF!</definedName>
    <definedName name="DMT.CIMENTO" localSheetId="1">#REF!</definedName>
    <definedName name="DMT.CIMENTO">#REF!</definedName>
    <definedName name="DMTCIMENTO" localSheetId="2">#REF!</definedName>
    <definedName name="DMTCIMENTO" localSheetId="1">#REF!</definedName>
    <definedName name="DMTCIMENTO">#REF!</definedName>
    <definedName name="DNIT1">[18]Pato!$A$1</definedName>
    <definedName name="doce">[20]MED_SET!#REF!</definedName>
    <definedName name="drafad" localSheetId="4">#REF!</definedName>
    <definedName name="drafad" localSheetId="2">#REF!</definedName>
    <definedName name="drafad" localSheetId="5">#REF!</definedName>
    <definedName name="drafad" localSheetId="1">#REF!</definedName>
    <definedName name="drafad">#REF!</definedName>
    <definedName name="DRE" localSheetId="2">#REF!</definedName>
    <definedName name="DRE" localSheetId="1">#REF!</definedName>
    <definedName name="DRE">#REF!</definedName>
    <definedName name="drena" localSheetId="2">#REF!</definedName>
    <definedName name="drena" localSheetId="1">#REF!</definedName>
    <definedName name="drena">#REF!</definedName>
    <definedName name="drenagem" localSheetId="2">#REF!</definedName>
    <definedName name="drenagem" localSheetId="1">#REF!</definedName>
    <definedName name="drenagem">#REF!</definedName>
    <definedName name="DRI" localSheetId="2">#REF!</definedName>
    <definedName name="DRI" localSheetId="1">#REF!</definedName>
    <definedName name="DRI">#REF!</definedName>
    <definedName name="dsad" localSheetId="2">#REF!</definedName>
    <definedName name="dsad" localSheetId="1">#REF!</definedName>
    <definedName name="dsad">#REF!</definedName>
    <definedName name="Dsc">#N/A</definedName>
    <definedName name="DTMED">"$#REF!.$C$8"</definedName>
    <definedName name="DTUBOS">#REF!</definedName>
    <definedName name="DTUBOS___0">#REF!</definedName>
    <definedName name="DTUBOS___2">#REF!</definedName>
    <definedName name="dwqhdjwqgdwq" localSheetId="3">#REF!</definedName>
    <definedName name="dwqhdjwqgdwq" localSheetId="2">#REF!</definedName>
    <definedName name="dwqhdjwqgdwq" localSheetId="1">#REF!</definedName>
    <definedName name="dwqhdjwqgdwq">#REF!</definedName>
    <definedName name="e">#REF!</definedName>
    <definedName name="EA">[19]SERVIÇOS!$G$32</definedName>
    <definedName name="EA_13">[19]SERVIÇOS!$G$32</definedName>
    <definedName name="EA_39">[19]SERVIÇOS!$G$32</definedName>
    <definedName name="EA_6">[19]SERVIÇOS!$G$32</definedName>
    <definedName name="ECJ" localSheetId="4">#REF!</definedName>
    <definedName name="ECJ" localSheetId="2">#REF!</definedName>
    <definedName name="ECJ" localSheetId="5">#REF!</definedName>
    <definedName name="ECJ" localSheetId="1">#REF!</definedName>
    <definedName name="ECJ">#REF!</definedName>
    <definedName name="Edit" localSheetId="2">#REF!</definedName>
    <definedName name="Edit" localSheetId="1">#REF!</definedName>
    <definedName name="Edit">#REF!</definedName>
    <definedName name="edital" localSheetId="2">#REF!</definedName>
    <definedName name="edital" localSheetId="1">#REF!</definedName>
    <definedName name="edital">#REF!</definedName>
    <definedName name="ee">"'file:///Y:/ENGENHARIA/Deise Aoki/PATOS - OK/PATOS 05-09-2007-ok/Laptop - Arquivos/DNIT/PATOs/Rondonópolis/PATO_BR-364_km_000_ao_km_11290_LICITAÇÃO MAIO DE 2007.xls'#$reg_mec_fx_dm_.$#REF!$#REF!:$#REF!$#REF!"</definedName>
    <definedName name="ee_1">"'file:///Y:/ENGENHARIA/Deise Aoki/PATOS - OK/PATOS 05-09-2007-ok/Laptop - Arquivos/DNIT/PATOs/Rondonópolis/PATO_BR-364_km_000_ao_km_11290_LICITAÇÃO MAIO DE 2007.xls'#$reg_mec_fx_dm_.$#REF!$#REF!:$#REF!$#REF!"</definedName>
    <definedName name="ee_26" localSheetId="4">[28]reg_mec_fx_dm_!#REF!</definedName>
    <definedName name="ee_26" localSheetId="2">[28]reg_mec_fx_dm_!#REF!</definedName>
    <definedName name="ee_26" localSheetId="5">[28]reg_mec_fx_dm_!#REF!</definedName>
    <definedName name="ee_26" localSheetId="1">[28]reg_mec_fx_dm_!#REF!</definedName>
    <definedName name="ee_26">[28]reg_mec_fx_dm_!#REF!</definedName>
    <definedName name="ee_27" localSheetId="2">[28]reg_mec_fx_dm_!#REF!</definedName>
    <definedName name="ee_27" localSheetId="1">[28]reg_mec_fx_dm_!#REF!</definedName>
    <definedName name="ee_27">[28]reg_mec_fx_dm_!#REF!</definedName>
    <definedName name="ee_28" localSheetId="2">[28]reg_mec_fx_dm_!#REF!</definedName>
    <definedName name="ee_28" localSheetId="1">[28]reg_mec_fx_dm_!#REF!</definedName>
    <definedName name="ee_28">[28]reg_mec_fx_dm_!#REF!</definedName>
    <definedName name="ee_29" localSheetId="2">[28]reg_mec_fx_dm_!#REF!</definedName>
    <definedName name="ee_29" localSheetId="1">[28]reg_mec_fx_dm_!#REF!</definedName>
    <definedName name="ee_29">[28]reg_mec_fx_dm_!#REF!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 localSheetId="4">[28]reg_mec_fx_dm_!#REF!</definedName>
    <definedName name="ee_5" localSheetId="2">[28]reg_mec_fx_dm_!#REF!</definedName>
    <definedName name="ee_5" localSheetId="5">[28]reg_mec_fx_dm_!#REF!</definedName>
    <definedName name="ee_5" localSheetId="1">[28]reg_mec_fx_dm_!#REF!</definedName>
    <definedName name="ee_5">[28]reg_mec_fx_dm_!#REF!</definedName>
    <definedName name="ee_6" localSheetId="2">[28]reg_mec_fx_dm_!#REF!</definedName>
    <definedName name="ee_6" localSheetId="1">[28]reg_mec_fx_dm_!#REF!</definedName>
    <definedName name="ee_6">[28]reg_mec_fx_dm_!#REF!</definedName>
    <definedName name="EJ" localSheetId="4">#REF!</definedName>
    <definedName name="EJ" localSheetId="2">#REF!</definedName>
    <definedName name="EJ" localSheetId="5">#REF!</definedName>
    <definedName name="EJ" localSheetId="1">#REF!</definedName>
    <definedName name="EJ">#REF!</definedName>
    <definedName name="EM">"$#REF!.$E$30"</definedName>
    <definedName name="em_algarismo_e_por_extenso" localSheetId="4">#REF!</definedName>
    <definedName name="em_algarismo_e_por_extenso" localSheetId="2">#REF!</definedName>
    <definedName name="em_algarismo_e_por_extenso" localSheetId="5">#REF!</definedName>
    <definedName name="em_algarismo_e_por_extenso" localSheetId="1">#REF!</definedName>
    <definedName name="em_algarismo_e_por_extenso">#REF!</definedName>
    <definedName name="EMP">[19]SERVIÇOS!$I$6</definedName>
    <definedName name="EMP_13">[19]SERVIÇOS!$I$6</definedName>
    <definedName name="EMP_39">[19]SERVIÇOS!$I$6</definedName>
    <definedName name="EMP_6">[19]SERVIÇOS!$I$6</definedName>
    <definedName name="EmpAux" hidden="1">""</definedName>
    <definedName name="Empo" localSheetId="2">#REF!</definedName>
    <definedName name="Empo" localSheetId="1">#REF!</definedName>
    <definedName name="Empo">#REF!</definedName>
    <definedName name="Empolamento" localSheetId="2">#REF!</definedName>
    <definedName name="Empolamento" localSheetId="1">#REF!</definedName>
    <definedName name="Empolamento">#REF!</definedName>
    <definedName name="Empr" localSheetId="2">#REF!</definedName>
    <definedName name="Empr" localSheetId="1">#REF!</definedName>
    <definedName name="Empr">#REF!</definedName>
    <definedName name="emprestimo">'[29]Vínculo (2)'!$Y$13</definedName>
    <definedName name="EMW">"$#REF!.$E$32"</definedName>
    <definedName name="EMWA">"$#REF!.$E$31"</definedName>
    <definedName name="ENC" localSheetId="4">#REF!</definedName>
    <definedName name="ENC" localSheetId="2">#REF!</definedName>
    <definedName name="ENC" localSheetId="5">#REF!</definedName>
    <definedName name="ENC" localSheetId="1">#REF!</definedName>
    <definedName name="ENC">#REF!</definedName>
    <definedName name="encp" localSheetId="4">'[10]QTT  BETUM'!#REF!</definedName>
    <definedName name="encp" localSheetId="2">'[10]QTT  BETUM'!#REF!</definedName>
    <definedName name="encp" localSheetId="5">'[10]QTT  BETUM'!#REF!</definedName>
    <definedName name="encp" localSheetId="1">'[10]QTT  BETUM'!#REF!</definedName>
    <definedName name="encp">'[10]QTT  BETUM'!#REF!</definedName>
    <definedName name="enct" localSheetId="2">'[10]QTT  BETUM'!#REF!</definedName>
    <definedName name="enct" localSheetId="1">'[10]QTT  BETUM'!#REF!</definedName>
    <definedName name="enct">'[10]QTT  BETUM'!#REF!</definedName>
    <definedName name="ENLEIV" localSheetId="4">#REF!</definedName>
    <definedName name="ENLEIV" localSheetId="2">#REF!</definedName>
    <definedName name="ENLEIV" localSheetId="5">#REF!</definedName>
    <definedName name="ENLEIV" localSheetId="1">#REF!</definedName>
    <definedName name="ENLEIV">#REF!</definedName>
    <definedName name="entradaEmissario">#REF!</definedName>
    <definedName name="EQ" localSheetId="2" hidden="1">#REF!</definedName>
    <definedName name="EQ" localSheetId="1" hidden="1">#REF!</definedName>
    <definedName name="EQ" hidden="1">#REF!</definedName>
    <definedName name="EQUIP" localSheetId="4">[30]INSUMOS!$D$11:$H$84</definedName>
    <definedName name="EQUIP" localSheetId="3">[31]INSUMOS!$D$11:$H$84</definedName>
    <definedName name="EQUIP" localSheetId="5">[30]INSUMOS!$D$11:$H$84</definedName>
    <definedName name="EQUIP">[32]INSUMOS!$D$11:$H$84</definedName>
    <definedName name="EQUIPAMENTOS">[33]eq!$A$2:$D$42</definedName>
    <definedName name="ES" localSheetId="4">#REF!</definedName>
    <definedName name="ES" localSheetId="2">#REF!</definedName>
    <definedName name="ES" localSheetId="5">#REF!</definedName>
    <definedName name="ES" localSheetId="1">#REF!</definedName>
    <definedName name="ES">#REF!</definedName>
    <definedName name="EstacaFinal" localSheetId="2">#REF!</definedName>
    <definedName name="EstacaFinal" localSheetId="1">#REF!</definedName>
    <definedName name="EstacaFinal">#REF!</definedName>
    <definedName name="EstacaInicial" localSheetId="2">#REF!</definedName>
    <definedName name="EstacaInicial" localSheetId="1">#REF!</definedName>
    <definedName name="EstacaInicial">#REF!</definedName>
    <definedName name="EU" localSheetId="4" hidden="1">{#N/A,#N/A,FALSE,"MO (2)"}</definedName>
    <definedName name="EU" localSheetId="5" hidden="1">{#N/A,#N/A,FALSE,"MO (2)"}</definedName>
    <definedName name="EU" hidden="1">{#N/A,#N/A,FALSE,"MO (2)"}</definedName>
    <definedName name="EXA" localSheetId="2">'[11]PRO-08'!#REF!</definedName>
    <definedName name="EXA" localSheetId="1">'[11]PRO-08'!#REF!</definedName>
    <definedName name="EXA">'[11]PRO-08'!#REF!</definedName>
    <definedName name="Excel_BuiltIn__FilterDatabase_1" localSheetId="4">#REF!</definedName>
    <definedName name="Excel_BuiltIn__FilterDatabase_1" localSheetId="2">#REF!</definedName>
    <definedName name="Excel_BuiltIn__FilterDatabase_1" localSheetId="5">#REF!</definedName>
    <definedName name="Excel_BuiltIn__FilterDatabase_1" localSheetId="1">#REF!</definedName>
    <definedName name="Excel_BuiltIn__FilterDatabase_1">#REF!</definedName>
    <definedName name="Excel_BuiltIn__FilterDatabase_10" localSheetId="2">#REF!</definedName>
    <definedName name="Excel_BuiltIn__FilterDatabase_10" localSheetId="1">#REF!</definedName>
    <definedName name="Excel_BuiltIn__FilterDatabase_10">#REF!</definedName>
    <definedName name="Excel_BuiltIn__FilterDatabase_11" localSheetId="2">#REF!</definedName>
    <definedName name="Excel_BuiltIn__FilterDatabase_11" localSheetId="1">#REF!</definedName>
    <definedName name="Excel_BuiltIn__FilterDatabase_11">#REF!</definedName>
    <definedName name="Excel_BuiltIn__FilterDatabase_12" localSheetId="2">#REF!</definedName>
    <definedName name="Excel_BuiltIn__FilterDatabase_12" localSheetId="1">#REF!</definedName>
    <definedName name="Excel_BuiltIn__FilterDatabase_12">#REF!</definedName>
    <definedName name="Excel_BuiltIn__FilterDatabase_13" localSheetId="2">#REF!</definedName>
    <definedName name="Excel_BuiltIn__FilterDatabase_13" localSheetId="1">#REF!</definedName>
    <definedName name="Excel_BuiltIn__FilterDatabase_13">#REF!</definedName>
    <definedName name="Excel_BuiltIn__FilterDatabase_14" localSheetId="2">#REF!</definedName>
    <definedName name="Excel_BuiltIn__FilterDatabase_14" localSheetId="1">#REF!</definedName>
    <definedName name="Excel_BuiltIn__FilterDatabase_14">#REF!</definedName>
    <definedName name="Excel_BuiltIn__FilterDatabase_15" localSheetId="2">#REF!</definedName>
    <definedName name="Excel_BuiltIn__FilterDatabase_15" localSheetId="1">#REF!</definedName>
    <definedName name="Excel_BuiltIn__FilterDatabase_15">#REF!</definedName>
    <definedName name="Excel_BuiltIn__FilterDatabase_16" localSheetId="2">#REF!</definedName>
    <definedName name="Excel_BuiltIn__FilterDatabase_16" localSheetId="1">#REF!</definedName>
    <definedName name="Excel_BuiltIn__FilterDatabase_16">#REF!</definedName>
    <definedName name="Excel_BuiltIn__FilterDatabase_17" localSheetId="2">#REF!</definedName>
    <definedName name="Excel_BuiltIn__FilterDatabase_17" localSheetId="1">#REF!</definedName>
    <definedName name="Excel_BuiltIn__FilterDatabase_17">#REF!</definedName>
    <definedName name="Excel_BuiltIn__FilterDatabase_18" localSheetId="2">#REF!</definedName>
    <definedName name="Excel_BuiltIn__FilterDatabase_18" localSheetId="1">#REF!</definedName>
    <definedName name="Excel_BuiltIn__FilterDatabase_18">#REF!</definedName>
    <definedName name="Excel_BuiltIn__FilterDatabase_19" localSheetId="2">#REF!</definedName>
    <definedName name="Excel_BuiltIn__FilterDatabase_19" localSheetId="1">#REF!</definedName>
    <definedName name="Excel_BuiltIn__FilterDatabase_19">#REF!</definedName>
    <definedName name="Excel_BuiltIn__FilterDatabase_2" localSheetId="2">#REF!</definedName>
    <definedName name="Excel_BuiltIn__FilterDatabase_2" localSheetId="1">#REF!</definedName>
    <definedName name="Excel_BuiltIn__FilterDatabase_2">#REF!</definedName>
    <definedName name="Excel_BuiltIn__FilterDatabase_3" localSheetId="2">#REF!</definedName>
    <definedName name="Excel_BuiltIn__FilterDatabase_3" localSheetId="1">#REF!</definedName>
    <definedName name="Excel_BuiltIn__FilterDatabase_3">#REF!</definedName>
    <definedName name="Excel_BuiltIn__FilterDatabase_4" localSheetId="2">#REF!</definedName>
    <definedName name="Excel_BuiltIn__FilterDatabase_4" localSheetId="1">#REF!</definedName>
    <definedName name="Excel_BuiltIn__FilterDatabase_4">#REF!</definedName>
    <definedName name="Excel_BuiltIn__FilterDatabase_5" localSheetId="2">#REF!</definedName>
    <definedName name="Excel_BuiltIn__FilterDatabase_5" localSheetId="1">#REF!</definedName>
    <definedName name="Excel_BuiltIn__FilterDatabase_5">#REF!</definedName>
    <definedName name="Excel_BuiltIn__FilterDatabase_6" localSheetId="2">#REF!</definedName>
    <definedName name="Excel_BuiltIn__FilterDatabase_6" localSheetId="1">#REF!</definedName>
    <definedName name="Excel_BuiltIn__FilterDatabase_6">#REF!</definedName>
    <definedName name="Excel_BuiltIn__FilterDatabase_7" localSheetId="2">#REF!</definedName>
    <definedName name="Excel_BuiltIn__FilterDatabase_7" localSheetId="1">#REF!</definedName>
    <definedName name="Excel_BuiltIn__FilterDatabase_7">#REF!</definedName>
    <definedName name="Excel_BuiltIn__FilterDatabase_8" localSheetId="2">#REF!</definedName>
    <definedName name="Excel_BuiltIn__FilterDatabase_8" localSheetId="1">#REF!</definedName>
    <definedName name="Excel_BuiltIn__FilterDatabase_8">#REF!</definedName>
    <definedName name="Excel_BuiltIn__FilterDatabase_9" localSheetId="2">#REF!</definedName>
    <definedName name="Excel_BuiltIn__FilterDatabase_9" localSheetId="1">#REF!</definedName>
    <definedName name="Excel_BuiltIn__FilterDatabase_9">#REF!</definedName>
    <definedName name="Excel_BuiltIn_Criteria" localSheetId="2">#REF!</definedName>
    <definedName name="Excel_BuiltIn_Criteria" localSheetId="1">#REF!</definedName>
    <definedName name="Excel_BuiltIn_Criteria">#REF!</definedName>
    <definedName name="Excel_BuiltIn_Database" localSheetId="2">#REF!</definedName>
    <definedName name="Excel_BuiltIn_Database" localSheetId="1">#REF!</definedName>
    <definedName name="Excel_BuiltIn_Database">#REF!</definedName>
    <definedName name="Excel_BuiltIn_Database_0" localSheetId="2">#REF!</definedName>
    <definedName name="Excel_BuiltIn_Database_0" localSheetId="1">#REF!</definedName>
    <definedName name="Excel_BuiltIn_Database_0">#REF!</definedName>
    <definedName name="Excel_BuiltIn_Print_Area_1" localSheetId="2">#REF!</definedName>
    <definedName name="Excel_BuiltIn_Print_Area_1" localSheetId="1">#REF!</definedName>
    <definedName name="Excel_BuiltIn_Print_Area_1">#REF!</definedName>
    <definedName name="Excel_BuiltIn_Print_Area_1_1" localSheetId="2">#REF!</definedName>
    <definedName name="Excel_BuiltIn_Print_Area_1_1" localSheetId="1">#REF!</definedName>
    <definedName name="Excel_BuiltIn_Print_Area_1_1">#REF!</definedName>
    <definedName name="Excel_BuiltIn_Print_Area_10" localSheetId="2">#REF!</definedName>
    <definedName name="Excel_BuiltIn_Print_Area_10" localSheetId="1">#REF!</definedName>
    <definedName name="Excel_BuiltIn_Print_Area_10">#REF!</definedName>
    <definedName name="Excel_BuiltIn_Print_Area_11" localSheetId="2">#REF!</definedName>
    <definedName name="Excel_BuiltIn_Print_Area_11" localSheetId="1">#REF!</definedName>
    <definedName name="Excel_BuiltIn_Print_Area_11">#REF!</definedName>
    <definedName name="Excel_BuiltIn_Print_Area_12" localSheetId="2">#REF!</definedName>
    <definedName name="Excel_BuiltIn_Print_Area_12" localSheetId="1">#REF!</definedName>
    <definedName name="Excel_BuiltIn_Print_Area_12">#REF!</definedName>
    <definedName name="Excel_BuiltIn_Print_Area_13" localSheetId="2">#REF!</definedName>
    <definedName name="Excel_BuiltIn_Print_Area_13" localSheetId="1">#REF!</definedName>
    <definedName name="Excel_BuiltIn_Print_Area_13">#REF!</definedName>
    <definedName name="Excel_BuiltIn_Print_Area_14" localSheetId="2">#REF!</definedName>
    <definedName name="Excel_BuiltIn_Print_Area_14" localSheetId="1">#REF!</definedName>
    <definedName name="Excel_BuiltIn_Print_Area_14">#REF!</definedName>
    <definedName name="Excel_BuiltIn_Print_Area_15" localSheetId="2">#REF!</definedName>
    <definedName name="Excel_BuiltIn_Print_Area_15" localSheetId="1">#REF!</definedName>
    <definedName name="Excel_BuiltIn_Print_Area_15">#REF!</definedName>
    <definedName name="Excel_BuiltIn_Print_Area_16" localSheetId="2">#REF!</definedName>
    <definedName name="Excel_BuiltIn_Print_Area_16" localSheetId="1">#REF!</definedName>
    <definedName name="Excel_BuiltIn_Print_Area_16">#REF!</definedName>
    <definedName name="Excel_BuiltIn_Print_Area_17" localSheetId="2">#REF!</definedName>
    <definedName name="Excel_BuiltIn_Print_Area_17" localSheetId="1">#REF!</definedName>
    <definedName name="Excel_BuiltIn_Print_Area_17">#REF!</definedName>
    <definedName name="Excel_BuiltIn_Print_Area_2" localSheetId="2">#REF!</definedName>
    <definedName name="Excel_BuiltIn_Print_Area_2" localSheetId="1">#REF!</definedName>
    <definedName name="Excel_BuiltIn_Print_Area_2">#REF!</definedName>
    <definedName name="Excel_BuiltIn_Print_Area_2_1">"$Quad_Quant_.$#REF!$#REF!:$#REF!$#REF!"</definedName>
    <definedName name="Excel_BuiltIn_Print_Area_3">"$#REF!.$A$5:$P$91"</definedName>
    <definedName name="Excel_BuiltIn_Print_Area_3_1" localSheetId="4">#REF!</definedName>
    <definedName name="Excel_BuiltIn_Print_Area_3_1" localSheetId="2">#REF!</definedName>
    <definedName name="Excel_BuiltIn_Print_Area_3_1" localSheetId="5">#REF!</definedName>
    <definedName name="Excel_BuiltIn_Print_Area_3_1" localSheetId="1">#REF!</definedName>
    <definedName name="Excel_BuiltIn_Print_Area_3_1">#REF!</definedName>
    <definedName name="Excel_BuiltIn_Print_Area_4">"$#REF!.$A$4:$O$17"</definedName>
    <definedName name="Excel_BuiltIn_Print_Area_4_1" localSheetId="4">#REF!</definedName>
    <definedName name="Excel_BuiltIn_Print_Area_4_1" localSheetId="2">#REF!</definedName>
    <definedName name="Excel_BuiltIn_Print_Area_4_1" localSheetId="5">#REF!</definedName>
    <definedName name="Excel_BuiltIn_Print_Area_4_1" localSheetId="1">#REF!</definedName>
    <definedName name="Excel_BuiltIn_Print_Area_4_1">#REF!</definedName>
    <definedName name="Excel_BuiltIn_Print_Area_4_1_1" localSheetId="2">#REF!</definedName>
    <definedName name="Excel_BuiltIn_Print_Area_4_1_1" localSheetId="1">#REF!</definedName>
    <definedName name="Excel_BuiltIn_Print_Area_4_1_1">#REF!</definedName>
    <definedName name="Excel_BuiltIn_Print_Area_5" localSheetId="2">#REF!</definedName>
    <definedName name="Excel_BuiltIn_Print_Area_5" localSheetId="1">#REF!</definedName>
    <definedName name="Excel_BuiltIn_Print_Area_5">#REF!</definedName>
    <definedName name="Excel_BuiltIn_Print_Area_6" localSheetId="2">#REF!</definedName>
    <definedName name="Excel_BuiltIn_Print_Area_6" localSheetId="1">#REF!</definedName>
    <definedName name="Excel_BuiltIn_Print_Area_6">#REF!</definedName>
    <definedName name="Excel_BuiltIn_Print_Area_6_1" localSheetId="2">#REF!</definedName>
    <definedName name="Excel_BuiltIn_Print_Area_6_1" localSheetId="1">#REF!</definedName>
    <definedName name="Excel_BuiltIn_Print_Area_6_1">#REF!</definedName>
    <definedName name="Excel_BuiltIn_Print_Area_6_1_1" localSheetId="2">#REF!</definedName>
    <definedName name="Excel_BuiltIn_Print_Area_6_1_1" localSheetId="1">#REF!</definedName>
    <definedName name="Excel_BuiltIn_Print_Area_6_1_1">#REF!</definedName>
    <definedName name="Excel_BuiltIn_Print_Area_6_1_1_1" localSheetId="2">#REF!</definedName>
    <definedName name="Excel_BuiltIn_Print_Area_6_1_1_1" localSheetId="1">#REF!</definedName>
    <definedName name="Excel_BuiltIn_Print_Area_6_1_1_1">#REF!</definedName>
    <definedName name="Excel_BuiltIn_Print_Area_7" localSheetId="2">#REF!</definedName>
    <definedName name="Excel_BuiltIn_Print_Area_7" localSheetId="1">#REF!</definedName>
    <definedName name="Excel_BuiltIn_Print_Area_7">#REF!</definedName>
    <definedName name="Excel_BuiltIn_Print_Area_7_1" localSheetId="2">#REF!</definedName>
    <definedName name="Excel_BuiltIn_Print_Area_7_1" localSheetId="1">#REF!</definedName>
    <definedName name="Excel_BuiltIn_Print_Area_7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 localSheetId="4">[34]reg_mec_fx_dm_!#REF!</definedName>
    <definedName name="Excel_BuiltIn_Print_Area_7_14" localSheetId="2">[34]reg_mec_fx_dm_!#REF!</definedName>
    <definedName name="Excel_BuiltIn_Print_Area_7_14" localSheetId="5">[34]reg_mec_fx_dm_!#REF!</definedName>
    <definedName name="Excel_BuiltIn_Print_Area_7_14" localSheetId="1">[34]reg_mec_fx_dm_!#REF!</definedName>
    <definedName name="Excel_BuiltIn_Print_Area_7_14">[34]reg_mec_fx_dm_!#REF!</definedName>
    <definedName name="Excel_BuiltIn_Print_Area_7_15" localSheetId="2">[28]reg_mec_fx_dm_!#REF!</definedName>
    <definedName name="Excel_BuiltIn_Print_Area_7_15" localSheetId="1">[28]reg_mec_fx_dm_!#REF!</definedName>
    <definedName name="Excel_BuiltIn_Print_Area_7_15">[28]reg_mec_fx_dm_!#REF!</definedName>
    <definedName name="Excel_BuiltIn_Print_Area_7_19" localSheetId="2">[28]reg_mec_fx_dm_!#REF!</definedName>
    <definedName name="Excel_BuiltIn_Print_Area_7_19" localSheetId="1">[28]reg_mec_fx_dm_!#REF!</definedName>
    <definedName name="Excel_BuiltIn_Print_Area_7_19">[28]reg_mec_fx_dm_!#REF!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 localSheetId="4">[34]reg_mec_fx_dm_!#REF!</definedName>
    <definedName name="Excel_BuiltIn_Print_Area_7_25" localSheetId="2">[34]reg_mec_fx_dm_!#REF!</definedName>
    <definedName name="Excel_BuiltIn_Print_Area_7_25" localSheetId="5">[34]reg_mec_fx_dm_!#REF!</definedName>
    <definedName name="Excel_BuiltIn_Print_Area_7_25" localSheetId="1">[34]reg_mec_fx_dm_!#REF!</definedName>
    <definedName name="Excel_BuiltIn_Print_Area_7_25">[34]reg_mec_fx_dm_!#REF!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 localSheetId="4">[34]reg_mec_fx_dm_!#REF!</definedName>
    <definedName name="Excel_BuiltIn_Print_Area_7_27" localSheetId="2">[34]reg_mec_fx_dm_!#REF!</definedName>
    <definedName name="Excel_BuiltIn_Print_Area_7_27" localSheetId="5">[34]reg_mec_fx_dm_!#REF!</definedName>
    <definedName name="Excel_BuiltIn_Print_Area_7_27" localSheetId="1">[34]reg_mec_fx_dm_!#REF!</definedName>
    <definedName name="Excel_BuiltIn_Print_Area_7_27">[34]reg_mec_fx_dm_!#REF!</definedName>
    <definedName name="Excel_BuiltIn_Print_Area_7_28" localSheetId="2">[34]reg_mec_fx_dm_!#REF!</definedName>
    <definedName name="Excel_BuiltIn_Print_Area_7_28" localSheetId="1">[34]reg_mec_fx_dm_!#REF!</definedName>
    <definedName name="Excel_BuiltIn_Print_Area_7_28">[34]reg_mec_fx_dm_!#REF!</definedName>
    <definedName name="Excel_BuiltIn_Print_Area_7_29" localSheetId="2">[34]reg_mec_fx_dm_!#REF!</definedName>
    <definedName name="Excel_BuiltIn_Print_Area_7_29" localSheetId="1">[34]reg_mec_fx_dm_!#REF!</definedName>
    <definedName name="Excel_BuiltIn_Print_Area_7_29">[34]reg_mec_fx_dm_!#REF!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 localSheetId="4">[34]reg_mec_fx_dm_!#REF!</definedName>
    <definedName name="Excel_BuiltIn_Print_Area_7_31" localSheetId="2">[34]reg_mec_fx_dm_!#REF!</definedName>
    <definedName name="Excel_BuiltIn_Print_Area_7_31" localSheetId="5">[34]reg_mec_fx_dm_!#REF!</definedName>
    <definedName name="Excel_BuiltIn_Print_Area_7_31" localSheetId="1">[34]reg_mec_fx_dm_!#REF!</definedName>
    <definedName name="Excel_BuiltIn_Print_Area_7_31">[34]reg_mec_fx_dm_!#REF!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 localSheetId="4">[28]reg_mec_fx_dm_!#REF!</definedName>
    <definedName name="Excel_BuiltIn_Print_Area_7_5" localSheetId="2">[28]reg_mec_fx_dm_!#REF!</definedName>
    <definedName name="Excel_BuiltIn_Print_Area_7_5" localSheetId="5">[28]reg_mec_fx_dm_!#REF!</definedName>
    <definedName name="Excel_BuiltIn_Print_Area_7_5" localSheetId="1">[28]reg_mec_fx_dm_!#REF!</definedName>
    <definedName name="Excel_BuiltIn_Print_Area_7_5">[28]reg_mec_fx_dm_!#REF!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4">#REF!</definedName>
    <definedName name="Excel_BuiltIn_Print_Area_8" localSheetId="2">#REF!</definedName>
    <definedName name="Excel_BuiltIn_Print_Area_8" localSheetId="5">#REF!</definedName>
    <definedName name="Excel_BuiltIn_Print_Area_8" localSheetId="1">#REF!</definedName>
    <definedName name="Excel_BuiltIn_Print_Area_8">#REF!</definedName>
    <definedName name="Excel_BuiltIn_Print_Area_8_1" localSheetId="2">#REF!</definedName>
    <definedName name="Excel_BuiltIn_Print_Area_8_1" localSheetId="1">#REF!</definedName>
    <definedName name="Excel_BuiltIn_Print_Area_8_1">#REF!</definedName>
    <definedName name="Excel_BuiltIn_Print_Area_8_1_10" localSheetId="2">#REF!</definedName>
    <definedName name="Excel_BuiltIn_Print_Area_8_1_10" localSheetId="1">#REF!</definedName>
    <definedName name="Excel_BuiltIn_Print_Area_8_1_10">#REF!</definedName>
    <definedName name="Excel_BuiltIn_Print_Area_9" localSheetId="2">#REF!</definedName>
    <definedName name="Excel_BuiltIn_Print_Area_9" localSheetId="1">#REF!</definedName>
    <definedName name="Excel_BuiltIn_Print_Area_9">#REF!</definedName>
    <definedName name="Excel_BuiltIn_Print_Titles_1" localSheetId="4">'[35]Carimbo de Nota'!#REF!</definedName>
    <definedName name="Excel_BuiltIn_Print_Titles_1" localSheetId="2">'[35]Carimbo de Nota'!#REF!</definedName>
    <definedName name="Excel_BuiltIn_Print_Titles_1" localSheetId="5">'[35]Carimbo de Nota'!#REF!</definedName>
    <definedName name="Excel_BuiltIn_Print_Titles_1" localSheetId="1">'[35]Carimbo de Nota'!#REF!</definedName>
    <definedName name="Excel_BuiltIn_Print_Titles_1">'[35]Carimbo de Nota'!#REF!</definedName>
    <definedName name="Excel_BuiltIn_Print_Titles_1_1" localSheetId="4">#REF!</definedName>
    <definedName name="Excel_BuiltIn_Print_Titles_1_1" localSheetId="2">#REF!</definedName>
    <definedName name="Excel_BuiltIn_Print_Titles_1_1" localSheetId="5">#REF!</definedName>
    <definedName name="Excel_BuiltIn_Print_Titles_1_1" localSheetId="1">#REF!</definedName>
    <definedName name="Excel_BuiltIn_Print_Titles_1_1">#REF!</definedName>
    <definedName name="Excel_BuiltIn_Print_Titles_10" localSheetId="2">#REF!</definedName>
    <definedName name="Excel_BuiltIn_Print_Titles_10" localSheetId="1">#REF!</definedName>
    <definedName name="Excel_BuiltIn_Print_Titles_10">#REF!</definedName>
    <definedName name="Excel_BuiltIn_Print_Titles_11" localSheetId="2">#REF!</definedName>
    <definedName name="Excel_BuiltIn_Print_Titles_11" localSheetId="1">#REF!</definedName>
    <definedName name="Excel_BuiltIn_Print_Titles_11">#REF!</definedName>
    <definedName name="Excel_BuiltIn_Print_Titles_12" localSheetId="2">#REF!</definedName>
    <definedName name="Excel_BuiltIn_Print_Titles_12" localSheetId="1">#REF!</definedName>
    <definedName name="Excel_BuiltIn_Print_Titles_12">#REF!</definedName>
    <definedName name="Excel_BuiltIn_Print_Titles_12_1" localSheetId="2">#REF!</definedName>
    <definedName name="Excel_BuiltIn_Print_Titles_12_1" localSheetId="1">#REF!</definedName>
    <definedName name="Excel_BuiltIn_Print_Titles_12_1">#REF!</definedName>
    <definedName name="Excel_BuiltIn_Print_Titles_13" localSheetId="2">#REF!</definedName>
    <definedName name="Excel_BuiltIn_Print_Titles_13" localSheetId="1">#REF!</definedName>
    <definedName name="Excel_BuiltIn_Print_Titles_13">#REF!</definedName>
    <definedName name="Excel_BuiltIn_Print_Titles_13_1" localSheetId="2">#REF!</definedName>
    <definedName name="Excel_BuiltIn_Print_Titles_13_1" localSheetId="1">#REF!</definedName>
    <definedName name="Excel_BuiltIn_Print_Titles_13_1">#REF!</definedName>
    <definedName name="Excel_BuiltIn_Print_Titles_14" localSheetId="2">#REF!</definedName>
    <definedName name="Excel_BuiltIn_Print_Titles_14" localSheetId="1">#REF!</definedName>
    <definedName name="Excel_BuiltIn_Print_Titles_14">#REF!</definedName>
    <definedName name="Excel_BuiltIn_Print_Titles_15" localSheetId="2">#REF!</definedName>
    <definedName name="Excel_BuiltIn_Print_Titles_15" localSheetId="1">#REF!</definedName>
    <definedName name="Excel_BuiltIn_Print_Titles_15">#REF!</definedName>
    <definedName name="Excel_BuiltIn_Print_Titles_16" localSheetId="2">#REF!</definedName>
    <definedName name="Excel_BuiltIn_Print_Titles_16" localSheetId="1">#REF!</definedName>
    <definedName name="Excel_BuiltIn_Print_Titles_16">#REF!</definedName>
    <definedName name="Excel_BuiltIn_Print_Titles_17" localSheetId="2">#REF!</definedName>
    <definedName name="Excel_BuiltIn_Print_Titles_17" localSheetId="1">#REF!</definedName>
    <definedName name="Excel_BuiltIn_Print_Titles_17">#REF!</definedName>
    <definedName name="Excel_BuiltIn_Print_Titles_2" localSheetId="2">#REF!</definedName>
    <definedName name="Excel_BuiltIn_Print_Titles_2" localSheetId="1">#REF!</definedName>
    <definedName name="Excel_BuiltIn_Print_Titles_2">#REF!</definedName>
    <definedName name="Excel_BuiltIn_Print_Titles_3">"$#REF!.$A$5:$IV$10"</definedName>
    <definedName name="Excel_BuiltIn_Print_Titles_3_1" localSheetId="4">#REF!</definedName>
    <definedName name="Excel_BuiltIn_Print_Titles_3_1" localSheetId="2">#REF!</definedName>
    <definedName name="Excel_BuiltIn_Print_Titles_3_1" localSheetId="5">#REF!</definedName>
    <definedName name="Excel_BuiltIn_Print_Titles_3_1" localSheetId="1">#REF!</definedName>
    <definedName name="Excel_BuiltIn_Print_Titles_3_1">#REF!</definedName>
    <definedName name="Excel_BuiltIn_Print_Titles_4">"$#REF!.$A$4:$IU$13"</definedName>
    <definedName name="Excel_BuiltIn_Print_Titles_5" localSheetId="4">#REF!</definedName>
    <definedName name="Excel_BuiltIn_Print_Titles_5" localSheetId="2">#REF!</definedName>
    <definedName name="Excel_BuiltIn_Print_Titles_5" localSheetId="5">#REF!</definedName>
    <definedName name="Excel_BuiltIn_Print_Titles_5" localSheetId="1">#REF!</definedName>
    <definedName name="Excel_BuiltIn_Print_Titles_5">#REF!</definedName>
    <definedName name="Excel_BuiltIn_Print_Titles_5_1">([36]CRONFISFIN_!$A$1:$D$65536,[36]CRONFISFIN_!$A$1:$IV$5)</definedName>
    <definedName name="Excel_BuiltIn_Print_Titles_6" localSheetId="4">#REF!</definedName>
    <definedName name="Excel_BuiltIn_Print_Titles_6" localSheetId="2">#REF!</definedName>
    <definedName name="Excel_BuiltIn_Print_Titles_6" localSheetId="5">#REF!</definedName>
    <definedName name="Excel_BuiltIn_Print_Titles_6" localSheetId="1">#REF!</definedName>
    <definedName name="Excel_BuiltIn_Print_Titles_6">#REF!</definedName>
    <definedName name="Excel_BuiltIn_Print_Titles_6_1" localSheetId="2">#REF!</definedName>
    <definedName name="Excel_BuiltIn_Print_Titles_6_1" localSheetId="1">#REF!</definedName>
    <definedName name="Excel_BuiltIn_Print_Titles_6_1">#REF!</definedName>
    <definedName name="Excel_BuiltIn_Print_Titles_6_1_1" localSheetId="2">#REF!</definedName>
    <definedName name="Excel_BuiltIn_Print_Titles_6_1_1" localSheetId="1">#REF!</definedName>
    <definedName name="Excel_BuiltIn_Print_Titles_6_1_1">#REF!</definedName>
    <definedName name="Excel_BuiltIn_Print_Titles_6_1_1_1_1" localSheetId="2">#REF!</definedName>
    <definedName name="Excel_BuiltIn_Print_Titles_6_1_1_1_1" localSheetId="1">#REF!</definedName>
    <definedName name="Excel_BuiltIn_Print_Titles_6_1_1_1_1">#REF!</definedName>
    <definedName name="Excel_BuiltIn_Print_Titles_64" localSheetId="2">#REF!</definedName>
    <definedName name="Excel_BuiltIn_Print_Titles_64" localSheetId="1">#REF!</definedName>
    <definedName name="Excel_BuiltIn_Print_Titles_64">#REF!</definedName>
    <definedName name="Excel_BuiltIn_Print_Titles_7" localSheetId="2">#REF!</definedName>
    <definedName name="Excel_BuiltIn_Print_Titles_7" localSheetId="1">#REF!</definedName>
    <definedName name="Excel_BuiltIn_Print_Titles_7">#REF!</definedName>
    <definedName name="Excel_BuiltIn_Print_Titles_7_1" localSheetId="2">#REF!</definedName>
    <definedName name="Excel_BuiltIn_Print_Titles_7_1" localSheetId="1">#REF!</definedName>
    <definedName name="Excel_BuiltIn_Print_Titles_7_1">#REF!</definedName>
    <definedName name="Excel_BuiltIn_Print_Titles_8" localSheetId="2">#REF!</definedName>
    <definedName name="Excel_BuiltIn_Print_Titles_8" localSheetId="1">#REF!</definedName>
    <definedName name="Excel_BuiltIn_Print_Titles_8">#REF!</definedName>
    <definedName name="Excel_BuiltIn_Print_Titles_8_1" localSheetId="2">#REF!</definedName>
    <definedName name="Excel_BuiltIn_Print_Titles_8_1" localSheetId="1">#REF!</definedName>
    <definedName name="Excel_BuiltIn_Print_Titles_8_1">#REF!</definedName>
    <definedName name="Excel_BuiltIn_Print_Titles_9" localSheetId="2">#REF!</definedName>
    <definedName name="Excel_BuiltIn_Print_Titles_9" localSheetId="1">#REF!</definedName>
    <definedName name="Excel_BuiltIn_Print_Titles_9">#REF!</definedName>
    <definedName name="ExemploEE01" localSheetId="3">#REF!</definedName>
    <definedName name="ExemploEE01" localSheetId="2">#REF!</definedName>
    <definedName name="ExemploEE01" localSheetId="1">#REF!</definedName>
    <definedName name="ExemploEE01">#REF!</definedName>
    <definedName name="expansão">#REF!</definedName>
    <definedName name="Ext" localSheetId="4">#N/A</definedName>
    <definedName name="Ext" localSheetId="2">#N/A</definedName>
    <definedName name="Ext" localSheetId="5">#N/A</definedName>
    <definedName name="Ext" localSheetId="1">#N/A</definedName>
    <definedName name="Ext">#N/A</definedName>
    <definedName name="EXT_10">[19]ORÇAMENTO!$C$5</definedName>
    <definedName name="EXT_10_13">[19]ORÇAMENTO!$C$5</definedName>
    <definedName name="EXT_10_39">[19]ORÇAMENTO!$C$5</definedName>
    <definedName name="EXT_10_6">[19]ORÇAMENTO!$C$5</definedName>
    <definedName name="EXT_11">[19]ORÇAMENTO!$C$5</definedName>
    <definedName name="EXT_11_13">[19]ORÇAMENTO!$C$5</definedName>
    <definedName name="EXT_11_39">[19]ORÇAMENTO!$C$5</definedName>
    <definedName name="EXT_11_6">[19]ORÇAMENTO!$C$5</definedName>
    <definedName name="EXT_12">[19]ORÇAMENTO!$C$5</definedName>
    <definedName name="EXT_12_13">[19]ORÇAMENTO!$C$5</definedName>
    <definedName name="EXT_12_39">[19]ORÇAMENTO!$C$5</definedName>
    <definedName name="EXT_12_6">[19]ORÇAMENTO!$C$5</definedName>
    <definedName name="EXT_13">[19]ORÇAMENTO!$C$5</definedName>
    <definedName name="EXT_13_13">[19]ORÇAMENTO!$C$5</definedName>
    <definedName name="EXT_13_39">[19]ORÇAMENTO!$C$5</definedName>
    <definedName name="EXT_13_6">[19]ORÇAMENTO!$C$5</definedName>
    <definedName name="EXT_14">[19]ORÇAMENTO!$C$5</definedName>
    <definedName name="EXT_14_13">[19]ORÇAMENTO!$C$5</definedName>
    <definedName name="EXT_14_39">[19]ORÇAMENTO!$C$5</definedName>
    <definedName name="EXT_14_6">[19]ORÇAMENTO!$C$5</definedName>
    <definedName name="EXT_15">[19]ORÇAMENTO!$C$5</definedName>
    <definedName name="EXT_15_13">[19]ORÇAMENTO!$C$5</definedName>
    <definedName name="EXT_15_39">[19]ORÇAMENTO!$C$5</definedName>
    <definedName name="EXT_15_6">[19]ORÇAMENTO!$C$5</definedName>
    <definedName name="EXT_16">[19]ORÇAMENTO!$C$5</definedName>
    <definedName name="EXT_16_13">[19]ORÇAMENTO!$C$5</definedName>
    <definedName name="EXT_16_39">[19]ORÇAMENTO!$C$5</definedName>
    <definedName name="EXT_16_6">[19]ORÇAMENTO!$C$5</definedName>
    <definedName name="EXT_17">[19]ORÇAMENTO!$C$5</definedName>
    <definedName name="EXT_17_13">[19]ORÇAMENTO!$C$5</definedName>
    <definedName name="EXT_17_39">[19]ORÇAMENTO!$C$5</definedName>
    <definedName name="EXT_17_6">[19]ORÇAMENTO!$C$5</definedName>
    <definedName name="EXT_18">[19]ORÇAMENTO!$C$5</definedName>
    <definedName name="EXT_18_13">[19]ORÇAMENTO!$C$5</definedName>
    <definedName name="EXT_18_39">[19]ORÇAMENTO!$C$5</definedName>
    <definedName name="EXT_18_6">[19]ORÇAMENTO!$C$5</definedName>
    <definedName name="EXT_19">[19]ORÇAMENTO!$C$5</definedName>
    <definedName name="EXT_19_13">[19]ORÇAMENTO!$C$5</definedName>
    <definedName name="EXT_19_39">[19]ORÇAMENTO!$C$5</definedName>
    <definedName name="EXT_19_6">[19]ORÇAMENTO!$C$5</definedName>
    <definedName name="EXT_2">[19]ORÇAMENTO!$C$5</definedName>
    <definedName name="EXT_2_13">[19]ORÇAMENTO!$C$5</definedName>
    <definedName name="EXT_2_39">[19]ORÇAMENTO!$C$5</definedName>
    <definedName name="EXT_2_6">[19]ORÇAMENTO!$C$5</definedName>
    <definedName name="EXT_20">[19]ORÇAMENTO!$C$5</definedName>
    <definedName name="EXT_20_13">[19]ORÇAMENTO!$C$5</definedName>
    <definedName name="EXT_20_39">[19]ORÇAMENTO!$C$5</definedName>
    <definedName name="EXT_20_6">[19]ORÇAMENTO!$C$5</definedName>
    <definedName name="EXT_21">[19]ORÇAMENTO!$C$5</definedName>
    <definedName name="EXT_21_13">[19]ORÇAMENTO!$C$5</definedName>
    <definedName name="EXT_21_39">[19]ORÇAMENTO!$C$5</definedName>
    <definedName name="EXT_21_6">[19]ORÇAMENTO!$C$5</definedName>
    <definedName name="EXT_22">[19]ORÇAMENTO!$C$5</definedName>
    <definedName name="EXT_22_13">[19]ORÇAMENTO!$C$5</definedName>
    <definedName name="EXT_22_39">[19]ORÇAMENTO!$C$5</definedName>
    <definedName name="EXT_22_6">[19]ORÇAMENTO!$C$5</definedName>
    <definedName name="EXT_23">[19]ORÇAMENTO!$C$5</definedName>
    <definedName name="EXT_23_13">[19]ORÇAMENTO!$C$5</definedName>
    <definedName name="EXT_23_39">[19]ORÇAMENTO!$C$5</definedName>
    <definedName name="EXT_23_6">[19]ORÇAMENTO!$C$5</definedName>
    <definedName name="EXT_24">[19]ORÇAMENTO!$C$5</definedName>
    <definedName name="EXT_24_13">[19]ORÇAMENTO!$C$5</definedName>
    <definedName name="EXT_24_39">[19]ORÇAMENTO!$C$5</definedName>
    <definedName name="EXT_24_6">[19]ORÇAMENTO!$C$5</definedName>
    <definedName name="EXT_25">[19]ORÇAMENTO!$C$5</definedName>
    <definedName name="EXT_25_13">[19]ORÇAMENTO!$C$5</definedName>
    <definedName name="EXT_25_39">[19]ORÇAMENTO!$C$5</definedName>
    <definedName name="EXT_25_6">[19]ORÇAMENTO!$C$5</definedName>
    <definedName name="EXT_26">[19]ORÇAMENTO!$C$5</definedName>
    <definedName name="EXT_26_13">[19]ORÇAMENTO!$C$5</definedName>
    <definedName name="EXT_26_39">[19]ORÇAMENTO!$C$5</definedName>
    <definedName name="EXT_26_6">[19]ORÇAMENTO!$C$5</definedName>
    <definedName name="EXT_27">[19]ORÇAMENTO!$C$5</definedName>
    <definedName name="EXT_27_13">[19]ORÇAMENTO!$C$5</definedName>
    <definedName name="EXT_27_39">[19]ORÇAMENTO!$C$5</definedName>
    <definedName name="EXT_27_6">[19]ORÇAMENTO!$C$5</definedName>
    <definedName name="EXT_28">[19]ORÇAMENTO!$C$5</definedName>
    <definedName name="EXT_28_13">[19]ORÇAMENTO!$C$5</definedName>
    <definedName name="EXT_28_39">[19]ORÇAMENTO!$C$5</definedName>
    <definedName name="EXT_28_6">[19]ORÇAMENTO!$C$5</definedName>
    <definedName name="EXT_29">[19]ORÇAMENTO!$C$5</definedName>
    <definedName name="EXT_29_13">[19]ORÇAMENTO!$C$5</definedName>
    <definedName name="EXT_29_39">[19]ORÇAMENTO!$C$5</definedName>
    <definedName name="EXT_29_6">[19]ORÇAMENTO!$C$5</definedName>
    <definedName name="EXT_30">[19]ORÇAMENTO!$C$5</definedName>
    <definedName name="EXT_30_13">[19]ORÇAMENTO!$C$5</definedName>
    <definedName name="EXT_30_39">[19]ORÇAMENTO!$C$5</definedName>
    <definedName name="EXT_30_6">[19]ORÇAMENTO!$C$5</definedName>
    <definedName name="EXT_31">[19]ORÇAMENTO!$C$5</definedName>
    <definedName name="EXT_32">[19]ORÇAMENTO!$C$5</definedName>
    <definedName name="EXT_32_13">[19]ORÇAMENTO!$C$5</definedName>
    <definedName name="EXT_32_39">[19]ORÇAMENTO!$C$5</definedName>
    <definedName name="EXT_32_6">[19]ORÇAMENTO!$C$5</definedName>
    <definedName name="EXT_33">[19]ORÇAMENTO!$C$5</definedName>
    <definedName name="EXT_33_13">[19]ORÇAMENTO!$C$5</definedName>
    <definedName name="EXT_33_39">[19]ORÇAMENTO!$C$5</definedName>
    <definedName name="EXT_33_6">[19]ORÇAMENTO!$C$5</definedName>
    <definedName name="EXT_34">[19]ORÇAMENTO!$C$5</definedName>
    <definedName name="EXT_34_13">[19]ORÇAMENTO!$C$5</definedName>
    <definedName name="EXT_34_39">[19]ORÇAMENTO!$C$5</definedName>
    <definedName name="EXT_34_6">[19]ORÇAMENTO!$C$5</definedName>
    <definedName name="EXT_40">[19]ORÇAMENTO!$C$5</definedName>
    <definedName name="EXT_40_13">[19]ORÇAMENTO!$C$5</definedName>
    <definedName name="EXT_40_39">[19]ORÇAMENTO!$C$5</definedName>
    <definedName name="EXT_40_6">[19]ORÇAMENTO!$C$5</definedName>
    <definedName name="EXT_41">[19]ORÇAMENTO!$C$5</definedName>
    <definedName name="EXT_41_13">[19]ORÇAMENTO!$C$5</definedName>
    <definedName name="EXT_41_39">[19]ORÇAMENTO!$C$5</definedName>
    <definedName name="EXT_41_6">[19]ORÇAMENTO!$C$5</definedName>
    <definedName name="EXT_43">[19]ORÇAMENTO!$C$5</definedName>
    <definedName name="EXT_43_13">[19]ORÇAMENTO!$C$5</definedName>
    <definedName name="EXT_43_39">[19]ORÇAMENTO!$C$5</definedName>
    <definedName name="EXT_43_6">[19]ORÇAMENTO!$C$5</definedName>
    <definedName name="EXT_44">[19]ORÇAMENTO!$C$5</definedName>
    <definedName name="EXT_44_13">[19]ORÇAMENTO!$C$5</definedName>
    <definedName name="EXT_44_39">[19]ORÇAMENTO!$C$5</definedName>
    <definedName name="EXT_44_6">[19]ORÇAMENTO!$C$5</definedName>
    <definedName name="EXT_45">[19]ORÇAMENTO!$C$5</definedName>
    <definedName name="EXT_45_13">[19]ORÇAMENTO!$C$5</definedName>
    <definedName name="EXT_45_39">[19]ORÇAMENTO!$C$5</definedName>
    <definedName name="EXT_45_6">[19]ORÇAMENTO!$C$5</definedName>
    <definedName name="EXT_46">[19]ORÇAMENTO!$C$5</definedName>
    <definedName name="EXT_46_13">[19]ORÇAMENTO!$C$5</definedName>
    <definedName name="EXT_46_39">[19]ORÇAMENTO!$C$5</definedName>
    <definedName name="EXT_46_6">[19]ORÇAMENTO!$C$5</definedName>
    <definedName name="EXT_47">[19]ORÇAMENTO!$C$5</definedName>
    <definedName name="EXT_47_13">[19]ORÇAMENTO!$C$5</definedName>
    <definedName name="EXT_47_39">[19]ORÇAMENTO!$C$5</definedName>
    <definedName name="EXT_47_6">[19]ORÇAMENTO!$C$5</definedName>
    <definedName name="EXT_48">[19]ORÇAMENTO!$C$5</definedName>
    <definedName name="EXT_48_13">[19]ORÇAMENTO!$C$5</definedName>
    <definedName name="EXT_48_39">[19]ORÇAMENTO!$C$5</definedName>
    <definedName name="EXT_48_6">[19]ORÇAMENTO!$C$5</definedName>
    <definedName name="EXT_49">[19]ORÇAMENTO!$C$5</definedName>
    <definedName name="EXT_49_13">[19]ORÇAMENTO!$C$5</definedName>
    <definedName name="EXT_49_39">[19]ORÇAMENTO!$C$5</definedName>
    <definedName name="EXT_49_6">[19]ORÇAMENTO!$C$5</definedName>
    <definedName name="EXT_50">[19]ORÇAMENTO!$C$5</definedName>
    <definedName name="EXT_50_13">[19]ORÇAMENTO!$C$5</definedName>
    <definedName name="EXT_50_39">[19]ORÇAMENTO!$C$5</definedName>
    <definedName name="EXT_50_6">[19]ORÇAMENTO!$C$5</definedName>
    <definedName name="EXT_51">[19]ORÇAMENTO!$C$5</definedName>
    <definedName name="EXT_51_13">[19]ORÇAMENTO!$C$5</definedName>
    <definedName name="EXT_51_39">[19]ORÇAMENTO!$C$5</definedName>
    <definedName name="EXT_51_6">[19]ORÇAMENTO!$C$5</definedName>
    <definedName name="EXT_52">[19]ORÇAMENTO!$C$5</definedName>
    <definedName name="EXT_52_13">[19]ORÇAMENTO!$C$5</definedName>
    <definedName name="EXT_52_39">[19]ORÇAMENTO!$C$5</definedName>
    <definedName name="EXT_52_6">[19]ORÇAMENTO!$C$5</definedName>
    <definedName name="EXT_6">[19]ORÇAMENTO!$C$5</definedName>
    <definedName name="EXT_6_13">[19]ORÇAMENTO!$C$5</definedName>
    <definedName name="EXT_6_39">[19]ORÇAMENTO!$C$5</definedName>
    <definedName name="EXT_6_6">[19]ORÇAMENTO!$C$5</definedName>
    <definedName name="EXT_7">[19]ORÇAMENTO!$C$5</definedName>
    <definedName name="EXT_7_13">[19]ORÇAMENTO!$C$5</definedName>
    <definedName name="EXT_7_39">[19]ORÇAMENTO!$C$5</definedName>
    <definedName name="EXT_7_6">[19]ORÇAMENTO!$C$5</definedName>
    <definedName name="EXT_8">[19]ORÇAMENTO!$C$5</definedName>
    <definedName name="EXT_8_13">[19]ORÇAMENTO!$C$5</definedName>
    <definedName name="EXT_8_39">[19]ORÇAMENTO!$C$5</definedName>
    <definedName name="EXT_8_6">[19]ORÇAMENTO!$C$5</definedName>
    <definedName name="EXT_9">[19]ORÇAMENTO!$C$5</definedName>
    <definedName name="EXT_9_13">[19]ORÇAMENTO!$C$5</definedName>
    <definedName name="EXT_9_39">[19]ORÇAMENTO!$C$5</definedName>
    <definedName name="EXT_9_6">[19]ORÇAMENTO!$C$5</definedName>
    <definedName name="EXT.TOTAL" localSheetId="4">#REF!</definedName>
    <definedName name="EXT.TOTAL" localSheetId="2">#REF!</definedName>
    <definedName name="EXT.TOTAL" localSheetId="5">#REF!</definedName>
    <definedName name="EXT.TOTAL" localSheetId="1">#REF!</definedName>
    <definedName name="EXT.TOTAL">#REF!</definedName>
    <definedName name="extensao" localSheetId="4">#REF!</definedName>
    <definedName name="extensao" localSheetId="2">#REF!</definedName>
    <definedName name="extensao" localSheetId="5">#REF!</definedName>
    <definedName name="extensao" localSheetId="1">#REF!</definedName>
    <definedName name="extensao">#REF!</definedName>
    <definedName name="EXTENSÃO">[18]Croqui!$A$7</definedName>
    <definedName name="EXTENSÃO1">[18]Croqui!$B$7</definedName>
    <definedName name="Extenso" localSheetId="4">#N/A</definedName>
    <definedName name="Extenso" localSheetId="2">#N/A</definedName>
    <definedName name="Extenso" localSheetId="5">#N/A</definedName>
    <definedName name="Extenso" localSheetId="1">#N/A</definedName>
    <definedName name="Extenso">#N/A</definedName>
    <definedName name="F" localSheetId="3">#REF!</definedName>
    <definedName name="F" localSheetId="2">#REF!</definedName>
    <definedName name="F" localSheetId="1">#REF!</definedName>
    <definedName name="F">#REF!</definedName>
    <definedName name="FAL" localSheetId="3">#REF!</definedName>
    <definedName name="FAL" localSheetId="2">#REF!</definedName>
    <definedName name="FAL" localSheetId="1">#REF!</definedName>
    <definedName name="FAL">#REF!</definedName>
    <definedName name="FAT">"$#REF!.$H$#REF!"</definedName>
    <definedName name="fator" localSheetId="4">#REF!</definedName>
    <definedName name="fator" localSheetId="2">#REF!</definedName>
    <definedName name="fator" localSheetId="5">#REF!</definedName>
    <definedName name="fator" localSheetId="1">#REF!</definedName>
    <definedName name="fator">#REF!</definedName>
    <definedName name="FATOR1">'[22]TPU-MARÇO_2002'!$L$2:$L$20</definedName>
    <definedName name="FATURAS2002" localSheetId="4" hidden="1">{#N/A,#N/A,TRUE,"Serviços"}</definedName>
    <definedName name="FATURAS2002" localSheetId="5" hidden="1">{#N/A,#N/A,TRUE,"Serviços"}</definedName>
    <definedName name="FATURAS2002" hidden="1">{#N/A,#N/A,TRUE,"Serviços"}</definedName>
    <definedName name="fc1a" localSheetId="2">'[11]PRO-08'!#REF!</definedName>
    <definedName name="fc1a" localSheetId="1">'[11]PRO-08'!#REF!</definedName>
    <definedName name="fc1a">'[11]PRO-08'!#REF!</definedName>
    <definedName name="FC2A" localSheetId="2">'[11]PRO-08'!#REF!</definedName>
    <definedName name="FC2A" localSheetId="1">'[11]PRO-08'!#REF!</definedName>
    <definedName name="FC2A">'[11]PRO-08'!#REF!</definedName>
    <definedName name="FC3A" localSheetId="2">'[11]PRO-08'!#REF!</definedName>
    <definedName name="FC3A" localSheetId="1">'[11]PRO-08'!#REF!</definedName>
    <definedName name="FC3A">'[11]PRO-08'!#REF!</definedName>
    <definedName name="FCT">"$#REF!.$N$#REF!"</definedName>
    <definedName name="FE">"'file:///D:/Meus documentos/ANASTÁCIO/SERCEL/BR262990800.xls'#$SERVIÇOS.$#REF!$#REF!"</definedName>
    <definedName name="FEV00" localSheetId="4">#REF!</definedName>
    <definedName name="FEV00" localSheetId="2">#REF!</definedName>
    <definedName name="FEV00" localSheetId="5">#REF!</definedName>
    <definedName name="FEV00" localSheetId="1">#REF!</definedName>
    <definedName name="FEV00">#REF!</definedName>
    <definedName name="fffefes" localSheetId="3">#REF!</definedName>
    <definedName name="fffefes" localSheetId="2">#REF!</definedName>
    <definedName name="fffefes" localSheetId="1">#REF!</definedName>
    <definedName name="fffefes">#REF!</definedName>
    <definedName name="fgff" localSheetId="4" hidden="1">{#N/A,#N/A,FALSE,"MO (2)"}</definedName>
    <definedName name="fgff" localSheetId="5" hidden="1">{#N/A,#N/A,FALSE,"MO (2)"}</definedName>
    <definedName name="fgff" hidden="1">{#N/A,#N/A,FALSE,"MO (2)"}</definedName>
    <definedName name="figura1">"Figura 1"</definedName>
    <definedName name="FIM">'[29]Vínculo (2)'!$Y$12</definedName>
    <definedName name="FIM.TRECHO" localSheetId="4">#REF!</definedName>
    <definedName name="FIM.TRECHO" localSheetId="2">#REF!</definedName>
    <definedName name="FIM.TRECHO" localSheetId="5">#REF!</definedName>
    <definedName name="FIM.TRECHO" localSheetId="1">#REF!</definedName>
    <definedName name="FIM.TRECHO">#REF!</definedName>
    <definedName name="firma1" localSheetId="2">#REF!</definedName>
    <definedName name="firma1" localSheetId="1">#REF!</definedName>
    <definedName name="firma1">#REF!</definedName>
    <definedName name="firma2" localSheetId="2">#REF!</definedName>
    <definedName name="firma2" localSheetId="1">#REF!</definedName>
    <definedName name="firma2">#REF!</definedName>
    <definedName name="FM">"$#REF!.$E$31"</definedName>
    <definedName name="FMW">"$#REF!.$E$33"</definedName>
    <definedName name="FMWA">"$#REF!.$E$32"</definedName>
    <definedName name="FOLHA01" localSheetId="4" hidden="1">{#N/A,#N/A,TRUE,"Serviços"}</definedName>
    <definedName name="FOLHA01" localSheetId="5" hidden="1">{#N/A,#N/A,TRUE,"Serviços"}</definedName>
    <definedName name="FOLHA01" hidden="1">{#N/A,#N/A,TRUE,"Serviços"}</definedName>
    <definedName name="folha1" localSheetId="4" hidden="1">{#N/A,#N/A,TRUE,"Serviços"}</definedName>
    <definedName name="folha1" localSheetId="5" hidden="1">{#N/A,#N/A,TRUE,"Serviços"}</definedName>
    <definedName name="folha1" hidden="1">{#N/A,#N/A,TRUE,"Serviços"}</definedName>
    <definedName name="formulas">[37]C!$B$112,[37]C!$B$50,[37]C!$B$174:$B$177,[37]C!$B$236:$B$239,[37]C!$B$298:$B$301,[37]C!$B$360:$B$362,[37]C!$B$422:$B$424,[37]C!$B$484:$B$486,[37]C!$B$546:$B$547,[37]C!$B$608:$B$609,[37]C!$B$671:$B$672,[37]C!$B$733:$B$734,[37]C!$B$795:$B$796,[37]C!$B$857:$B$858,[37]C!$B$980,[37]C!$B$1042,[37]C!$B$1104,[37]C!$B$1166:$B$1168,[37]C!$B$1228:$B$1230,[37]C!$B$1290:$B$1292</definedName>
    <definedName name="FORNEC_CAP20" localSheetId="4">#REF!</definedName>
    <definedName name="FORNEC_CAP20" localSheetId="2">#REF!</definedName>
    <definedName name="FORNEC_CAP20" localSheetId="5">#REF!</definedName>
    <definedName name="FORNEC_CAP20" localSheetId="1">#REF!</definedName>
    <definedName name="FORNEC_CAP20">#REF!</definedName>
    <definedName name="FORNEC_CM30" localSheetId="2">#REF!</definedName>
    <definedName name="FORNEC_CM30" localSheetId="1">#REF!</definedName>
    <definedName name="FORNEC_CM30">#REF!</definedName>
    <definedName name="gab" localSheetId="3">#REF!</definedName>
    <definedName name="gab" localSheetId="2">#REF!</definedName>
    <definedName name="gab" localSheetId="1">#REF!</definedName>
    <definedName name="gab">#REF!</definedName>
    <definedName name="geral">#REF!</definedName>
    <definedName name="GP">"'file:///D:/Meus documentos/ANASTÁCIO/SERCEL/BR262990800.xls'#$SERVIÇOS.$#REF!$#REF!"</definedName>
    <definedName name="_xlnm.Recorder" localSheetId="4">#REF!</definedName>
    <definedName name="_xlnm.Recorder" localSheetId="2">#REF!</definedName>
    <definedName name="_xlnm.Recorder" localSheetId="5">#REF!</definedName>
    <definedName name="_xlnm.Recorder" localSheetId="1">#REF!</definedName>
    <definedName name="_xlnm.Recorder">#REF!</definedName>
    <definedName name="gtryfj" localSheetId="4" hidden="1">{#N/A,#N/A,TRUE,"Serviços"}</definedName>
    <definedName name="gtryfj" localSheetId="5" hidden="1">{#N/A,#N/A,TRUE,"Serviços"}</definedName>
    <definedName name="gtryfj" hidden="1">{#N/A,#N/A,TRUE,"Serviços"}</definedName>
    <definedName name="Guia">"Figura 1"</definedName>
    <definedName name="Guias" localSheetId="4">#REF!</definedName>
    <definedName name="Guias" localSheetId="2">#REF!</definedName>
    <definedName name="Guias" localSheetId="5">#REF!</definedName>
    <definedName name="Guias" localSheetId="1">#REF!</definedName>
    <definedName name="Guias">#REF!</definedName>
    <definedName name="h" localSheetId="3">#REF!</definedName>
    <definedName name="h" localSheetId="2">#REF!</definedName>
    <definedName name="h" localSheetId="1">#REF!</definedName>
    <definedName name="h">#REF!</definedName>
    <definedName name="hbjgjuae" localSheetId="3">#REF!</definedName>
    <definedName name="hbjgjuae" localSheetId="2">#REF!</definedName>
    <definedName name="hbjgjuae" localSheetId="1">#REF!</definedName>
    <definedName name="hbjgjuae">#REF!</definedName>
    <definedName name="hi" localSheetId="2">#REF!</definedName>
    <definedName name="hi" localSheetId="1">#REF!</definedName>
    <definedName name="hi">#REF!</definedName>
    <definedName name="Hilfetext">"Bearbeitungsfeld 20"</definedName>
    <definedName name="HJ" localSheetId="3">[38]!PassaExtenso</definedName>
    <definedName name="HJ" localSheetId="2">[38]!PassaExtenso</definedName>
    <definedName name="HJ" localSheetId="5">[38]!PassaExtenso</definedName>
    <definedName name="HJ" localSheetId="1">[38]!PassaExtenso</definedName>
    <definedName name="HJ">[38]!PassaExtenso</definedName>
    <definedName name="HOJE" localSheetId="3">#REF!</definedName>
    <definedName name="HOJE" localSheetId="2">#REF!</definedName>
    <definedName name="HOJE" localSheetId="1">#REF!</definedName>
    <definedName name="HOJE">#REF!</definedName>
    <definedName name="HP" localSheetId="2">#REF!</definedName>
    <definedName name="HP" localSheetId="1">#REF!</definedName>
    <definedName name="HP">#REF!</definedName>
    <definedName name="HP.1" localSheetId="2">#REF!</definedName>
    <definedName name="HP.1" localSheetId="1">#REF!</definedName>
    <definedName name="HP.1">#REF!</definedName>
    <definedName name="III">#REF!</definedName>
    <definedName name="IM" localSheetId="2">#REF!</definedName>
    <definedName name="IM" localSheetId="1">#REF!</definedName>
    <definedName name="IM">#REF!</definedName>
    <definedName name="IMPF" localSheetId="3">#REF!</definedName>
    <definedName name="IMPF" localSheetId="2">#REF!</definedName>
    <definedName name="IMPF" localSheetId="1">#REF!</definedName>
    <definedName name="IMPF">#REF!</definedName>
    <definedName name="IMPI" localSheetId="3">#REF!</definedName>
    <definedName name="IMPI" localSheetId="2">#REF!</definedName>
    <definedName name="IMPI" localSheetId="1">#REF!</definedName>
    <definedName name="IMPI">#REF!</definedName>
    <definedName name="Import.CNPJForn">OFFSET([21]Fornecedores!$C$9,1,0):OFFSET([21]Fornecedores!$C$13,-1,0)</definedName>
    <definedName name="Import.Código">OFFSET([21]PO!$M$11,1,0):OFFSET([21]PO!$M$37,-1,0)</definedName>
    <definedName name="Import.CodigoComp">OFFSET([21]Composições!$I$9,1,0):OFFSET([21]Composições!$I$12,-1,0)</definedName>
    <definedName name="Import.CodigoCot">OFFSET([21]Cotações!$I$9,1,0):OFFSET([21]Cotações!$I$13,-1,0)</definedName>
    <definedName name="Import.ContatoForn">OFFSET([21]Fornecedores!$E$9,1,0):OFFSET([21]Fornecedores!$E$13,-1,0)</definedName>
    <definedName name="Import.CustoUnitário">OFFSET([21]PO!$Q$11,1,0):OFFSET([21]PO!$Q$37,-1,0)</definedName>
    <definedName name="Import.DataCot">OFFSET([21]Cotações!$L$9,1,0):OFFSET([21]Cotações!$L$13,-1,0)</definedName>
    <definedName name="Import.DataCotIndice">OFFSET([21]Índices!$B$9,1,0):OFFSET([21]Índices!$B$12,-1,0)</definedName>
    <definedName name="Import.DescComp">OFFSET([21]Composições!$J$9,1,0):OFFSET([21]Composições!$J$12,-1,0)</definedName>
    <definedName name="Import.DescCot">OFFSET([21]Cotações!$J$9,1,0):OFFSET([21]Cotações!$J$13,-1,0)</definedName>
    <definedName name="Import.Descrição">OFFSET([21]PO!$N$11,1,0):OFFSET([21]PO!$N$37,-1,0)</definedName>
    <definedName name="Import.FontComp">OFFSET([21]Composições!$H$9,1,0):OFFSET([21]Composições!$H$12,-1,0)</definedName>
    <definedName name="Import.Fonte">OFFSET([21]PO!$L$11,1,0):OFFSET([21]PO!$L$37,-1,0)</definedName>
    <definedName name="Import.FrenteDeObra">[21]PLQ!$F$8:OFFSET([21]PLQ!$O$8,0,-1)</definedName>
    <definedName name="Import.IndiceAtual">OFFSET([21]Índices!$A$9,1,0):OFFSET([21]Índices!$A$12,-1,0)</definedName>
    <definedName name="Import.IndiceCot">OFFSET([21]Cotações!$N$9,1,0):OFFSET([21]Cotações!$N$13,-1,0)</definedName>
    <definedName name="Import.Item">OFFSET([21]PO!$K$11,1,0):OFFSET([21]PO!$K$37,-1,0)</definedName>
    <definedName name="Import.Nível">OFFSET([21]PO!$J$11,1,0):OFFSET([21]PO!$J$37,-1,0)</definedName>
    <definedName name="Import.NomeEmpresaForn">OFFSET([21]Fornecedores!$B$9,1,0):OFFSET([21]Fornecedores!$B$13,-1,0)</definedName>
    <definedName name="Import.ObsComp">OFFSET([21]Composições!$N$9,1,0):OFFSET([21]Composições!$N$12,-1,0)</definedName>
    <definedName name="Import.ObsCot">OFFSET([21]Cotações!$Q$9,1,0):OFFSET([21]Cotações!$Q$13,-1,0)</definedName>
    <definedName name="Import.ObsForn">OFFSET([21]Fornecedores!$F$9,1,0):OFFSET([21]Fornecedores!$F$13,-1,0)</definedName>
    <definedName name="Import.ObsIndice">OFFSET([21]Índices!$F$9,1,0):OFFSET([21]Índices!$F$12,-1,0)</definedName>
    <definedName name="Import.PLQ">OFFSET([21]PLQ!$F$11,1,0):OFFSET([21]PLQ!$P$37,-1,-1)</definedName>
    <definedName name="Import.PreçoTotal">OFFSET([21]PO!$T$11,1,0):OFFSET([21]PO!$T$37,-1,0)</definedName>
    <definedName name="Import.PreçoUnitário">OFFSET([21]PO!$S$11,1,0):OFFSET([21]PO!$S$37,-1,0)</definedName>
    <definedName name="Import.Quantidade">OFFSET([21]PO!$P$11,1,0):OFFSET([21]PO!$P$37,-1,0)</definedName>
    <definedName name="Import.TelefoneForn">OFFSET([21]Fornecedores!$D$9,1,0):OFFSET([21]Fornecedores!$D$13,-1,0)</definedName>
    <definedName name="Import.TipoComp">OFFSET([21]Composições!$G$9,1,0):OFFSET([21]Composições!$G$12,-1,0)</definedName>
    <definedName name="Import.TipoCot">OFFSET([21]Cotações!$G$9,1,0):OFFSET([21]Cotações!$G$13,-1,0)</definedName>
    <definedName name="Import.Unidade">OFFSET([21]PO!$O$11,1,0):OFFSET([21]PO!$O$37,-1,0)</definedName>
    <definedName name="Import.UnidadeComp">OFFSET([21]Composições!$K$9,1,0):OFFSET([21]Composições!$K$12,-1,0)</definedName>
    <definedName name="Import.UnidCot">OFFSET([21]Cotações!$K$9,1,0):OFFSET([21]Cotações!$K$13,-1,0)</definedName>
    <definedName name="Import.Valor1Indice">OFFSET([21]Índices!$C$9,1,0):OFFSET([21]Índices!$C$12,-1,0)</definedName>
    <definedName name="Import.Valor2Indice">OFFSET([21]Índices!$D$9,1,0):OFFSET([21]Índices!$D$12,-1,0)</definedName>
    <definedName name="Import.ValorBDI">OFFSET([21]PO!$Z$11,1,0):OFFSET([21]PO!$Z$37,-1,0)</definedName>
    <definedName name="Import.ValorCot">OFFSET([21]Cotações!$M$9,1,0):OFFSET([21]Cotações!$M$13,-1,0)</definedName>
    <definedName name="IMPRIMAÇÃO" localSheetId="4">#REF!</definedName>
    <definedName name="IMPRIMAÇÃO" localSheetId="2">#REF!</definedName>
    <definedName name="IMPRIMAÇÃO" localSheetId="5">#REF!</definedName>
    <definedName name="IMPRIMAÇÃO" localSheetId="1">#REF!</definedName>
    <definedName name="IMPRIMAÇÃO">#REF!</definedName>
    <definedName name="IND">"$#REF!.$I$#REF!"</definedName>
    <definedName name="INDI22" localSheetId="4">#REF!</definedName>
    <definedName name="INDI22" localSheetId="2">#REF!</definedName>
    <definedName name="INDI22" localSheetId="5">#REF!</definedName>
    <definedName name="INDI22" localSheetId="1">#REF!</definedName>
    <definedName name="INDI22">#REF!</definedName>
    <definedName name="inic" localSheetId="2">#REF!</definedName>
    <definedName name="inic" localSheetId="1">#REF!</definedName>
    <definedName name="inic">#REF!</definedName>
    <definedName name="INIC.TRECHO" localSheetId="2">#REF!</definedName>
    <definedName name="INIC.TRECHO" localSheetId="1">#REF!</definedName>
    <definedName name="INIC.TRECHO">#REF!</definedName>
    <definedName name="INICIO">'[29]Vínculo (2)'!$Y$8</definedName>
    <definedName name="Insumos" localSheetId="4" hidden="1">#REF!</definedName>
    <definedName name="Insumos" localSheetId="2" hidden="1">#REF!</definedName>
    <definedName name="Insumos" localSheetId="5" hidden="1">#REF!</definedName>
    <definedName name="Insumos" localSheetId="1" hidden="1">#REF!</definedName>
    <definedName name="Insumos" hidden="1">#REF!</definedName>
    <definedName name="INSUMOSBETUMINOSOS" localSheetId="2">#REF!</definedName>
    <definedName name="INSUMOSBETUMINOSOS" localSheetId="1">#REF!</definedName>
    <definedName name="INSUMOSBETUMINOSOS">#REF!</definedName>
    <definedName name="INTERV1COE">#REF!</definedName>
    <definedName name="INTERV1FEV">[20]MED_SET!#REF!</definedName>
    <definedName name="INTERV2COE">#REF!</definedName>
    <definedName name="INTERV2FEV">[20]MED_SET!#REF!</definedName>
    <definedName name="INTERV3ABR">[20]MED_SET!#REF!</definedName>
    <definedName name="INTERV3MAI">[20]MED_SET!#REF!</definedName>
    <definedName name="INTERV3MAR">[20]MED_SET!#REF!</definedName>
    <definedName name="INTERV4ABR">[20]MED_SET!#REF!</definedName>
    <definedName name="INTERV4MAI">[20]MED_SET!#REF!</definedName>
    <definedName name="INTERV4MAR">[20]MED_SET!#REF!</definedName>
    <definedName name="INTERV5MAI">[20]MED_SET!#REF!</definedName>
    <definedName name="INTERV5MAR">[20]MED_SET!#REF!</definedName>
    <definedName name="INTERV6MAI">[20]MED_SET!#REF!</definedName>
    <definedName name="INTERV6MAR">[20]MED_SET!#REF!</definedName>
    <definedName name="intervalo">#REF!</definedName>
    <definedName name="intervalo1">#REF!</definedName>
    <definedName name="intervalo2">#REF!</definedName>
    <definedName name="ITEMCONT" localSheetId="3">#REF!</definedName>
    <definedName name="ITEMCONT" localSheetId="2">#REF!</definedName>
    <definedName name="ITEMCONT" localSheetId="1">#REF!</definedName>
    <definedName name="ITEMCONT">#REF!</definedName>
    <definedName name="ITEMDER" localSheetId="3">#REF!</definedName>
    <definedName name="ITEMDER" localSheetId="2">#REF!</definedName>
    <definedName name="ITEMDER" localSheetId="1">#REF!</definedName>
    <definedName name="ITEMDER">#REF!</definedName>
    <definedName name="ITEMR20" localSheetId="3">#REF!</definedName>
    <definedName name="ITEMR20" localSheetId="2">#REF!</definedName>
    <definedName name="ITEMR20" localSheetId="1">#REF!</definedName>
    <definedName name="ITEMR20">#REF!</definedName>
    <definedName name="ITENS" localSheetId="3">#REF!</definedName>
    <definedName name="ITENS" localSheetId="2">#REF!</definedName>
    <definedName name="ITENS" localSheetId="1">#REF!</definedName>
    <definedName name="ITENS">#REF!</definedName>
    <definedName name="itens_acrescer">'[39]3.2.ITENS A ACRESCER'!$A$31:$A$232</definedName>
    <definedName name="itens_diminuir">'[39]3.3.ITENS A DIMINUIR'!$A$31:$A$294</definedName>
    <definedName name="itens_novos">'[39]3.1.ITENS NOVOS'!$A$31:$A$232</definedName>
    <definedName name="ITENS0" localSheetId="3">#REF!</definedName>
    <definedName name="ITENS0" localSheetId="2">#REF!</definedName>
    <definedName name="ITENS0" localSheetId="1">#REF!</definedName>
    <definedName name="ITENS0">#REF!</definedName>
    <definedName name="ITENS1" localSheetId="3">#REF!</definedName>
    <definedName name="ITENS1" localSheetId="2">#REF!</definedName>
    <definedName name="ITENS1" localSheetId="1">#REF!</definedName>
    <definedName name="ITENS1">#REF!</definedName>
    <definedName name="ITENSP" localSheetId="3">#REF!</definedName>
    <definedName name="ITENSP" localSheetId="2">#REF!</definedName>
    <definedName name="ITENSP" localSheetId="1">#REF!</definedName>
    <definedName name="ITENSP">#REF!</definedName>
    <definedName name="ITENSPMED" localSheetId="3">#REF!</definedName>
    <definedName name="ITENSPMED" localSheetId="2">#REF!</definedName>
    <definedName name="ITENSPMED" localSheetId="1">#REF!</definedName>
    <definedName name="ITENSPMED">#REF!</definedName>
    <definedName name="J" localSheetId="3">#REF!</definedName>
    <definedName name="J" localSheetId="2">#REF!</definedName>
    <definedName name="J" localSheetId="1">#REF!</definedName>
    <definedName name="J">#REF!</definedName>
    <definedName name="JAN00" localSheetId="2">#REF!</definedName>
    <definedName name="JAN00" localSheetId="1">#REF!</definedName>
    <definedName name="JAN00">#REF!</definedName>
    <definedName name="JANEIRO2003" localSheetId="4" hidden="1">{#N/A,#N/A,TRUE,"Serviços"}</definedName>
    <definedName name="JANEIRO2003" localSheetId="5" hidden="1">{#N/A,#N/A,TRUE,"Serviços"}</definedName>
    <definedName name="JANEIRO2003" hidden="1">{#N/A,#N/A,TRUE,"Serviços"}</definedName>
    <definedName name="JAZIDA" localSheetId="4">#REF!</definedName>
    <definedName name="JAZIDA" localSheetId="2">#REF!</definedName>
    <definedName name="JAZIDA" localSheetId="5">#REF!</definedName>
    <definedName name="JAZIDA" localSheetId="1">#REF!</definedName>
    <definedName name="JAZIDA">#REF!</definedName>
    <definedName name="Jazidas" localSheetId="2">#REF!</definedName>
    <definedName name="Jazidas" localSheetId="1">#REF!</definedName>
    <definedName name="Jazidas">#REF!</definedName>
    <definedName name="jjjjjjjjjjjjjjjjjjjj" localSheetId="3">#REF!</definedName>
    <definedName name="jjjjjjjjjjjjjjjjjjjj" localSheetId="2">#REF!</definedName>
    <definedName name="jjjjjjjjjjjjjjjjjjjj" localSheetId="1">#REF!</definedName>
    <definedName name="jjjjjjjjjjjjjjjjjjjj">#REF!</definedName>
    <definedName name="JOALDO" localSheetId="3">#REF!</definedName>
    <definedName name="JOALDO" localSheetId="2">#REF!</definedName>
    <definedName name="JOALDO" localSheetId="1">#REF!</definedName>
    <definedName name="JOALDO">#REF!</definedName>
    <definedName name="jun00" localSheetId="2">#REF!</definedName>
    <definedName name="jun00" localSheetId="1">#REF!</definedName>
    <definedName name="jun00">#REF!</definedName>
    <definedName name="K" localSheetId="3">#REF!</definedName>
    <definedName name="K" localSheetId="2">#REF!</definedName>
    <definedName name="K" localSheetId="1">#REF!</definedName>
    <definedName name="K">#REF!</definedName>
    <definedName name="kapa" localSheetId="4">[40]Resumo!$K$7</definedName>
    <definedName name="kapa" localSheetId="3">[41]Resumo!$K$7</definedName>
    <definedName name="kapa" localSheetId="5">[40]Resumo!$K$7</definedName>
    <definedName name="KAPA" localSheetId="0">'[26]1-1'!#REF!</definedName>
    <definedName name="kapa">[42]Resumo!$K$7</definedName>
    <definedName name="kjlkjkl">'[26]1-1'!#REF!</definedName>
    <definedName name="koae" localSheetId="4">#REF!</definedName>
    <definedName name="koae" localSheetId="2">#REF!</definedName>
    <definedName name="koae" localSheetId="5">#REF!</definedName>
    <definedName name="koae" localSheetId="1">#REF!</definedName>
    <definedName name="koae">#REF!</definedName>
    <definedName name="kpavi" localSheetId="2">#REF!</definedName>
    <definedName name="kpavi" localSheetId="1">#REF!</definedName>
    <definedName name="kpavi">#REF!</definedName>
    <definedName name="kterra" localSheetId="2">#REF!</definedName>
    <definedName name="kterra" localSheetId="1">#REF!</definedName>
    <definedName name="kterra">#REF!</definedName>
    <definedName name="la" localSheetId="4" hidden="1">{#N/A,#N/A,FALSE,"MO (2)"}</definedName>
    <definedName name="la" localSheetId="5" hidden="1">{#N/A,#N/A,FALSE,"MO (2)"}</definedName>
    <definedName name="la" hidden="1">{#N/A,#N/A,FALSE,"MO (2)"}</definedName>
    <definedName name="LAG2_13">[8]SERVIÇOS!$G$26</definedName>
    <definedName name="LAG2_39">[8]SERVIÇOS!$G$26</definedName>
    <definedName name="LAG2_6">[8]SERVIÇOS!$G$26</definedName>
    <definedName name="Largura_da_Faixa_de_Tráfego___..........." localSheetId="4">#REF!</definedName>
    <definedName name="Largura_da_Faixa_de_Tráfego___..........." localSheetId="2">#REF!</definedName>
    <definedName name="Largura_da_Faixa_de_Tráfego___..........." localSheetId="5">#REF!</definedName>
    <definedName name="Largura_da_Faixa_de_Tráfego___..........." localSheetId="1">#REF!</definedName>
    <definedName name="Largura_da_Faixa_de_Tráfego___...........">#REF!</definedName>
    <definedName name="LASTRO" localSheetId="4">#N/A</definedName>
    <definedName name="LASTRO" localSheetId="2">#N/A</definedName>
    <definedName name="LASTRO" localSheetId="5">#N/A</definedName>
    <definedName name="LASTRO" localSheetId="1">#N/A</definedName>
    <definedName name="LASTRO">#N/A</definedName>
    <definedName name="LDD">"'file:///D:/Meus documentos/ANASTÁCIO/SERCEL/BR262990800.xls'#$SERVIÇOS.$#REF!$#REF!"</definedName>
    <definedName name="LDI">"$#REF!.$J$#REF!"</definedName>
    <definedName name="LILASDRENA" localSheetId="4">#REF!</definedName>
    <definedName name="LILASDRENA" localSheetId="2">#REF!</definedName>
    <definedName name="LILASDRENA" localSheetId="5">#REF!</definedName>
    <definedName name="LILASDRENA" localSheetId="1">#REF!</definedName>
    <definedName name="LILASDRENA">#REF!</definedName>
    <definedName name="LIN" localSheetId="3">#REF!</definedName>
    <definedName name="LIN" localSheetId="2">#REF!</definedName>
    <definedName name="LIN" localSheetId="1">#REF!</definedName>
    <definedName name="LIN">#REF!</definedName>
    <definedName name="ListaFornecedor">OFFSET([21]Fornecedores!$K$9,0,0,MAX([21]Fornecedores!$J$9:$J$13)+1)</definedName>
    <definedName name="ListaIndice">OFFSET([21]Índices!$K$9,1,0,MAX([21]Índices!$J$9:$J$12))</definedName>
    <definedName name="LISTSEL" localSheetId="3">#REF!</definedName>
    <definedName name="LISTSEL" localSheetId="2">#REF!</definedName>
    <definedName name="LISTSEL" localSheetId="1">#REF!</definedName>
    <definedName name="LISTSEL">#REF!</definedName>
    <definedName name="llllllll" localSheetId="4">#N/A</definedName>
    <definedName name="llllllll" localSheetId="2">#N/A</definedName>
    <definedName name="llllllll" localSheetId="5">#N/A</definedName>
    <definedName name="llllllll" localSheetId="1">#N/A</definedName>
    <definedName name="llllllll">#N/A</definedName>
    <definedName name="Local" hidden="1">""</definedName>
    <definedName name="lote" localSheetId="2">#REF!</definedName>
    <definedName name="lote" localSheetId="1">#REF!</definedName>
    <definedName name="lote">#REF!</definedName>
    <definedName name="LP">"$#REF!.$E$28"</definedName>
    <definedName name="LPW">"$#REF!.$E$30"</definedName>
    <definedName name="LPWA">"$#REF!.$E$29"</definedName>
    <definedName name="LS">"$#REF!.$E$27"</definedName>
    <definedName name="LSW">"$#REF!.$E$29"</definedName>
    <definedName name="LSWA">"$#REF!.$E$28"</definedName>
    <definedName name="LVC">"'file:///D:/Meus documentos/ANASTÁCIO/SERCEL/BR262990800.xls'#$SERVIÇOS.$#REF!$#REF!"</definedName>
    <definedName name="LVD">"'file:///D:/Meus documentos/ANASTÁCIO/SERCEL/BR262990800.xls'#$SERVIÇOS.$#REF!$#REF!"</definedName>
    <definedName name="Macro1">[43]!Macro1</definedName>
    <definedName name="mai00" localSheetId="4">#REF!</definedName>
    <definedName name="mai00" localSheetId="2">#REF!</definedName>
    <definedName name="mai00" localSheetId="5">#REF!</definedName>
    <definedName name="mai00" localSheetId="1">#REF!</definedName>
    <definedName name="mai00">#REF!</definedName>
    <definedName name="MAO">[5]mo!$A$2:$C$10</definedName>
    <definedName name="MAO_DE_OBRA" localSheetId="4">[30]INSUMOS!$D$85:$H$138</definedName>
    <definedName name="MAO_DE_OBRA" localSheetId="3">[31]INSUMOS!$D$85:$H$138</definedName>
    <definedName name="MAO_DE_OBRA" localSheetId="5">[30]INSUMOS!$D$85:$H$138</definedName>
    <definedName name="MAO_DE_OBRA">[32]INSUMOS!$D$85:$H$138</definedName>
    <definedName name="MAODEOBRA">[33]mo!$A$2:$C$10</definedName>
    <definedName name="MAR00" localSheetId="4">#REF!</definedName>
    <definedName name="MAR00" localSheetId="2">#REF!</definedName>
    <definedName name="MAR00" localSheetId="5">#REF!</definedName>
    <definedName name="MAR00" localSheetId="1">#REF!</definedName>
    <definedName name="MAR00">#REF!</definedName>
    <definedName name="MARCAX" localSheetId="3">#REF!</definedName>
    <definedName name="MARCAX" localSheetId="2">#REF!</definedName>
    <definedName name="MARCAX" localSheetId="1">#REF!</definedName>
    <definedName name="MARCAX">#REF!</definedName>
    <definedName name="martha" localSheetId="3">#REF!</definedName>
    <definedName name="martha" localSheetId="2">#REF!</definedName>
    <definedName name="martha" localSheetId="1">#REF!</definedName>
    <definedName name="martha">#REF!</definedName>
    <definedName name="MATBET">"$#REF!.$A$1:$N$16"</definedName>
    <definedName name="MATERIAIS">[4]mat!$A$2:$C$33</definedName>
    <definedName name="MATERIAL" localSheetId="4">[30]INSUMOS!$D$139:$H$321</definedName>
    <definedName name="MATERIAL" localSheetId="3">[31]INSUMOS!$D$139:$H$321</definedName>
    <definedName name="MATERIAL" localSheetId="5">[30]INSUMOS!$D$139:$H$321</definedName>
    <definedName name="MATERIAL">[32]INSUMOS!$D$139:$H$321</definedName>
    <definedName name="MATERIALBETUMINOSO1" localSheetId="4">#REF!</definedName>
    <definedName name="MATERIALBETUMINOSO1" localSheetId="2">#REF!</definedName>
    <definedName name="MATERIALBETUMINOSO1" localSheetId="5">#REF!</definedName>
    <definedName name="MATERIALBETUMINOSO1" localSheetId="1">#REF!</definedName>
    <definedName name="MATERIALBETUMINOSO1">#REF!</definedName>
    <definedName name="Max" localSheetId="2" hidden="1">COUNTIF(#REF!,"&lt;&gt;0")+3</definedName>
    <definedName name="Max" localSheetId="1" hidden="1">COUNTIF(#REF!,"&lt;&gt;0")+3</definedName>
    <definedName name="Max" hidden="1">COUNTIF(#REF!,"&lt;&gt;0")+3</definedName>
    <definedName name="MBQ">[19]SERVIÇOS!$G$57</definedName>
    <definedName name="MBQ_13">[19]SERVIÇOS!$G$57</definedName>
    <definedName name="MBQ_39">[19]SERVIÇOS!$G$57</definedName>
    <definedName name="MBQ_6">[19]SERVIÇOS!$G$57</definedName>
    <definedName name="MBR">"$#REF!.$I$34"</definedName>
    <definedName name="MBUF">"$#REF!.$D$12"</definedName>
    <definedName name="MBUFW">"$#REF!.$D$14"</definedName>
    <definedName name="MBUFWA">"$#REF!.$D$13"</definedName>
    <definedName name="MBUQ">"$#REF!.$E$12"</definedName>
    <definedName name="MBUQW">"$#REF!.$E$14"</definedName>
    <definedName name="MBUQWA">"$#REF!.$E$13"</definedName>
    <definedName name="MD">[19]SERVIÇOS!$G$60</definedName>
    <definedName name="MD_13">[19]SERVIÇOS!$G$60</definedName>
    <definedName name="MD_39">[19]SERVIÇOS!$G$60</definedName>
    <definedName name="MD_6">[19]SERVIÇOS!$G$60</definedName>
    <definedName name="Medição" localSheetId="4">#REF!</definedName>
    <definedName name="Medição" localSheetId="2">#REF!</definedName>
    <definedName name="Medição" localSheetId="5">#REF!</definedName>
    <definedName name="Medição" localSheetId="1">#REF!</definedName>
    <definedName name="Medição">#REF!</definedName>
    <definedName name="MEIO_FIO" localSheetId="2">#REF!</definedName>
    <definedName name="MEIO_FIO" localSheetId="1">#REF!</definedName>
    <definedName name="MEIO_FIO">#REF!</definedName>
    <definedName name="MEMO_526">#REF!</definedName>
    <definedName name="MENUBOM" localSheetId="3">#REF!</definedName>
    <definedName name="MENUBOM" localSheetId="2">#REF!</definedName>
    <definedName name="MENUBOM" localSheetId="1">#REF!</definedName>
    <definedName name="MENUBOM">#REF!</definedName>
    <definedName name="MENUEQP" localSheetId="3">#REF!</definedName>
    <definedName name="MENUEQP" localSheetId="2">#REF!</definedName>
    <definedName name="MENUEQP" localSheetId="1">#REF!</definedName>
    <definedName name="MENUEQP">#REF!</definedName>
    <definedName name="MENUFIM" localSheetId="3">#REF!</definedName>
    <definedName name="MENUFIM" localSheetId="2">#REF!</definedName>
    <definedName name="MENUFIM" localSheetId="1">#REF!</definedName>
    <definedName name="MENUFIM">#REF!</definedName>
    <definedName name="MENUMED" localSheetId="3">#REF!</definedName>
    <definedName name="MENUMED" localSheetId="2">#REF!</definedName>
    <definedName name="MENUMED" localSheetId="1">#REF!</definedName>
    <definedName name="MENUMED">#REF!</definedName>
    <definedName name="MENUOBRA" localSheetId="3">#REF!</definedName>
    <definedName name="MENUOBRA" localSheetId="2">#REF!</definedName>
    <definedName name="MENUOBRA" localSheetId="1">#REF!</definedName>
    <definedName name="MENUOBRA">#REF!</definedName>
    <definedName name="MENUOUT" localSheetId="3">#REF!</definedName>
    <definedName name="MENUOUT" localSheetId="2">#REF!</definedName>
    <definedName name="MENUOUT" localSheetId="1">#REF!</definedName>
    <definedName name="MENUOUT">#REF!</definedName>
    <definedName name="MENUOUTRO" localSheetId="3">#REF!</definedName>
    <definedName name="MENUOUTRO" localSheetId="2">#REF!</definedName>
    <definedName name="MENUOUTRO" localSheetId="1">#REF!</definedName>
    <definedName name="MENUOUTRO">#REF!</definedName>
    <definedName name="menures" localSheetId="3">#REF!</definedName>
    <definedName name="menures" localSheetId="2">#REF!</definedName>
    <definedName name="menures" localSheetId="1">#REF!</definedName>
    <definedName name="menures">#REF!</definedName>
    <definedName name="MERDA">#REF!</definedName>
    <definedName name="mes" localSheetId="2">#REF!</definedName>
    <definedName name="mes" localSheetId="1">#REF!</definedName>
    <definedName name="mes">#REF!</definedName>
    <definedName name="MÊS">"$#REF!.$I$4"</definedName>
    <definedName name="mesoestrutura" localSheetId="4">#REF!</definedName>
    <definedName name="mesoestrutura" localSheetId="2">#REF!</definedName>
    <definedName name="mesoestrutura" localSheetId="5">#REF!</definedName>
    <definedName name="mesoestrutura" localSheetId="1">#REF!</definedName>
    <definedName name="mesoestrutura">#REF!</definedName>
    <definedName name="Meu" localSheetId="2">#REF!</definedName>
    <definedName name="Meu" localSheetId="1">#REF!</definedName>
    <definedName name="Meu">#REF!</definedName>
    <definedName name="MM" localSheetId="4">#N/A</definedName>
    <definedName name="MM" localSheetId="2">#N/A</definedName>
    <definedName name="MM" localSheetId="5">#N/A</definedName>
    <definedName name="MM" localSheetId="1">#N/A</definedName>
    <definedName name="MM">#N/A</definedName>
    <definedName name="MO" localSheetId="4" hidden="1">#REF!</definedName>
    <definedName name="MO" localSheetId="2" hidden="1">#REF!</definedName>
    <definedName name="MO" localSheetId="5" hidden="1">#REF!</definedName>
    <definedName name="MO" localSheetId="1" hidden="1">#REF!</definedName>
    <definedName name="MO" hidden="1">#REF!</definedName>
    <definedName name="mo_base">[13]Base!$U$39</definedName>
    <definedName name="mo_sub_base">'[13]Sub-base'!$U$36</definedName>
    <definedName name="Mob" localSheetId="4">#REF!</definedName>
    <definedName name="Mob" localSheetId="2">#REF!</definedName>
    <definedName name="Mob" localSheetId="5">#REF!</definedName>
    <definedName name="Mob" localSheetId="1">#REF!</definedName>
    <definedName name="Mob">#REF!</definedName>
    <definedName name="mod1.ext" localSheetId="4">#N/A</definedName>
    <definedName name="mod1.ext" localSheetId="2">#N/A</definedName>
    <definedName name="mod1.ext" localSheetId="5">#N/A</definedName>
    <definedName name="mod1.ext" localSheetId="1">#N/A</definedName>
    <definedName name="mod1.ext">#N/A</definedName>
    <definedName name="Modelo" localSheetId="4" hidden="1">#REF!</definedName>
    <definedName name="Modelo" localSheetId="2" hidden="1">#REF!</definedName>
    <definedName name="Modelo" localSheetId="5" hidden="1">#REF!</definedName>
    <definedName name="Modelo" localSheetId="1" hidden="1">#REF!</definedName>
    <definedName name="Modelo" hidden="1">#REF!</definedName>
    <definedName name="MODEXT" localSheetId="4">#N/A</definedName>
    <definedName name="MODEXT" localSheetId="2">#N/A</definedName>
    <definedName name="MODEXT" localSheetId="5">#N/A</definedName>
    <definedName name="MODEXT" localSheetId="1">#N/A</definedName>
    <definedName name="MODEXT">#N/A</definedName>
    <definedName name="módulo1.Extenso" localSheetId="4">#N/A</definedName>
    <definedName name="módulo1.Extenso" localSheetId="2">#N/A</definedName>
    <definedName name="módulo1.Extenso" localSheetId="5">#N/A</definedName>
    <definedName name="módulo1.Extenso" localSheetId="1">#N/A</definedName>
    <definedName name="módulo1.Extenso">#N/A</definedName>
    <definedName name="mont" localSheetId="4">'[10]QTT  BETUM'!#REF!</definedName>
    <definedName name="mont" localSheetId="2">'[10]QTT  BETUM'!#REF!</definedName>
    <definedName name="mont" localSheetId="5">'[10]QTT  BETUM'!#REF!</definedName>
    <definedName name="mont" localSheetId="1">'[10]QTT  BETUM'!#REF!</definedName>
    <definedName name="mont">'[10]QTT  BETUM'!#REF!</definedName>
    <definedName name="MP" localSheetId="4" hidden="1">#REF!</definedName>
    <definedName name="MP" localSheetId="2" hidden="1">#REF!</definedName>
    <definedName name="MP" localSheetId="5" hidden="1">#REF!</definedName>
    <definedName name="MP" localSheetId="1" hidden="1">#REF!</definedName>
    <definedName name="MP" hidden="1">#REF!</definedName>
    <definedName name="MURBOMB" localSheetId="3">#REF!</definedName>
    <definedName name="MURBOMB" localSheetId="2">#REF!</definedName>
    <definedName name="MURBOMB" localSheetId="1">#REF!</definedName>
    <definedName name="MURBOMB">#REF!</definedName>
    <definedName name="NACIONAL">'[44]CSF_Serv_Nac_Maceio_Dez-07'!$B$8:$E$5224</definedName>
    <definedName name="NColunas" localSheetId="4">#REF!</definedName>
    <definedName name="NColunas" localSheetId="2">#REF!</definedName>
    <definedName name="NColunas" localSheetId="5">#REF!</definedName>
    <definedName name="NColunas" localSheetId="1">#REF!</definedName>
    <definedName name="NColunas">#REF!</definedName>
    <definedName name="NDATA" localSheetId="3">#REF!</definedName>
    <definedName name="NDATA" localSheetId="2">#REF!</definedName>
    <definedName name="NDATA" localSheetId="1">#REF!</definedName>
    <definedName name="NDATA">#REF!</definedName>
    <definedName name="ndfldslvjnvberugberqubquierbv" localSheetId="3">#REF!</definedName>
    <definedName name="ndfldslvjnvberugberqubquierbv" localSheetId="2">#REF!</definedName>
    <definedName name="ndfldslvjnvberugberqubquierbv" localSheetId="1">#REF!</definedName>
    <definedName name="ndfldslvjnvberugberqubquierbv">#REF!</definedName>
    <definedName name="ndhkdslçdsfsadfçsadf">[20]MED_SET!#REF!</definedName>
    <definedName name="NENHUM" localSheetId="0">'[26]1-1'!#REF!</definedName>
    <definedName name="NENHUM">'[26]1-1'!#REF!</definedName>
    <definedName name="NENHUM2" localSheetId="0">'[26]1-1'!#REF!</definedName>
    <definedName name="NENHUM2">'[26]1-1'!#REF!</definedName>
    <definedName name="nl" localSheetId="3">#REF!</definedName>
    <definedName name="nl" localSheetId="2">#REF!</definedName>
    <definedName name="nl" localSheetId="1">#REF!</definedName>
    <definedName name="nl">#REF!</definedName>
    <definedName name="NLEq" hidden="1">4</definedName>
    <definedName name="NLinhasPagina" localSheetId="4">#REF!</definedName>
    <definedName name="NLinhasPagina" localSheetId="2">#REF!</definedName>
    <definedName name="NLinhasPagina" localSheetId="5">#REF!</definedName>
    <definedName name="NLinhasPagina" localSheetId="1">#REF!</definedName>
    <definedName name="NLinhasPagina">#REF!</definedName>
    <definedName name="NLinhasRodape" localSheetId="2">#REF!</definedName>
    <definedName name="NLinhasRodape" localSheetId="1">#REF!</definedName>
    <definedName name="NLinhasRodape">#REF!</definedName>
    <definedName name="NLMo" hidden="1">6</definedName>
    <definedName name="NLMp" hidden="1">5</definedName>
    <definedName name="NLTr" hidden="1">3</definedName>
    <definedName name="NTEI" localSheetId="4">'[11]PRO-08'!#REF!</definedName>
    <definedName name="NTEI" localSheetId="2">'[11]PRO-08'!#REF!</definedName>
    <definedName name="NTEI" localSheetId="5">'[11]PRO-08'!#REF!</definedName>
    <definedName name="NTEI" localSheetId="1">'[11]PRO-08'!#REF!</definedName>
    <definedName name="NTEI">'[11]PRO-08'!#REF!</definedName>
    <definedName name="NUCOPIAS" localSheetId="3">#REF!</definedName>
    <definedName name="NUCOPIAS" localSheetId="2">#REF!</definedName>
    <definedName name="NUCOPIAS" localSheetId="1">#REF!</definedName>
    <definedName name="NUCOPIAS">#REF!</definedName>
    <definedName name="NUMED">"$#REF!.$C$3"</definedName>
    <definedName name="O" localSheetId="3">#REF!</definedName>
    <definedName name="O" localSheetId="2">#REF!</definedName>
    <definedName name="O" localSheetId="1">#REF!</definedName>
    <definedName name="O">#REF!</definedName>
    <definedName name="oac" localSheetId="2">#REF!</definedName>
    <definedName name="oac" localSheetId="1">#REF!</definedName>
    <definedName name="oac">#REF!</definedName>
    <definedName name="oae" localSheetId="2">#REF!</definedName>
    <definedName name="oae" localSheetId="1">#REF!</definedName>
    <definedName name="oae">#REF!</definedName>
    <definedName name="OAE_MAR94" localSheetId="2">#REF!</definedName>
    <definedName name="OAE_MAR94" localSheetId="1">#REF!</definedName>
    <definedName name="OAE_MAR94">#REF!</definedName>
    <definedName name="Obra" hidden="1">""</definedName>
    <definedName name="OBRALOC" localSheetId="3">#REF!</definedName>
    <definedName name="OBRALOC" localSheetId="2">#REF!</definedName>
    <definedName name="OBRALOC" localSheetId="1">#REF!</definedName>
    <definedName name="OBRALOC">#REF!</definedName>
    <definedName name="OBRASEL" localSheetId="3">#REF!</definedName>
    <definedName name="OBRASEL" localSheetId="2">#REF!</definedName>
    <definedName name="OBRASEL" localSheetId="1">#REF!</definedName>
    <definedName name="OBRASEL">#REF!</definedName>
    <definedName name="ocom" localSheetId="2">#REF!</definedName>
    <definedName name="ocom" localSheetId="1">#REF!</definedName>
    <definedName name="ocom">#REF!</definedName>
    <definedName name="ok">[45]Dados!$B$1</definedName>
    <definedName name="OnOff" hidden="1">"ON"</definedName>
    <definedName name="OPA" localSheetId="4">'[11]PRO-08'!#REF!</definedName>
    <definedName name="OPA" localSheetId="2">'[11]PRO-08'!#REF!</definedName>
    <definedName name="OPA" localSheetId="5">'[11]PRO-08'!#REF!</definedName>
    <definedName name="OPA" localSheetId="1">'[11]PRO-08'!#REF!</definedName>
    <definedName name="OPA">'[11]PRO-08'!#REF!</definedName>
    <definedName name="Orçamento">[46]Orçamento!$A$13:$D$34</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4" hidden="1">{#N/A,#N/A,TRUE,"Serviços"}</definedName>
    <definedName name="orçamrest" localSheetId="5" hidden="1">{#N/A,#N/A,TRUE,"Serviços"}</definedName>
    <definedName name="orçamrest" hidden="1">{#N/A,#N/A,TRUE,"Serviços"}</definedName>
    <definedName name="Ordem" localSheetId="4" hidden="1">#REF!</definedName>
    <definedName name="Ordem" localSheetId="2" hidden="1">#REF!</definedName>
    <definedName name="Ordem" localSheetId="5" hidden="1">#REF!</definedName>
    <definedName name="Ordem" localSheetId="1" hidden="1">#REF!</definedName>
    <definedName name="Ordem" hidden="1">#REF!</definedName>
    <definedName name="Origem" localSheetId="2" hidden="1">#REF!</definedName>
    <definedName name="Origem" localSheetId="1" hidden="1">#REF!</definedName>
    <definedName name="Origem" hidden="1">#REF!</definedName>
    <definedName name="orlando" localSheetId="2">#REF!</definedName>
    <definedName name="orlando" localSheetId="1">#REF!</definedName>
    <definedName name="orlando">#REF!</definedName>
    <definedName name="p">#REF!</definedName>
    <definedName name="PassaExtenso" localSheetId="3">[38]!PassaExtenso</definedName>
    <definedName name="PassaExtenso" localSheetId="2">[38]!PassaExtenso</definedName>
    <definedName name="PassaExtenso" localSheetId="5">[38]!PassaExtenso</definedName>
    <definedName name="PassaExtenso" localSheetId="1">[38]!PassaExtenso</definedName>
    <definedName name="PassaExtenso">[38]!PassaExtenso</definedName>
    <definedName name="PassaExtenso___0" localSheetId="4">PassaExtenso_5</definedName>
    <definedName name="PassaExtenso___0" localSheetId="5">PassaExtenso_5</definedName>
    <definedName name="PassaExtenso___0">PassaExtenso_5</definedName>
    <definedName name="PassaExtenso_4">#N/A</definedName>
    <definedName name="PassaExtenso_5">#N/A</definedName>
    <definedName name="PATO">"$#REF!.$A$5:$J$84"</definedName>
    <definedName name="PAV" localSheetId="4">#REF!</definedName>
    <definedName name="PAV" localSheetId="2">#REF!</definedName>
    <definedName name="PAV" localSheetId="5">#REF!</definedName>
    <definedName name="PAV" localSheetId="1">#REF!</definedName>
    <definedName name="PAV">#REF!</definedName>
    <definedName name="PAV_MAR94" localSheetId="2">#REF!</definedName>
    <definedName name="PAV_MAR94" localSheetId="1">#REF!</definedName>
    <definedName name="PAV_MAR94">#REF!</definedName>
    <definedName name="PAVI" localSheetId="2">#REF!</definedName>
    <definedName name="PAVI" localSheetId="1">#REF!</definedName>
    <definedName name="PAVI">#REF!</definedName>
    <definedName name="pavimentacao" localSheetId="2">#REF!</definedName>
    <definedName name="pavimentacao" localSheetId="1">#REF!</definedName>
    <definedName name="pavimentacao">#REF!</definedName>
    <definedName name="PCAIA">"'file:///D:/Meus documentos/ANASTÁCIO/SERCEL/BR262990800.xls'#$SERVIÇOS.$#REF!$#REF!"</definedName>
    <definedName name="PDER" localSheetId="3">#REF!</definedName>
    <definedName name="PDER" localSheetId="2">#REF!</definedName>
    <definedName name="PDER" localSheetId="1">#REF!</definedName>
    <definedName name="PDER">#REF!</definedName>
    <definedName name="PDIVERS" localSheetId="3">#REF!</definedName>
    <definedName name="PDIVERS" localSheetId="2">#REF!</definedName>
    <definedName name="PDIVERS" localSheetId="1">#REF!</definedName>
    <definedName name="PDIVERS">#REF!</definedName>
    <definedName name="PED.PISTA" localSheetId="2">#REF!</definedName>
    <definedName name="PED.PISTA" localSheetId="1">#REF!</definedName>
    <definedName name="PED.PISTA">#REF!</definedName>
    <definedName name="pedr" localSheetId="4">'[10]QTT  BETUM'!#REF!</definedName>
    <definedName name="pedr" localSheetId="2">'[10]QTT  BETUM'!#REF!</definedName>
    <definedName name="pedr" localSheetId="5">'[10]QTT  BETUM'!#REF!</definedName>
    <definedName name="pedr" localSheetId="1">'[10]QTT  BETUM'!#REF!</definedName>
    <definedName name="pedr">'[10]QTT  BETUM'!#REF!</definedName>
    <definedName name="PEDR.PISTA" localSheetId="4">#REF!</definedName>
    <definedName name="PEDR.PISTA" localSheetId="2">#REF!</definedName>
    <definedName name="PEDR.PISTA" localSheetId="5">#REF!</definedName>
    <definedName name="PEDR.PISTA" localSheetId="1">#REF!</definedName>
    <definedName name="PEDR.PISTA">#REF!</definedName>
    <definedName name="PEDREIRA" localSheetId="2">#REF!</definedName>
    <definedName name="PEDREIRA" localSheetId="1">#REF!</definedName>
    <definedName name="PEDREIRA">#REF!</definedName>
    <definedName name="PEMD" localSheetId="3">#REF!</definedName>
    <definedName name="PEMD" localSheetId="2">#REF!</definedName>
    <definedName name="PEMD" localSheetId="1">#REF!</definedName>
    <definedName name="PEMD">#REF!</definedName>
    <definedName name="PEN">[8]SERVIÇOS!$G$59</definedName>
    <definedName name="PEN_13">[8]SERVIÇOS!$G$59</definedName>
    <definedName name="PEN_39">[8]SERVIÇOS!$G$59</definedName>
    <definedName name="PEN_6">[8]SERVIÇOS!$G$59</definedName>
    <definedName name="PercResid." localSheetId="4">#REF!</definedName>
    <definedName name="PercResid." localSheetId="2">#REF!</definedName>
    <definedName name="PercResid." localSheetId="5">#REF!</definedName>
    <definedName name="PercResid." localSheetId="1">#REF!</definedName>
    <definedName name="PercResid.">#REF!</definedName>
    <definedName name="pesquisa" localSheetId="2">#REF!</definedName>
    <definedName name="pesquisa" localSheetId="1">#REF!</definedName>
    <definedName name="pesquisa">#REF!</definedName>
    <definedName name="PG">"$#REF!.$C$1"</definedName>
    <definedName name="PGP">"'file:///D:/Meus documentos/ANASTÁCIO/SERCEL/BR262990800.xls'#$SERVIÇOS.$#REF!$#REF!"</definedName>
    <definedName name="PI">#REF!</definedName>
    <definedName name="PIEQUIP" localSheetId="3">#REF!</definedName>
    <definedName name="PIEQUIP" localSheetId="2">#REF!</definedName>
    <definedName name="PIEQUIP" localSheetId="1">#REF!</definedName>
    <definedName name="PIEQUIP">#REF!</definedName>
    <definedName name="pint" localSheetId="4">'[10]QTT  BETUM'!#REF!</definedName>
    <definedName name="pint" localSheetId="2">'[10]QTT  BETUM'!#REF!</definedName>
    <definedName name="pint" localSheetId="5">'[10]QTT  BETUM'!#REF!</definedName>
    <definedName name="pint" localSheetId="1">'[10]QTT  BETUM'!#REF!</definedName>
    <definedName name="pint">'[10]QTT  BETUM'!#REF!</definedName>
    <definedName name="PL" localSheetId="4">#REF!</definedName>
    <definedName name="PL" localSheetId="2">#REF!</definedName>
    <definedName name="PL" localSheetId="5">#REF!</definedName>
    <definedName name="PL" localSheetId="1">#REF!</definedName>
    <definedName name="PL">#REF!</definedName>
    <definedName name="Plan1" localSheetId="2" hidden="1">#REF!</definedName>
    <definedName name="Plan1" localSheetId="1" hidden="1">#REF!</definedName>
    <definedName name="Plan1" hidden="1">#REF!</definedName>
    <definedName name="planilha" localSheetId="4" hidden="1">{#N/A,#N/A,TRUE,"Serviços"}</definedName>
    <definedName name="planilha" localSheetId="5" hidden="1">{#N/A,#N/A,TRUE,"Serviços"}</definedName>
    <definedName name="planilha" hidden="1">{#N/A,#N/A,TRUE,"Serviços"}</definedName>
    <definedName name="PlanilhasOriginais" localSheetId="4">#REF!</definedName>
    <definedName name="PlanilhasOriginais" localSheetId="2">#REF!</definedName>
    <definedName name="PlanilhasOriginais" localSheetId="5">#REF!</definedName>
    <definedName name="PlanilhasOriginais" localSheetId="1">#REF!</definedName>
    <definedName name="PlanilhasOriginais">#REF!</definedName>
    <definedName name="plano" localSheetId="2">#REF!</definedName>
    <definedName name="plano" localSheetId="1">#REF!</definedName>
    <definedName name="plano">#REF!</definedName>
    <definedName name="Plapla" localSheetId="2">[47]RMLE157!#REF!</definedName>
    <definedName name="Plapla" localSheetId="1">[47]RMLE157!#REF!</definedName>
    <definedName name="Plapla">[47]RMLE157!#REF!</definedName>
    <definedName name="PLCD">"$#REF!.$L$39"</definedName>
    <definedName name="PLCD97">"$#REF!.$L$80"</definedName>
    <definedName name="PLDD">"'file:///D:/Meus documentos/ANASTÁCIO/SERCEL/BR262990800.xls'#$SERVIÇOS.$#REF!$#REF!"</definedName>
    <definedName name="PLIQ">"$#REF!.$C$5"</definedName>
    <definedName name="pliq1">"$#REF!.$C$6"</definedName>
    <definedName name="PLMBUQ">"$#REF!.$L$32"</definedName>
    <definedName name="PLQ.qtde.frentes">COUNTA([21]PLQ!$F$8:$P$8)</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UR" localSheetId="3">#REF!</definedName>
    <definedName name="PMUR" localSheetId="2">#REF!</definedName>
    <definedName name="PMUR" localSheetId="1">#REF!</definedName>
    <definedName name="PMUR">#REF!</definedName>
    <definedName name="PO" localSheetId="4">'[48]8ª MP_BR-459'!#REF!</definedName>
    <definedName name="PO" localSheetId="2">'[48]8ª MP_BR-459'!#REF!</definedName>
    <definedName name="PO" localSheetId="5">'[48]8ª MP_BR-459'!#REF!</definedName>
    <definedName name="PO" localSheetId="1">'[48]8ª MP_BR-459'!#REF!</definedName>
    <definedName name="PO">'[48]8ª MP_BR-459'!#REF!</definedName>
    <definedName name="PO.BDI">OFFSET([21]PO!$R$11,1,0):OFFSET([21]PO!$R$37,-1,0)</definedName>
    <definedName name="PO.CustoRef">OFFSET([21]PO!$Y$11,1,0):OFFSET([21]PO!$Y$37,-1,0)</definedName>
    <definedName name="PO.Dados">[21]PO!$C$11:OFFSET([21]PO!$Z$37,-1,0)</definedName>
    <definedName name="Ponte" localSheetId="4">#N/A</definedName>
    <definedName name="Ponte" localSheetId="2">#N/A</definedName>
    <definedName name="Ponte" localSheetId="5">#N/A</definedName>
    <definedName name="Ponte" localSheetId="1">#N/A</definedName>
    <definedName name="Ponte">#N/A</definedName>
    <definedName name="Posição" localSheetId="4" hidden="1">#REF!</definedName>
    <definedName name="Posição" localSheetId="2" hidden="1">#REF!</definedName>
    <definedName name="Posição" localSheetId="5" hidden="1">#REF!</definedName>
    <definedName name="Posição" localSheetId="1" hidden="1">#REF!</definedName>
    <definedName name="Posição" hidden="1">#REF!</definedName>
    <definedName name="potencia" localSheetId="2">#REF!</definedName>
    <definedName name="potencia" localSheetId="1">#REF!</definedName>
    <definedName name="potencia">#REF!</definedName>
    <definedName name="pp">#REF!</definedName>
    <definedName name="PPPPP">#REF!</definedName>
    <definedName name="Prd" hidden="1">#N/A</definedName>
    <definedName name="PrdAux" hidden="1">#N/A</definedName>
    <definedName name="PRDM">"'file:///D:/Meus documentos/ANASTÁCIO/SERCEL/BR262990800.xls'#$SERVIÇOS.$#REF!$#REF!"</definedName>
    <definedName name="PRE" localSheetId="4">#REF!</definedName>
    <definedName name="PRE" localSheetId="2">#REF!</definedName>
    <definedName name="PRE" localSheetId="5">#REF!</definedName>
    <definedName name="PRE" localSheetId="1">#REF!</definedName>
    <definedName name="PRE">#REF!</definedName>
    <definedName name="pre.marc" localSheetId="4">'[10]QTT  BETUM'!#REF!</definedName>
    <definedName name="pre.marc" localSheetId="2">'[10]QTT  BETUM'!#REF!</definedName>
    <definedName name="pre.marc" localSheetId="5">'[10]QTT  BETUM'!#REF!</definedName>
    <definedName name="pre.marc" localSheetId="1">'[10]QTT  BETUM'!#REF!</definedName>
    <definedName name="pre.marc">'[10]QTT  BETUM'!#REF!</definedName>
    <definedName name="Preço_Improd." localSheetId="4">#REF!</definedName>
    <definedName name="Preço_Improd." localSheetId="2">#REF!</definedName>
    <definedName name="Preço_Improd." localSheetId="5">#REF!</definedName>
    <definedName name="Preço_Improd." localSheetId="1">#REF!</definedName>
    <definedName name="Preço_Improd.">#REF!</definedName>
    <definedName name="Preço_prod." localSheetId="2">#REF!</definedName>
    <definedName name="Preço_prod." localSheetId="1">#REF!</definedName>
    <definedName name="Preço_prod.">#REF!</definedName>
    <definedName name="preco1" localSheetId="2">#REF!</definedName>
    <definedName name="preco1" localSheetId="1">#REF!</definedName>
    <definedName name="preco1">#REF!</definedName>
    <definedName name="Print" localSheetId="4">[49]QuQuant!#REF!</definedName>
    <definedName name="Print" localSheetId="2">[49]QuQuant!#REF!</definedName>
    <definedName name="Print" localSheetId="5">[49]QuQuant!#REF!</definedName>
    <definedName name="Print" localSheetId="1">[49]QuQuant!#REF!</definedName>
    <definedName name="Print">[49]QuQuant!#REF!</definedName>
    <definedName name="Print_4" localSheetId="2">[49]QuQuant!#REF!</definedName>
    <definedName name="Print_4" localSheetId="1">[49]QuQuant!#REF!</definedName>
    <definedName name="Print_4">[49]QuQuant!#REF!</definedName>
    <definedName name="Print_Area_MI" localSheetId="4">#REF!</definedName>
    <definedName name="Print_Area_MI" localSheetId="2">#REF!</definedName>
    <definedName name="Print_Area_MI" localSheetId="5">#REF!</definedName>
    <definedName name="Print_Area_MI" localSheetId="1">#REF!</definedName>
    <definedName name="Print_Area_MI">#REF!</definedName>
    <definedName name="Print_Area_MI_1" localSheetId="2">#REF!</definedName>
    <definedName name="Print_Area_MI_1" localSheetId="1">#REF!</definedName>
    <definedName name="Print_Area_MI_1">#REF!</definedName>
    <definedName name="Print_Area_MI_3" localSheetId="2">#REF!</definedName>
    <definedName name="Print_Area_MI_3" localSheetId="1">#REF!</definedName>
    <definedName name="Print_Area_MI_3">#REF!</definedName>
    <definedName name="Print_Area_MI_4" localSheetId="2">#REF!</definedName>
    <definedName name="Print_Area_MI_4" localSheetId="1">#REF!</definedName>
    <definedName name="Print_Area_MI_4">#REF!</definedName>
    <definedName name="Print_Area_MI_5" localSheetId="2">#REF!</definedName>
    <definedName name="Print_Area_MI_5" localSheetId="1">#REF!</definedName>
    <definedName name="Print_Area_MI_5">#REF!</definedName>
    <definedName name="PRINT_TITLES_MI" localSheetId="2">#REF!</definedName>
    <definedName name="PRINT_TITLES_MI" localSheetId="1">#REF!</definedName>
    <definedName name="PRINT_TITLES_MI">#REF!</definedName>
    <definedName name="PRINT_TITLES_MI_3" localSheetId="2">#REF!</definedName>
    <definedName name="PRINT_TITLES_MI_3" localSheetId="1">#REF!</definedName>
    <definedName name="PRINT_TITLES_MI_3">#REF!</definedName>
    <definedName name="PRINT_TITLES_MI_4" localSheetId="2">#REF!</definedName>
    <definedName name="PRINT_TITLES_MI_4" localSheetId="1">#REF!</definedName>
    <definedName name="PRINT_TITLES_MI_4">#REF!</definedName>
    <definedName name="PRINT_TITLES_MI_5" localSheetId="2">#REF!</definedName>
    <definedName name="PRINT_TITLES_MI_5" localSheetId="1">#REF!</definedName>
    <definedName name="PRINT_TITLES_MI_5">#REF!</definedName>
    <definedName name="PRMCC">"'file:///D:/Meus documentos/ANASTÁCIO/SERCEL/BR262990800.xls'#$SERVIÇOS.$#REF!$#REF!"</definedName>
    <definedName name="PROD_1" localSheetId="4" hidden="1">{#N/A,#N/A,TRUE,"Serviços"}</definedName>
    <definedName name="PROD_1" localSheetId="5" hidden="1">{#N/A,#N/A,TRUE,"Serviços"}</definedName>
    <definedName name="PROD_1" hidden="1">{#N/A,#N/A,TRUE,"Serviços"}</definedName>
    <definedName name="produção" localSheetId="4">#REF!</definedName>
    <definedName name="produção" localSheetId="2">#REF!</definedName>
    <definedName name="produção" localSheetId="5">#REF!</definedName>
    <definedName name="produção" localSheetId="1">#REF!</definedName>
    <definedName name="produção">#REF!</definedName>
    <definedName name="produçao1" localSheetId="2">#REF!</definedName>
    <definedName name="produçao1" localSheetId="1">#REF!</definedName>
    <definedName name="produçao1">#REF!</definedName>
    <definedName name="prot.ambient" localSheetId="2">#REF!</definedName>
    <definedName name="prot.ambient" localSheetId="1">#REF!</definedName>
    <definedName name="prot.ambient">#REF!</definedName>
    <definedName name="PRRMBF">"'file:///D:/Meus documentos/ANASTÁCIO/SERCEL/BR262990800.xls'#$SERVIÇOS.$#REF!$#REF!"</definedName>
    <definedName name="pte" localSheetId="4">#N/A</definedName>
    <definedName name="pte" localSheetId="2">#N/A</definedName>
    <definedName name="pte" localSheetId="5">#N/A</definedName>
    <definedName name="pte" localSheetId="1">#N/A</definedName>
    <definedName name="pte">#N/A</definedName>
    <definedName name="Pto" localSheetId="4">ROUND(#REF!*#REF!,2)</definedName>
    <definedName name="Pto" localSheetId="2">ROUND(#REF!*#REF!,2)</definedName>
    <definedName name="Pto" localSheetId="5">ROUND(#REF!*#REF!,2)</definedName>
    <definedName name="Pto" localSheetId="1">ROUND(#REF!*#REF!,2)</definedName>
    <definedName name="Pto">ROUND(#REF!*#REF!,2)</definedName>
    <definedName name="Pun">#N/A</definedName>
    <definedName name="Q" localSheetId="3">#REF!</definedName>
    <definedName name="Q" localSheetId="2">#REF!</definedName>
    <definedName name="Q" localSheetId="1">#REF!</definedName>
    <definedName name="Q">#REF!</definedName>
    <definedName name="qa">#REF!</definedName>
    <definedName name="QD" localSheetId="2" hidden="1">#REF!</definedName>
    <definedName name="QD" localSheetId="1" hidden="1">#REF!</definedName>
    <definedName name="QD" hidden="1">#REF!</definedName>
    <definedName name="QQ_2" localSheetId="4">#N/A</definedName>
    <definedName name="QQ_2" localSheetId="2">#N/A</definedName>
    <definedName name="QQ_2" localSheetId="5">#N/A</definedName>
    <definedName name="QQ_2" localSheetId="1">#N/A</definedName>
    <definedName name="QQ_2">#N/A</definedName>
    <definedName name="qq_2_" localSheetId="4">#N/A</definedName>
    <definedName name="qq_2_" localSheetId="2">#N/A</definedName>
    <definedName name="qq_2_" localSheetId="5">#N/A</definedName>
    <definedName name="qq_2_" localSheetId="1">#N/A</definedName>
    <definedName name="qq_2_">#N/A</definedName>
    <definedName name="qqq" localSheetId="4">[2]PLMUSEU!#REF!</definedName>
    <definedName name="qqq" localSheetId="2">[2]PLMUSEU!#REF!</definedName>
    <definedName name="qqq" localSheetId="5">[2]PLMUSEU!#REF!</definedName>
    <definedName name="qqq" localSheetId="1">[2]PLMUSEU!#REF!</definedName>
    <definedName name="qqq">[2]PLMUSEU!#REF!</definedName>
    <definedName name="QTD" localSheetId="4" hidden="1">#REF!</definedName>
    <definedName name="QTD" localSheetId="2" hidden="1">#REF!</definedName>
    <definedName name="QTD" localSheetId="5" hidden="1">#REF!</definedName>
    <definedName name="QTD" localSheetId="1" hidden="1">#REF!</definedName>
    <definedName name="QTD" hidden="1">#REF!</definedName>
    <definedName name="QtEq" localSheetId="2" hidden="1">#REF!</definedName>
    <definedName name="QtEq" localSheetId="1" hidden="1">#REF!</definedName>
    <definedName name="QtEq" hidden="1">#REF!</definedName>
    <definedName name="QtMo" localSheetId="2" hidden="1">#REF!</definedName>
    <definedName name="QtMo" localSheetId="1" hidden="1">#REF!</definedName>
    <definedName name="QtMo" hidden="1">#REF!</definedName>
    <definedName name="QtMp" localSheetId="2" hidden="1">#REF!</definedName>
    <definedName name="QtMp" localSheetId="1" hidden="1">#REF!</definedName>
    <definedName name="QtMp" hidden="1">#REF!</definedName>
    <definedName name="QTNULO" localSheetId="3">#REF!</definedName>
    <definedName name="QTNULO" localSheetId="2">#REF!</definedName>
    <definedName name="QTNULO" localSheetId="1">#REF!</definedName>
    <definedName name="QTNULO">#REF!</definedName>
    <definedName name="QTPADRAO" localSheetId="3">#REF!</definedName>
    <definedName name="QTPADRAO" localSheetId="2">#REF!</definedName>
    <definedName name="QTPADRAO" localSheetId="1">#REF!</definedName>
    <definedName name="QTPADRAO">#REF!</definedName>
    <definedName name="QTRES" localSheetId="3">#REF!</definedName>
    <definedName name="QTRES" localSheetId="2">#REF!</definedName>
    <definedName name="QTRES" localSheetId="1">#REF!</definedName>
    <definedName name="QTRES">#REF!</definedName>
    <definedName name="QtTr" localSheetId="2" hidden="1">#REF!</definedName>
    <definedName name="QtTr" localSheetId="1" hidden="1">#REF!</definedName>
    <definedName name="QtTr" hidden="1">#REF!</definedName>
    <definedName name="QUANT" localSheetId="3">#REF!</definedName>
    <definedName name="QUANT" localSheetId="2">#REF!</definedName>
    <definedName name="QUANT" localSheetId="1">#REF!</definedName>
    <definedName name="QUANT">#REF!</definedName>
    <definedName name="QUANT_acumu" localSheetId="2">#REF!</definedName>
    <definedName name="QUANT_acumu" localSheetId="1">#REF!</definedName>
    <definedName name="QUANT_acumu">#REF!</definedName>
    <definedName name="Quant." localSheetId="2">#REF!</definedName>
    <definedName name="Quant." localSheetId="1">#REF!</definedName>
    <definedName name="Quant.">#REF!</definedName>
    <definedName name="Quant.1" localSheetId="2">#REF!</definedName>
    <definedName name="Quant.1" localSheetId="1">#REF!</definedName>
    <definedName name="Quant.1">#REF!</definedName>
    <definedName name="QUANTIDADE" localSheetId="2">#REF!</definedName>
    <definedName name="QUANTIDADE" localSheetId="1">#REF!</definedName>
    <definedName name="QUANTIDADE">#REF!</definedName>
    <definedName name="QUANTP" localSheetId="3">#REF!</definedName>
    <definedName name="QUANTP" localSheetId="2">#REF!</definedName>
    <definedName name="QUANTP" localSheetId="1">#REF!</definedName>
    <definedName name="QUANTP">#REF!</definedName>
    <definedName name="quilometragem">#REF!</definedName>
    <definedName name="rach" localSheetId="4">#N/A</definedName>
    <definedName name="rach" localSheetId="2">#N/A</definedName>
    <definedName name="rach" localSheetId="5">#N/A</definedName>
    <definedName name="rach" localSheetId="1">#N/A</definedName>
    <definedName name="rach">#N/A</definedName>
    <definedName name="Rachão" localSheetId="4">#N/A</definedName>
    <definedName name="Rachão" localSheetId="2">#N/A</definedName>
    <definedName name="Rachão" localSheetId="5">#N/A</definedName>
    <definedName name="Rachão" localSheetId="1">#N/A</definedName>
    <definedName name="Rachão">#N/A</definedName>
    <definedName name="RARQIMP" localSheetId="3">#REF!</definedName>
    <definedName name="RARQIMP" localSheetId="2">#REF!</definedName>
    <definedName name="RARQIMP" localSheetId="1">#REF!</definedName>
    <definedName name="RARQIMP">#REF!</definedName>
    <definedName name="RBV">[50]Teor!$C$3:$C$7</definedName>
    <definedName name="RDM">"'file:///D:/Meus documentos/ANASTÁCIO/SERCEL/BR262990800.xls'#$SERVIÇOS.$#REF!$#REF!"</definedName>
    <definedName name="re">[33]DADOS!$B$8</definedName>
    <definedName name="rea" localSheetId="4">#REF!</definedName>
    <definedName name="rea" localSheetId="2">#REF!</definedName>
    <definedName name="rea" localSheetId="5">#REF!</definedName>
    <definedName name="rea" localSheetId="1">#REF!</definedName>
    <definedName name="rea">#REF!</definedName>
    <definedName name="REAJ">"$#REF!.$F$16"</definedName>
    <definedName name="rec" localSheetId="4">#N/A</definedName>
    <definedName name="rec" localSheetId="2">#N/A</definedName>
    <definedName name="rec" localSheetId="5">#N/A</definedName>
    <definedName name="rec" localSheetId="1">#N/A</definedName>
    <definedName name="rec">#N/A</definedName>
    <definedName name="reca">#REF!</definedName>
    <definedName name="RECADUC" localSheetId="3">#REF!</definedName>
    <definedName name="RECADUC" localSheetId="2">#REF!</definedName>
    <definedName name="RECADUC" localSheetId="1">#REF!</definedName>
    <definedName name="RECADUC">#REF!</definedName>
    <definedName name="recc" localSheetId="4">#N/A</definedName>
    <definedName name="recc" localSheetId="2">#N/A</definedName>
    <definedName name="recc" localSheetId="5">#N/A</definedName>
    <definedName name="recc" localSheetId="1">#N/A</definedName>
    <definedName name="recc">#N/A</definedName>
    <definedName name="Recompo" localSheetId="4">[2]PLMUSEU!#REF!</definedName>
    <definedName name="Recompo" localSheetId="2">[2]PLMUSEU!#REF!</definedName>
    <definedName name="Recompo" localSheetId="5">[2]PLMUSEU!#REF!</definedName>
    <definedName name="Recompo" localSheetId="1">[2]PLMUSEU!#REF!</definedName>
    <definedName name="Recompo">[2]PLMUSEU!#REF!</definedName>
    <definedName name="rede">#REF!</definedName>
    <definedName name="reducao">#REF!</definedName>
    <definedName name="reducao___0">#REF!</definedName>
    <definedName name="reducao___2">#REF!</definedName>
    <definedName name="REG" localSheetId="2">#REF!</definedName>
    <definedName name="REG" localSheetId="1">#REF!</definedName>
    <definedName name="REG">#REF!</definedName>
    <definedName name="REG_SUB_LEITO" localSheetId="2">#REF!</definedName>
    <definedName name="REG_SUB_LEITO" localSheetId="1">#REF!</definedName>
    <definedName name="REG_SUB_LEITO">#REF!</definedName>
    <definedName name="REGULA" localSheetId="2">#REF!</definedName>
    <definedName name="REGULA" localSheetId="1">#REF!</definedName>
    <definedName name="REGULA">#REF!</definedName>
    <definedName name="REL" localSheetId="4" hidden="1">{#N/A,#N/A,TRUE,"Serviços"}</definedName>
    <definedName name="REL" localSheetId="5" hidden="1">{#N/A,#N/A,TRUE,"Serviços"}</definedName>
    <definedName name="REL" hidden="1">{#N/A,#N/A,TRUE,"Serviços"}</definedName>
    <definedName name="Relat" localSheetId="4" hidden="1">#REF!</definedName>
    <definedName name="Relat" localSheetId="2" hidden="1">#REF!</definedName>
    <definedName name="Relat" localSheetId="5" hidden="1">#REF!</definedName>
    <definedName name="Relat" localSheetId="1" hidden="1">#REF!</definedName>
    <definedName name="Relat" hidden="1">#REF!</definedName>
    <definedName name="RELATÓRIO_DOS_SERVIÇOS_EXECUTADOS" localSheetId="2">#REF!</definedName>
    <definedName name="RELATÓRIO_DOS_SERVIÇOS_EXECUTADOS" localSheetId="1">#REF!</definedName>
    <definedName name="RELATÓRIO_DOS_SERVIÇOS_EXECUTADOS">#REF!</definedName>
    <definedName name="REMOÇÃO_PAV" localSheetId="2">#REF!</definedName>
    <definedName name="REMOÇÃO_PAV" localSheetId="1">#REF!</definedName>
    <definedName name="REMOÇÃO_PAV">#REF!</definedName>
    <definedName name="RERA">'[51]RE-RA REGRA DE 3'!$B$4:$I$1136</definedName>
    <definedName name="res" localSheetId="4">#N/A</definedName>
    <definedName name="res" localSheetId="2">#N/A</definedName>
    <definedName name="res" localSheetId="5">#N/A</definedName>
    <definedName name="res" localSheetId="1">#N/A</definedName>
    <definedName name="res">#N/A</definedName>
    <definedName name="RESUMO" localSheetId="4">#N/A</definedName>
    <definedName name="RESUMO" localSheetId="2">#N/A</definedName>
    <definedName name="RESUMO" localSheetId="5">#N/A</definedName>
    <definedName name="RESUMO" localSheetId="1">#N/A</definedName>
    <definedName name="RESUMO">#N/A</definedName>
    <definedName name="resumou" localSheetId="4" hidden="1">{#N/A,#N/A,TRUE,"Plan1"}</definedName>
    <definedName name="resumou" localSheetId="5" hidden="1">{#N/A,#N/A,TRUE,"Plan1"}</definedName>
    <definedName name="resumou" hidden="1">{#N/A,#N/A,TRUE,"Plan1"}</definedName>
    <definedName name="REV" localSheetId="4">#REF!</definedName>
    <definedName name="REV" localSheetId="2">#REF!</definedName>
    <definedName name="REV" localSheetId="5">#REF!</definedName>
    <definedName name="REV" localSheetId="1">#REF!</definedName>
    <definedName name="REV">#REF!</definedName>
    <definedName name="ridbeb" localSheetId="3">#REF!</definedName>
    <definedName name="ridbeb" localSheetId="2">#REF!</definedName>
    <definedName name="ridbeb" localSheetId="1">#REF!</definedName>
    <definedName name="ridbeb">#REF!</definedName>
    <definedName name="RIDCHAF" localSheetId="3">#REF!</definedName>
    <definedName name="RIDCHAF" localSheetId="2">#REF!</definedName>
    <definedName name="RIDCHAF" localSheetId="1">#REF!</definedName>
    <definedName name="RIDCHAF">#REF!</definedName>
    <definedName name="ridres05" localSheetId="3">#REF!</definedName>
    <definedName name="ridres05" localSheetId="2">#REF!</definedName>
    <definedName name="ridres05" localSheetId="1">#REF!</definedName>
    <definedName name="ridres05">#REF!</definedName>
    <definedName name="RIDRES10" localSheetId="3">#REF!</definedName>
    <definedName name="RIDRES10" localSheetId="2">#REF!</definedName>
    <definedName name="RIDRES10" localSheetId="1">#REF!</definedName>
    <definedName name="RIDRES10">#REF!</definedName>
    <definedName name="RIDRES15" localSheetId="3">#REF!</definedName>
    <definedName name="RIDRES15" localSheetId="2">#REF!</definedName>
    <definedName name="RIDRES15" localSheetId="1">#REF!</definedName>
    <definedName name="RIDRES15">#REF!</definedName>
    <definedName name="RM">"$#REF!.$E$31"</definedName>
    <definedName name="RM1CW">"$#REF!.$G$14"</definedName>
    <definedName name="RM1CWA">"$#REF!.$G$13"</definedName>
    <definedName name="RMA" localSheetId="4">'[11]PRO-08'!#REF!</definedName>
    <definedName name="RMA" localSheetId="2">'[11]PRO-08'!#REF!</definedName>
    <definedName name="RMA" localSheetId="5">'[11]PRO-08'!#REF!</definedName>
    <definedName name="RMA" localSheetId="1">'[11]PRO-08'!#REF!</definedName>
    <definedName name="RMA">'[11]PRO-08'!#REF!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TOTAL">"$#REF!.$G$12"</definedName>
    <definedName name="RMW">"$#REF!.$E$33"</definedName>
    <definedName name="RMWA">"$#REF!.$E$32"</definedName>
    <definedName name="RMZ">"'file:///D:/Meus documentos/ANASTÁCIO/SERCEL/BR262990800.xls'#$SERVIÇOS.$#REF!$#REF!"</definedName>
    <definedName name="RMZW">"$#REF!.$J$30"</definedName>
    <definedName name="RMZWA">"$#REF!.$J$29"</definedName>
    <definedName name="Rod" localSheetId="4">#REF!</definedName>
    <definedName name="Rod" localSheetId="2">#REF!</definedName>
    <definedName name="Rod" localSheetId="5">#REF!</definedName>
    <definedName name="Rod" localSheetId="1">#REF!</definedName>
    <definedName name="Rod">#REF!</definedName>
    <definedName name="Rodapé" localSheetId="2">#REF!</definedName>
    <definedName name="Rodapé" localSheetId="1">#REF!</definedName>
    <definedName name="Rodapé">#REF!</definedName>
    <definedName name="rodovia" localSheetId="2">#REF!</definedName>
    <definedName name="rodovia" localSheetId="1">#REF!</definedName>
    <definedName name="rodovia">#REF!</definedName>
    <definedName name="Rodovia___................" localSheetId="2">#REF!</definedName>
    <definedName name="Rodovia___................" localSheetId="1">#REF!</definedName>
    <definedName name="Rodovia___................">#REF!</definedName>
    <definedName name="ROMANO" localSheetId="3">#REF!</definedName>
    <definedName name="ROMANO" localSheetId="2">#REF!</definedName>
    <definedName name="ROMANO" localSheetId="1">#REF!</definedName>
    <definedName name="ROMANO">#REF!</definedName>
    <definedName name="ROTCOMP" localSheetId="3">#REF!</definedName>
    <definedName name="ROTCOMP" localSheetId="2">#REF!</definedName>
    <definedName name="ROTCOMP" localSheetId="1">#REF!</definedName>
    <definedName name="ROTCOMP">#REF!</definedName>
    <definedName name="ROTIMP" localSheetId="3">#REF!</definedName>
    <definedName name="ROTIMP" localSheetId="2">#REF!</definedName>
    <definedName name="ROTIMP" localSheetId="1">#REF!</definedName>
    <definedName name="ROTIMP">#REF!</definedName>
    <definedName name="ROTRES" localSheetId="3">#REF!</definedName>
    <definedName name="ROTRES" localSheetId="2">#REF!</definedName>
    <definedName name="ROTRES" localSheetId="1">#REF!</definedName>
    <definedName name="ROTRES">#REF!</definedName>
    <definedName name="RP">[19]SERVIÇOS!$G$12</definedName>
    <definedName name="RP_13">[19]SERVIÇOS!$G$12</definedName>
    <definedName name="RP_39">[19]SERVIÇOS!$G$12</definedName>
    <definedName name="RP_6">[19]SERVIÇOS!$G$12</definedName>
    <definedName name="RPW">"$#REF!.$K$36"</definedName>
    <definedName name="RPWA">"$#REF!.$K$35"</definedName>
    <definedName name="RPZ">"'file:///D:/Meus documentos/ANASTÁCIO/SERCEL/BR262990800.xls'#$SERVIÇOS.$#REF!$#REF!"</definedName>
    <definedName name="RQTADUC" localSheetId="3">#REF!</definedName>
    <definedName name="RQTADUC" localSheetId="2">#REF!</definedName>
    <definedName name="RQTADUC" localSheetId="1">#REF!</definedName>
    <definedName name="RQTADUC">#REF!</definedName>
    <definedName name="rqtbeb" localSheetId="3">#REF!</definedName>
    <definedName name="rqtbeb" localSheetId="2">#REF!</definedName>
    <definedName name="rqtbeb" localSheetId="1">#REF!</definedName>
    <definedName name="rqtbeb">#REF!</definedName>
    <definedName name="RQTCHAF" localSheetId="3">#REF!</definedName>
    <definedName name="RQTCHAF" localSheetId="2">#REF!</definedName>
    <definedName name="RQTCHAF" localSheetId="1">#REF!</definedName>
    <definedName name="RQTCHAF">#REF!</definedName>
    <definedName name="RQTDERV" localSheetId="3">#REF!</definedName>
    <definedName name="RQTDERV" localSheetId="2">#REF!</definedName>
    <definedName name="RQTDERV" localSheetId="1">#REF!</definedName>
    <definedName name="RQTDERV">#REF!</definedName>
    <definedName name="rr" localSheetId="4" hidden="1">{#N/A,#N/A,TRUE,"Serviços"}</definedName>
    <definedName name="rr" localSheetId="5" hidden="1">{#N/A,#N/A,TRUE,"Serviços"}</definedName>
    <definedName name="rr" hidden="1">{#N/A,#N/A,TRUE,"Serviços"}</definedName>
    <definedName name="RR1CW">"$#REF!.$H$14"</definedName>
    <definedName name="RR1CWA">"$#REF!.$H$13"</definedName>
    <definedName name="rres05" localSheetId="3">#REF!</definedName>
    <definedName name="rres05" localSheetId="2">#REF!</definedName>
    <definedName name="rres05" localSheetId="1">#REF!</definedName>
    <definedName name="rres05">#REF!</definedName>
    <definedName name="RRES10" localSheetId="3">#REF!</definedName>
    <definedName name="RRES10" localSheetId="2">#REF!</definedName>
    <definedName name="RRES10" localSheetId="1">#REF!</definedName>
    <definedName name="RRES10">#REF!</definedName>
    <definedName name="RRES15" localSheetId="3">#REF!</definedName>
    <definedName name="RRES15" localSheetId="2">#REF!</definedName>
    <definedName name="RRES15" localSheetId="1">#REF!</definedName>
    <definedName name="RRES15">#REF!</definedName>
    <definedName name="RRES20" localSheetId="3">#REF!</definedName>
    <definedName name="RRES20" localSheetId="2">#REF!</definedName>
    <definedName name="RRES20" localSheetId="1">#REF!</definedName>
    <definedName name="RRES20">#REF!</definedName>
    <definedName name="rrff" localSheetId="4" hidden="1">{#N/A,#N/A,TRUE,"Serviços"}</definedName>
    <definedName name="rrff" localSheetId="5" hidden="1">{#N/A,#N/A,TRUE,"Serviços"}</definedName>
    <definedName name="rrff" hidden="1">{#N/A,#N/A,TRUE,"Serviços"}</definedName>
    <definedName name="RRMBF">"'file:///D:/Meus documentos/ANASTÁCIO/SERCEL/BR262990800.xls'#$SERVIÇOS.$#REF!$#REF!"</definedName>
    <definedName name="RRMBUQ">"$#REF!.$H$32"</definedName>
    <definedName name="RRMBUQW">"$#REF!.$H$34"</definedName>
    <definedName name="RRMBUQWA">"$#REF!.$H$33"</definedName>
    <definedName name="RRTOTAL">"$#REF!.$H$12"</definedName>
    <definedName name="RS" localSheetId="4">#REF!</definedName>
    <definedName name="RS" localSheetId="2">#REF!</definedName>
    <definedName name="RS" localSheetId="5">#REF!</definedName>
    <definedName name="RS" localSheetId="1">#REF!</definedName>
    <definedName name="RS">#REF!</definedName>
    <definedName name="RSEQ" localSheetId="3">#REF!</definedName>
    <definedName name="RSEQ" localSheetId="2">#REF!</definedName>
    <definedName name="RSEQ" localSheetId="1">#REF!</definedName>
    <definedName name="RSEQ">#REF!</definedName>
    <definedName name="RSUBTOT" localSheetId="3">#REF!</definedName>
    <definedName name="RSUBTOT" localSheetId="2">#REF!</definedName>
    <definedName name="RSUBTOT" localSheetId="1">#REF!</definedName>
    <definedName name="RSUBTOT">#REF!</definedName>
    <definedName name="rteg4">[33]eq!$A$2:$D$42</definedName>
    <definedName name="rtitbeb" localSheetId="3">#REF!</definedName>
    <definedName name="rtitbeb" localSheetId="2">#REF!</definedName>
    <definedName name="rtitbeb" localSheetId="1">#REF!</definedName>
    <definedName name="rtitbeb">#REF!</definedName>
    <definedName name="RTITCHAF" localSheetId="3">#REF!</definedName>
    <definedName name="RTITCHAF" localSheetId="2">#REF!</definedName>
    <definedName name="RTITCHAF" localSheetId="1">#REF!</definedName>
    <definedName name="RTITCHAF">#REF!</definedName>
    <definedName name="rtubos" localSheetId="3">#REF!</definedName>
    <definedName name="rtubos" localSheetId="2">#REF!</definedName>
    <definedName name="rtubos" localSheetId="1">#REF!</definedName>
    <definedName name="rtubos">#REF!</definedName>
    <definedName name="rz">[19]SERVIÇOS!$G$37</definedName>
    <definedName name="rz_13">[19]SERVIÇOS!$G$37</definedName>
    <definedName name="rz_39">[19]SERVIÇOS!$G$37</definedName>
    <definedName name="rz_6">[19]SERVIÇOS!$G$37</definedName>
    <definedName name="s" localSheetId="3">#REF!</definedName>
    <definedName name="s" localSheetId="2">#REF!</definedName>
    <definedName name="s" localSheetId="1">#REF!</definedName>
    <definedName name="s">#REF!</definedName>
    <definedName name="SaldoPerc">1-IF(ISNUMBER([21]CFF!XFD2),[21]CFF!XFD2,0)</definedName>
    <definedName name="SASASA" localSheetId="4" hidden="1">{#N/A,#N/A,FALSE,"MO (2)"}</definedName>
    <definedName name="SASASA" localSheetId="5" hidden="1">{#N/A,#N/A,FALSE,"MO (2)"}</definedName>
    <definedName name="SASASA" hidden="1">{#N/A,#N/A,FALSE,"MO (2)"}</definedName>
    <definedName name="sat" localSheetId="4">#REF!</definedName>
    <definedName name="sat" localSheetId="2">#REF!</definedName>
    <definedName name="sat" localSheetId="5">#REF!</definedName>
    <definedName name="sat" localSheetId="1">#REF!</definedName>
    <definedName name="sat">#REF!</definedName>
    <definedName name="SB">"'file:///D:/Meus documentos/ANASTÁCIO/SERCEL/BR262990800.xls'#$SERVIÇOS.$#REF!$#REF!"</definedName>
    <definedName name="sbg" localSheetId="4">#REF!</definedName>
    <definedName name="sbg" localSheetId="2">#REF!</definedName>
    <definedName name="sbg" localSheetId="5">#REF!</definedName>
    <definedName name="sbg" localSheetId="1">#REF!</definedName>
    <definedName name="sbg">#REF!</definedName>
    <definedName name="SBRP">"'file:///D:/Meus documentos/ANASTÁCIO/SERCEL/BR262990800.xls'#$SERVIÇOS.$#REF!$#REF!"</definedName>
    <definedName name="SBTC" localSheetId="4">#REF!</definedName>
    <definedName name="SBTC" localSheetId="2">#REF!</definedName>
    <definedName name="SBTC" localSheetId="5">#REF!</definedName>
    <definedName name="SBTC" localSheetId="1">#REF!</definedName>
    <definedName name="SBTC">#REF!</definedName>
    <definedName name="SCB">[19]SERVIÇOS!$G$55</definedName>
    <definedName name="SCB_13">[19]SERVIÇOS!$G$55</definedName>
    <definedName name="SCB_39">[19]SERVIÇOS!$G$55</definedName>
    <definedName name="SCB_6">[19]SERVIÇOS!$G$55</definedName>
    <definedName name="SchDialog">"Schaltfläche 10"</definedName>
    <definedName name="SchPrüfen">"Schaltfläche 8"</definedName>
    <definedName name="SE" localSheetId="4" hidden="1">#REF!</definedName>
    <definedName name="SE" localSheetId="2" hidden="1">#REF!</definedName>
    <definedName name="SE" localSheetId="5" hidden="1">#REF!</definedName>
    <definedName name="SE" localSheetId="1" hidden="1">#REF!</definedName>
    <definedName name="SE" hidden="1">#REF!</definedName>
    <definedName name="SEG" localSheetId="2">#REF!</definedName>
    <definedName name="SEG" localSheetId="1">#REF!</definedName>
    <definedName name="SEG">#REF!</definedName>
    <definedName name="SEGMENTO">"$#REF!.$B$#REF!"</definedName>
    <definedName name="semnome">#REF!</definedName>
    <definedName name="sencount" hidden="1">1</definedName>
    <definedName name="SENHAGT" hidden="1">"quantidades"</definedName>
    <definedName name="serr" localSheetId="4">'[10]QTT  BETUM'!#REF!</definedName>
    <definedName name="serr" localSheetId="2">'[10]QTT  BETUM'!#REF!</definedName>
    <definedName name="serr" localSheetId="5">'[10]QTT  BETUM'!#REF!</definedName>
    <definedName name="serr" localSheetId="1">'[10]QTT  BETUM'!#REF!</definedName>
    <definedName name="serr">'[10]QTT  BETUM'!#REF!</definedName>
    <definedName name="SERV">"$#REF!.$C$7"</definedName>
    <definedName name="serviço1" localSheetId="4">#REF!</definedName>
    <definedName name="serviço1" localSheetId="2">#REF!</definedName>
    <definedName name="serviço1" localSheetId="5">#REF!</definedName>
    <definedName name="serviço1" localSheetId="1">#REF!</definedName>
    <definedName name="serviço1">#REF!</definedName>
    <definedName name="Serviços">[46]Serviços!$A$3:$AF$1403</definedName>
    <definedName name="Serviços_3">[46]Serviços!$A$3:$AF$1403</definedName>
    <definedName name="Serviços_36">[46]Serviços!$A$3:$AF$1403</definedName>
    <definedName name="SETEMBRO" localSheetId="4" hidden="1">{#N/A,#N/A,TRUE,"Serviços"}</definedName>
    <definedName name="SETEMBRO" localSheetId="5" hidden="1">{#N/A,#N/A,TRUE,"Serviços"}</definedName>
    <definedName name="SETEMBRO" hidden="1">{#N/A,#N/A,TRUE,"Serviços"}</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H" localSheetId="4">#REF!</definedName>
    <definedName name="SIH" localSheetId="2">#REF!</definedName>
    <definedName name="SIH" localSheetId="5">#REF!</definedName>
    <definedName name="SIH" localSheetId="1">#REF!</definedName>
    <definedName name="SIH">#REF!</definedName>
    <definedName name="SIMOUNAO">#REF!</definedName>
    <definedName name="SIMOUNAO2">#REF!</definedName>
    <definedName name="sinalizacao" localSheetId="2">#REF!</definedName>
    <definedName name="sinalizacao" localSheetId="1">#REF!</definedName>
    <definedName name="sinalizacao">#REF!</definedName>
    <definedName name="SISTEM1" localSheetId="3">#REF!</definedName>
    <definedName name="SISTEM1" localSheetId="2">#REF!</definedName>
    <definedName name="SISTEM1" localSheetId="1">#REF!</definedName>
    <definedName name="SISTEM1">#REF!</definedName>
    <definedName name="SISTEM2" localSheetId="3">#REF!</definedName>
    <definedName name="SISTEM2" localSheetId="2">#REF!</definedName>
    <definedName name="SISTEM2" localSheetId="1">#REF!</definedName>
    <definedName name="SISTEM2">#REF!</definedName>
    <definedName name="SIV" localSheetId="2">#REF!</definedName>
    <definedName name="SIV" localSheetId="1">#REF!</definedName>
    <definedName name="SIV">#REF!</definedName>
    <definedName name="SM">"$#REF!.$J$34"</definedName>
    <definedName name="SMW">"$#REF!.$J$36"</definedName>
    <definedName name="SMWA">"$#REF!.$J$35"</definedName>
    <definedName name="soma_alt">#REF!</definedName>
    <definedName name="SomaAgrup">SUMIF(OFFSET([21]PO!$A1,1,0,[21]PO!$B1),"S",OFFSET([21]PO!A1,1,0,[21]PO!$B1))</definedName>
    <definedName name="SOMAFORMAS">[20]MED_SET!#REF!</definedName>
    <definedName name="SRROO">[18]Croqui!$I$4</definedName>
    <definedName name="srsdgqge" localSheetId="4">#REF!</definedName>
    <definedName name="srsdgqge" localSheetId="2">#REF!</definedName>
    <definedName name="srsdgqge" localSheetId="5">#REF!</definedName>
    <definedName name="srsdgqge" localSheetId="1">#REF!</definedName>
    <definedName name="srsdgqge">#REF!</definedName>
    <definedName name="SRV" localSheetId="2" hidden="1">#REF!</definedName>
    <definedName name="SRV" localSheetId="1" hidden="1">#REF!</definedName>
    <definedName name="SRV" hidden="1">#REF!</definedName>
    <definedName name="SSS" localSheetId="4" hidden="1">{#N/A,#N/A,FALSE,"MO (2)"}</definedName>
    <definedName name="SSS" localSheetId="5" hidden="1">{#N/A,#N/A,FALSE,"MO (2)"}</definedName>
    <definedName name="SSS" hidden="1">{#N/A,#N/A,FALSE,"MO (2)"}</definedName>
    <definedName name="sssssssssssssssssssss" localSheetId="4" hidden="1">{#N/A,#N/A,TRUE,"Plan1"}</definedName>
    <definedName name="sssssssssssssssssssss" localSheetId="5" hidden="1">{#N/A,#N/A,TRUE,"Plan1"}</definedName>
    <definedName name="sssssssssssssssssssss" hidden="1">{#N/A,#N/A,TRUE,"Plan1"}</definedName>
    <definedName name="STR">[19]ORÇAMENTO!$B$6</definedName>
    <definedName name="STR_13">[19]ORÇAMENTO!$B$6</definedName>
    <definedName name="STR_39">[19]ORÇAMENTO!$B$6</definedName>
    <definedName name="STR_6">[19]ORÇAMENTO!$B$6</definedName>
    <definedName name="SUB_TRECHO" localSheetId="4">#REF!</definedName>
    <definedName name="SUB_TRECHO" localSheetId="2">#REF!</definedName>
    <definedName name="SUB_TRECHO" localSheetId="5">#REF!</definedName>
    <definedName name="SUB_TRECHO" localSheetId="1">#REF!</definedName>
    <definedName name="SUB_TRECHO">#REF!</definedName>
    <definedName name="SUBDER" localSheetId="3">#REF!</definedName>
    <definedName name="SUBDER" localSheetId="2">#REF!</definedName>
    <definedName name="SUBDER" localSheetId="1">#REF!</definedName>
    <definedName name="SUBDER">#REF!</definedName>
    <definedName name="SUBDIV" localSheetId="3">#REF!</definedName>
    <definedName name="SUBDIV" localSheetId="2">#REF!</definedName>
    <definedName name="SUBDIV" localSheetId="1">#REF!</definedName>
    <definedName name="SUBDIV">#REF!</definedName>
    <definedName name="SUBEQP" localSheetId="3">#REF!</definedName>
    <definedName name="SUBEQP" localSheetId="2">#REF!</definedName>
    <definedName name="SUBEQP" localSheetId="1">#REF!</definedName>
    <definedName name="SUBEQP">#REF!</definedName>
    <definedName name="SUBMUR" localSheetId="3">#REF!</definedName>
    <definedName name="SUBMUR" localSheetId="2">#REF!</definedName>
    <definedName name="SUBMUR" localSheetId="1">#REF!</definedName>
    <definedName name="SUBMUR">#REF!</definedName>
    <definedName name="Subt" localSheetId="2">#REF!</definedName>
    <definedName name="Subt" localSheetId="1">#REF!</definedName>
    <definedName name="Subt">#REF!</definedName>
    <definedName name="SUBT1">"$#REF!.$B$#REF!"</definedName>
    <definedName name="subtrecho" localSheetId="4">#REF!</definedName>
    <definedName name="subtrecho" localSheetId="2">#REF!</definedName>
    <definedName name="subtrecho" localSheetId="5">#REF!</definedName>
    <definedName name="subtrecho" localSheetId="1">#REF!</definedName>
    <definedName name="subtrecho">#REF!</definedName>
    <definedName name="SUBTRECHO1">[18]Croqui!$B$6</definedName>
    <definedName name="SUCCAO">#REF!</definedName>
    <definedName name="SUCCAO___0">#REF!</definedName>
    <definedName name="SUCCAO___2">#REF!</definedName>
    <definedName name="SUP_MAR94" localSheetId="2">#REF!</definedName>
    <definedName name="SUP_MAR94" localSheetId="1">#REF!</definedName>
    <definedName name="SUP_MAR94">#REF!</definedName>
    <definedName name="superstrutura" localSheetId="2">#REF!</definedName>
    <definedName name="superstrutura" localSheetId="1">#REF!</definedName>
    <definedName name="superstrutura">#REF!</definedName>
    <definedName name="svsicro2" localSheetId="4">[52]SICRO!$A$6:$D$45</definedName>
    <definedName name="svsicro2" localSheetId="5">[52]SICRO!$A$6:$D$45</definedName>
    <definedName name="svsicro2">[53]SICRO!$A$6:$D$45</definedName>
    <definedName name="t" localSheetId="4" hidden="1">'[6]DI-STP - PMS'!#REF!</definedName>
    <definedName name="t" localSheetId="3" hidden="1">'[7]DI-STP - PMS'!#REF!</definedName>
    <definedName name="t" localSheetId="2" hidden="1">'[7]DI-STP - PMS'!#REF!</definedName>
    <definedName name="t" localSheetId="5" hidden="1">'[6]DI-STP - PMS'!#REF!</definedName>
    <definedName name="t" localSheetId="1" hidden="1">'[7]DI-STP - PMS'!#REF!</definedName>
    <definedName name="t" hidden="1">'[7]DI-STP - PMS'!#REF!</definedName>
    <definedName name="TABELA">"$#REF!.$B$32"</definedName>
    <definedName name="TabelaConsol" localSheetId="4">#REF!</definedName>
    <definedName name="TabelaConsol" localSheetId="2">#REF!</definedName>
    <definedName name="TabelaConsol" localSheetId="5">#REF!</definedName>
    <definedName name="TabelaConsol" localSheetId="1">#REF!</definedName>
    <definedName name="TabelaConsol">#REF!</definedName>
    <definedName name="TabelaDistribuiçãoDeMassas" localSheetId="2">#REF!</definedName>
    <definedName name="TabelaDistribuiçãoDeMassas" localSheetId="1">#REF!</definedName>
    <definedName name="TabelaDistribuiçãoDeMassas">#REF!</definedName>
    <definedName name="TabelaSicro" localSheetId="2">#REF!</definedName>
    <definedName name="TabelaSicro" localSheetId="1">#REF!</definedName>
    <definedName name="TabelaSicro">#REF!</definedName>
    <definedName name="tabtubo">#REF!</definedName>
    <definedName name="tabtubo___0">#REF!</definedName>
    <definedName name="tabtubo___2">#REF!</definedName>
    <definedName name="TABTUBOMM">#REF!</definedName>
    <definedName name="TABTUBOMM___0">#REF!</definedName>
    <definedName name="TABTUBOMM___2">#REF!</definedName>
    <definedName name="Tachas" localSheetId="4" hidden="1">{#N/A,#N/A,TRUE,"Plan1"}</definedName>
    <definedName name="Tachas" localSheetId="5" hidden="1">{#N/A,#N/A,TRUE,"Plan1"}</definedName>
    <definedName name="Tachas" hidden="1">{#N/A,#N/A,TRUE,"Plan1"}</definedName>
    <definedName name="taxa_cap" localSheetId="4">#REF!</definedName>
    <definedName name="taxa_cap" localSheetId="2">#REF!</definedName>
    <definedName name="taxa_cap" localSheetId="5">#REF!</definedName>
    <definedName name="taxa_cap" localSheetId="1">#REF!</definedName>
    <definedName name="taxa_cap">#REF!</definedName>
    <definedName name="TaxaJuros" localSheetId="2">#REF!</definedName>
    <definedName name="TaxaJuros" localSheetId="1">#REF!</definedName>
    <definedName name="TaxaJuros">#REF!</definedName>
    <definedName name="TB">[19]SERVIÇOS!$G$11</definedName>
    <definedName name="TB_13">[19]SERVIÇOS!$G$11</definedName>
    <definedName name="TB_39">[19]SERVIÇOS!$G$11</definedName>
    <definedName name="TB_6">[19]SERVIÇOS!$G$11</definedName>
    <definedName name="TBW">"$#REF!.$E$33"</definedName>
    <definedName name="TBWA">"$#REF!.$E$32"</definedName>
    <definedName name="TCB">"$#REF!.$G$31"</definedName>
    <definedName name="TCB10M3">"$#REF!.$K$#REF!"</definedName>
    <definedName name="TCB5M3">"$#REF!.$J$32"</definedName>
    <definedName name="TCBMBUQ">"$#REF!.$K$32"</definedName>
    <definedName name="TCBW">"$#REF!.$G$33"</definedName>
    <definedName name="TCBWA">"$#REF!.$G$32"</definedName>
    <definedName name="TCC">"$#REF!.$G$44"</definedName>
    <definedName name="TCC4TCONCR">"$#REF!.$I$32"</definedName>
    <definedName name="TCC4TFORMA">"$#REF!.$H$31"</definedName>
    <definedName name="TCCBRMZ">"$#REF!.$M$28"</definedName>
    <definedName name="TCCW">"$#REF!.$G$46"</definedName>
    <definedName name="TCCWA">"$#REF!.$G$45"</definedName>
    <definedName name="TEB">"$#REF!.$G$16"</definedName>
    <definedName name="TEBW">"$#REF!.$G$18"</definedName>
    <definedName name="TEBWA">"$#REF!.$G$17"</definedName>
    <definedName name="TECD">"$#REF!.$K$39"</definedName>
    <definedName name="TECD97">"$#REF!.$K$80"</definedName>
    <definedName name="Teor">[50]Teor!$A$3:$A$7</definedName>
    <definedName name="TER_MAR94" localSheetId="4">#REF!</definedName>
    <definedName name="TER_MAR94" localSheetId="2">#REF!</definedName>
    <definedName name="TER_MAR94" localSheetId="5">#REF!</definedName>
    <definedName name="TER_MAR94" localSheetId="1">#REF!</definedName>
    <definedName name="TER_MAR94">#REF!</definedName>
    <definedName name="TERP">"$#REF!.$P$34"</definedName>
    <definedName name="terra" localSheetId="4">#REF!</definedName>
    <definedName name="terra" localSheetId="2">#REF!</definedName>
    <definedName name="terra" localSheetId="5">#REF!</definedName>
    <definedName name="terra" localSheetId="1">#REF!</definedName>
    <definedName name="terra">#REF!</definedName>
    <definedName name="terraplenagem" localSheetId="2">#REF!</definedName>
    <definedName name="terraplenagem" localSheetId="1">#REF!</definedName>
    <definedName name="terraplenagem">#REF!</definedName>
    <definedName name="TES" localSheetId="4">'[48]8ª MP_BR-459'!#REF!</definedName>
    <definedName name="TES" localSheetId="2">'[48]8ª MP_BR-459'!#REF!</definedName>
    <definedName name="TES" localSheetId="5">'[48]8ª MP_BR-459'!#REF!</definedName>
    <definedName name="TES" localSheetId="1">'[48]8ª MP_BR-459'!#REF!</definedName>
    <definedName name="TES">'[48]8ª MP_BR-459'!#REF!</definedName>
    <definedName name="TESM">"$#REF!.$Q$34"</definedName>
    <definedName name="TESTE" localSheetId="3">#REF!</definedName>
    <definedName name="TESTE" localSheetId="2">#REF!</definedName>
    <definedName name="TESTE" localSheetId="1">#REF!</definedName>
    <definedName name="TESTE">#REF!</definedName>
    <definedName name="teste1">#REF!</definedName>
    <definedName name="teste2" localSheetId="2">#REF!</definedName>
    <definedName name="teste2" localSheetId="1">#REF!</definedName>
    <definedName name="teste2">#REF!</definedName>
    <definedName name="teste3">#REF!</definedName>
    <definedName name="TETB">"$#REF!.$H$30"</definedName>
    <definedName name="TETB97">"$#REF!.$H$70"</definedName>
    <definedName name="tetuytw" localSheetId="3">#REF!</definedName>
    <definedName name="tetuytw" localSheetId="2">#REF!</definedName>
    <definedName name="tetuytw" localSheetId="1">#REF!</definedName>
    <definedName name="tetuytw">#REF!</definedName>
    <definedName name="tiago" localSheetId="2">#REF!</definedName>
    <definedName name="tiago" localSheetId="1">#REF!</definedName>
    <definedName name="tiago">#REF!</definedName>
    <definedName name="TipoOrçamento">"BASE"</definedName>
    <definedName name="titbeb" localSheetId="3">#REF!</definedName>
    <definedName name="titbeb" localSheetId="2">#REF!</definedName>
    <definedName name="titbeb" localSheetId="1">#REF!</definedName>
    <definedName name="titbeb">#REF!</definedName>
    <definedName name="TITCHAF" localSheetId="3">#REF!</definedName>
    <definedName name="TITCHAF" localSheetId="2">#REF!</definedName>
    <definedName name="TITCHAF" localSheetId="1">#REF!</definedName>
    <definedName name="TITCHAF">#REF!</definedName>
    <definedName name="_xlnm.Print_Titles" localSheetId="2">'CURVA ABC PMM'!$1:$5</definedName>
    <definedName name="_xlnm.Print_Titles" localSheetId="1">'PLANILHA ORÇAMENTÁRIA PMM'!$1:$5</definedName>
    <definedName name="TLC4T">"$#REF!.$K$#REF!"</definedName>
    <definedName name="TLMR">"$#REF!.$K$#REF!"</definedName>
    <definedName name="TOT" localSheetId="4" hidden="1">#REF!</definedName>
    <definedName name="TOT" localSheetId="2" hidden="1">#REF!</definedName>
    <definedName name="TOT" localSheetId="5" hidden="1">#REF!</definedName>
    <definedName name="TOT" localSheetId="1" hidden="1">#REF!</definedName>
    <definedName name="TOT" hidden="1">#REF!</definedName>
    <definedName name="total" localSheetId="4">'[54]4B'!$G$13</definedName>
    <definedName name="total" localSheetId="5">'[54]4B'!$G$13</definedName>
    <definedName name="total">'[55]4B'!$G$13</definedName>
    <definedName name="totmsa" localSheetId="4">#REF!</definedName>
    <definedName name="totmsa" localSheetId="2">#REF!</definedName>
    <definedName name="totmsa" localSheetId="5">#REF!</definedName>
    <definedName name="totmsa" localSheetId="1">#REF!</definedName>
    <definedName name="totmsa">#REF!</definedName>
    <definedName name="totmsa2" localSheetId="2">#REF!</definedName>
    <definedName name="totmsa2" localSheetId="1">#REF!</definedName>
    <definedName name="totmsa2">#REF!</definedName>
    <definedName name="TOTQTS" localSheetId="3">#REF!</definedName>
    <definedName name="TOTQTS" localSheetId="2">#REF!</definedName>
    <definedName name="TOTQTS" localSheetId="1">#REF!</definedName>
    <definedName name="TOTQTS">#REF!</definedName>
    <definedName name="totsma" localSheetId="2">#REF!</definedName>
    <definedName name="totsma" localSheetId="1">#REF!</definedName>
    <definedName name="totsma">#REF!</definedName>
    <definedName name="TPM" localSheetId="2">#REF!</definedName>
    <definedName name="TPM" localSheetId="1">#REF!</definedName>
    <definedName name="TPM">#REF!</definedName>
    <definedName name="TR">[19]ORÇAMENTO!$B$5</definedName>
    <definedName name="TR_13">[19]ORÇAMENTO!$B$5</definedName>
    <definedName name="TR_39">[19]ORÇAMENTO!$B$5</definedName>
    <definedName name="TR_6">[19]ORÇAMENTO!$B$5</definedName>
    <definedName name="TR5C" localSheetId="4">#REF!</definedName>
    <definedName name="TR5C" localSheetId="2">#REF!</definedName>
    <definedName name="TR5C" localSheetId="5">#REF!</definedName>
    <definedName name="TR5C" localSheetId="1">#REF!</definedName>
    <definedName name="TR5C">#REF!</definedName>
    <definedName name="TRABALHO">"$#REF!.$H$5:$H$84"</definedName>
    <definedName name="TrabAnual" localSheetId="4">#REF!</definedName>
    <definedName name="TrabAnual" localSheetId="2">#REF!</definedName>
    <definedName name="TrabAnual" localSheetId="5">#REF!</definedName>
    <definedName name="TrabAnual" localSheetId="1">#REF!</definedName>
    <definedName name="TrabAnual">#REF!</definedName>
    <definedName name="TRANSP_LOC_CARROC_PAV" localSheetId="2">#REF!</definedName>
    <definedName name="TRANSP_LOC_CARROC_PAV" localSheetId="1">#REF!</definedName>
    <definedName name="TRANSP_LOC_CARROC_PAV">#REF!</definedName>
    <definedName name="TRANSP_LOC_EQUIP" localSheetId="2">#REF!</definedName>
    <definedName name="TRANSP_LOC_EQUIP" localSheetId="1">#REF!</definedName>
    <definedName name="TRANSP_LOC_EQUIP">#REF!</definedName>
    <definedName name="TRANSP_LOC_PAV" localSheetId="2">#REF!</definedName>
    <definedName name="TRANSP_LOC_PAV" localSheetId="1">#REF!</definedName>
    <definedName name="TRANSP_LOC_PAV">#REF!</definedName>
    <definedName name="transportes" localSheetId="3">[38]!PassaExtenso</definedName>
    <definedName name="transportes" localSheetId="2">[38]!PassaExtenso</definedName>
    <definedName name="transportes" localSheetId="5">[38]!PassaExtenso</definedName>
    <definedName name="transportes" localSheetId="1">[38]!PassaExtenso</definedName>
    <definedName name="transportes">[38]!PassaExtenso</definedName>
    <definedName name="TRCAP20">"$#REF!.$I$27"</definedName>
    <definedName name="TRCM30">"$#REF!.$I$28"</definedName>
    <definedName name="Trec" localSheetId="4">#REF!</definedName>
    <definedName name="Trec" localSheetId="2">#REF!</definedName>
    <definedName name="Trec" localSheetId="5">#REF!</definedName>
    <definedName name="Trec" localSheetId="1">#REF!</definedName>
    <definedName name="Trec">#REF!</definedName>
    <definedName name="trecho" localSheetId="2">#REF!</definedName>
    <definedName name="trecho" localSheetId="1">#REF!</definedName>
    <definedName name="trecho">#REF!</definedName>
    <definedName name="TRECHO1">[18]Croqui!$B$5</definedName>
    <definedName name="TRP" localSheetId="4">#REF!</definedName>
    <definedName name="TRP" localSheetId="2">#REF!</definedName>
    <definedName name="TRP" localSheetId="5">#REF!</definedName>
    <definedName name="TRP" localSheetId="1">#REF!</definedName>
    <definedName name="TRP">#REF!</definedName>
    <definedName name="trre6">[33]mo!$A$2:$C$10</definedName>
    <definedName name="TRRM1C">"$#REF!.$I$30"</definedName>
    <definedName name="TRRR1C">"$#REF!.$I$29"</definedName>
    <definedName name="TRT" localSheetId="4">#REF!</definedName>
    <definedName name="TRT" localSheetId="2">#REF!</definedName>
    <definedName name="TRT" localSheetId="5">#REF!</definedName>
    <definedName name="TRT" localSheetId="1">#REF!</definedName>
    <definedName name="TRT">#REF!</definedName>
    <definedName name="TS2C">"'file:///D:/Meus documentos/ANASTÁCIO/SERCEL/BR262990800.xls'#$TLMB.$#REF!$#REF!"</definedName>
    <definedName name="TSD">"'file:///D:/Meus documentos/ANASTÁCIO/SERCEL/BR262990800.xls'#$SERVIÇOS.$#REF!$#REF!"</definedName>
    <definedName name="TTT" localSheetId="3">#REF!</definedName>
    <definedName name="TTT" localSheetId="2">#REF!</definedName>
    <definedName name="TTT" localSheetId="1">#REF!</definedName>
    <definedName name="TTT">#REF!</definedName>
    <definedName name="Tubos_PRFV">#REF!</definedName>
    <definedName name="Tubos_PRFV___0">#REF!</definedName>
    <definedName name="Tubos_PRFV___2">#REF!</definedName>
    <definedName name="TXTEQUIP" localSheetId="3">#REF!</definedName>
    <definedName name="TXTEQUIP" localSheetId="2">#REF!</definedName>
    <definedName name="TXTEQUIP" localSheetId="1">#REF!</definedName>
    <definedName name="TXTEQUIP">#REF!</definedName>
    <definedName name="TXTMARCA" localSheetId="3">#REF!</definedName>
    <definedName name="TXTMARCA" localSheetId="2">#REF!</definedName>
    <definedName name="TXTMARCA" localSheetId="1">#REF!</definedName>
    <definedName name="TXTMARCA">#REF!</definedName>
    <definedName name="TXTMOD" localSheetId="3">#REF!</definedName>
    <definedName name="TXTMOD" localSheetId="2">#REF!</definedName>
    <definedName name="TXTMOD" localSheetId="1">#REF!</definedName>
    <definedName name="TXTMOD">#REF!</definedName>
    <definedName name="TXTPOT" localSheetId="3">#REF!</definedName>
    <definedName name="TXTPOT" localSheetId="2">#REF!</definedName>
    <definedName name="TXTPOT" localSheetId="1">#REF!</definedName>
    <definedName name="TXTPOT">#REF!</definedName>
    <definedName name="TYUIO" localSheetId="4" hidden="1">{#N/A,#N/A,TRUE,"Serviços"}</definedName>
    <definedName name="TYUIO" localSheetId="5" hidden="1">{#N/A,#N/A,TRUE,"Serviços"}</definedName>
    <definedName name="TYUIO" hidden="1">{#N/A,#N/A,TRUE,"Serviços"}</definedName>
    <definedName name="UIO" localSheetId="4">#REF!</definedName>
    <definedName name="UIO" localSheetId="2">#REF!</definedName>
    <definedName name="UIO" localSheetId="5">#REF!</definedName>
    <definedName name="UIO" localSheetId="1">#REF!</definedName>
    <definedName name="UIO">#REF!</definedName>
    <definedName name="un" hidden="1">#N/A</definedName>
    <definedName name="Und">#N/A</definedName>
    <definedName name="unid.2" localSheetId="4">#REF!</definedName>
    <definedName name="unid.2" localSheetId="2">#REF!</definedName>
    <definedName name="unid.2" localSheetId="5">#REF!</definedName>
    <definedName name="unid.2" localSheetId="1">#REF!</definedName>
    <definedName name="unid.2">#REF!</definedName>
    <definedName name="unidade">'[22]TPU-MARÇO_2002'!$F$2:$F$1965</definedName>
    <definedName name="Unidade1" localSheetId="4">#REF!</definedName>
    <definedName name="Unidade1" localSheetId="2">#REF!</definedName>
    <definedName name="Unidade1" localSheetId="5">#REF!</definedName>
    <definedName name="Unidade1" localSheetId="1">#REF!</definedName>
    <definedName name="Unidade1">#REF!</definedName>
    <definedName name="UnidAux" hidden="1">#N/A</definedName>
    <definedName name="UNIT" localSheetId="4">#REF!</definedName>
    <definedName name="UNIT" localSheetId="2">#REF!</definedName>
    <definedName name="UNIT" localSheetId="5">#REF!</definedName>
    <definedName name="UNIT" localSheetId="1">#REF!</definedName>
    <definedName name="UNIT">#REF!</definedName>
    <definedName name="URV_MAR94" localSheetId="2">#REF!</definedName>
    <definedName name="URV_MAR94" localSheetId="1">#REF!</definedName>
    <definedName name="URV_MAR94">#REF!</definedName>
    <definedName name="USINA" localSheetId="2">#REF!</definedName>
    <definedName name="USINA" localSheetId="1">#REF!</definedName>
    <definedName name="USINA">#REF!</definedName>
    <definedName name="VACAP">"$#REF!.$D$38"</definedName>
    <definedName name="VACM">"$#REF!.$D$37"</definedName>
    <definedName name="VARM">"$#REF!.$D$36"</definedName>
    <definedName name="VARR">"$#REF!.$D$34"</definedName>
    <definedName name="vasos.xlx">#REF!</definedName>
    <definedName name="VAZAO">#REF!</definedName>
    <definedName name="VAZAO___0">#REF!</definedName>
    <definedName name="VAZAO___2">#REF!</definedName>
    <definedName name="Vazios">[50]Teor!$B$3:$B$7</definedName>
    <definedName name="verde" localSheetId="4">#REF!</definedName>
    <definedName name="verde" localSheetId="2">#REF!</definedName>
    <definedName name="verde" localSheetId="5">#REF!</definedName>
    <definedName name="verde" localSheetId="1">#REF!</definedName>
    <definedName name="verde">#REF!</definedName>
    <definedName name="verdepav" localSheetId="2">#REF!</definedName>
    <definedName name="verdepav" localSheetId="1">#REF!</definedName>
    <definedName name="verdepav">#REF!</definedName>
    <definedName name="VidaAnos" localSheetId="2">#REF!</definedName>
    <definedName name="VidaAnos" localSheetId="1">#REF!</definedName>
    <definedName name="VidaAnos">#REF!</definedName>
    <definedName name="Vidahoras" localSheetId="2">#REF!</definedName>
    <definedName name="Vidahoras" localSheetId="1">#REF!</definedName>
    <definedName name="Vidahoras">#REF!</definedName>
    <definedName name="VLM">"$#REF!.$#REF!$#REF!"</definedName>
    <definedName name="VLPI">"$#REF!.$#REF!$#REF!"</definedName>
    <definedName name="VLREAJ">"$#REF!.$#REF!$#REF!"</definedName>
    <definedName name="VTOTAL1">ROUND(ROUND([21]PO!$P1,2)*ROUND([21]PO!$S1,2),2)</definedName>
    <definedName name="vvv" localSheetId="4" hidden="1">{#N/A,#N/A,FALSE,"MO (2)"}</definedName>
    <definedName name="vvv" localSheetId="5" hidden="1">{#N/A,#N/A,FALSE,"MO (2)"}</definedName>
    <definedName name="vvv" hidden="1">{#N/A,#N/A,FALSE,"MO (2)"}</definedName>
    <definedName name="W" localSheetId="3">#REF!</definedName>
    <definedName name="W" localSheetId="2">#REF!</definedName>
    <definedName name="W" localSheetId="1">#REF!</definedName>
    <definedName name="W">#REF!</definedName>
    <definedName name="wer">#REF!</definedName>
    <definedName name="wew" localSheetId="4">#N/A</definedName>
    <definedName name="wew" localSheetId="2">#N/A</definedName>
    <definedName name="wew" localSheetId="5">#N/A</definedName>
    <definedName name="wew" localSheetId="1">#N/A</definedName>
    <definedName name="wew">#N/A</definedName>
    <definedName name="WEWR" localSheetId="4">#N/A</definedName>
    <definedName name="WEWR" localSheetId="2">#N/A</definedName>
    <definedName name="WEWR" localSheetId="5">#N/A</definedName>
    <definedName name="WEWR" localSheetId="1">#N/A</definedName>
    <definedName name="WEWR">#N/A</definedName>
    <definedName name="WEWRWR" localSheetId="4">#N/A</definedName>
    <definedName name="WEWRWR" localSheetId="2">#N/A</definedName>
    <definedName name="WEWRWR" localSheetId="5">#N/A</definedName>
    <definedName name="WEWRWR" localSheetId="1">#N/A</definedName>
    <definedName name="WEWRWR">#N/A</definedName>
    <definedName name="WITENS" localSheetId="3">#REF!</definedName>
    <definedName name="WITENS" localSheetId="2">#REF!</definedName>
    <definedName name="WITENS" localSheetId="1">#REF!</definedName>
    <definedName name="WITENS">#REF!</definedName>
    <definedName name="WNMLOCAL" localSheetId="3">#REF!</definedName>
    <definedName name="WNMLOCAL" localSheetId="2">#REF!</definedName>
    <definedName name="WNMLOCAL" localSheetId="1">#REF!</definedName>
    <definedName name="WNMLOCAL">#REF!</definedName>
    <definedName name="WNMMUN" localSheetId="3">#REF!</definedName>
    <definedName name="WNMMUN" localSheetId="2">#REF!</definedName>
    <definedName name="WNMMUN" localSheetId="1">#REF!</definedName>
    <definedName name="WNMMUN">#REF!</definedName>
    <definedName name="WNMSERV" localSheetId="3">#REF!</definedName>
    <definedName name="WNMSERV" localSheetId="2">#REF!</definedName>
    <definedName name="WNMSERV" localSheetId="1">#REF!</definedName>
    <definedName name="WNMSERV">#REF!</definedName>
    <definedName name="wqeqwrewrqqw">#REF!</definedName>
    <definedName name="wrn.mo2." localSheetId="4" hidden="1">{#N/A,#N/A,FALSE,"MO (2)"}</definedName>
    <definedName name="wrn.mo2." localSheetId="5" hidden="1">{#N/A,#N/A,FALSE,"MO (2)"}</definedName>
    <definedName name="wrn.mo2." hidden="1">{#N/A,#N/A,FALSE,"MO (2)"}</definedName>
    <definedName name="wrn.relext." localSheetId="4" hidden="1">{#N/A,#N/A,TRUE,"Plan1"}</definedName>
    <definedName name="wrn.relext." localSheetId="5" hidden="1">{#N/A,#N/A,TRUE,"Plan1"}</definedName>
    <definedName name="wrn.relext." hidden="1">{#N/A,#N/A,TRUE,"Plan1"}</definedName>
    <definedName name="wrn.Tipo." localSheetId="4" hidden="1">{#N/A,#N/A,TRUE,"Serviços"}</definedName>
    <definedName name="wrn.Tipo." localSheetId="5" hidden="1">{#N/A,#N/A,TRUE,"Serviços"}</definedName>
    <definedName name="wrn.Tipo." hidden="1">{#N/A,#N/A,TRUE,"Serviços"}</definedName>
    <definedName name="ww">"'file:///Y:/ENGENHARIA/Deise Aoki/PATOS - OK/PATOS 05-09-2007-ok/Laptop - Arquivos/DNIT/PATOs/Rondonópolis/PATO_BR-364_km_000_ao_km_11290_LICITAÇÃO MAIO DE 2007.xls'#$reg_mec_fx_dm_.$#REF!$#REF!:$#REF!$#REF!"</definedName>
    <definedName name="ww_27" localSheetId="4">[28]reg_mec_fx_dm_!#REF!</definedName>
    <definedName name="ww_27" localSheetId="2">[28]reg_mec_fx_dm_!#REF!</definedName>
    <definedName name="ww_27" localSheetId="5">[28]reg_mec_fx_dm_!#REF!</definedName>
    <definedName name="ww_27" localSheetId="1">[28]reg_mec_fx_dm_!#REF!</definedName>
    <definedName name="ww_27">[28]reg_mec_fx_dm_!#REF!</definedName>
    <definedName name="ww_28" localSheetId="2">[28]reg_mec_fx_dm_!#REF!</definedName>
    <definedName name="ww_28" localSheetId="1">[28]reg_mec_fx_dm_!#REF!</definedName>
    <definedName name="ww_28">[28]reg_mec_fx_dm_!#REF!</definedName>
    <definedName name="ww_29" localSheetId="2">[28]reg_mec_fx_dm_!#REF!</definedName>
    <definedName name="ww_29" localSheetId="1">[28]reg_mec_fx_dm_!#REF!</definedName>
    <definedName name="ww_29">[28]reg_mec_fx_dm_!#REF!</definedName>
    <definedName name="x" localSheetId="2">[50]Equipamentos!#REF!</definedName>
    <definedName name="x" localSheetId="1">[50]Equipamentos!#REF!</definedName>
    <definedName name="x">[50]Equipamentos!#REF!</definedName>
    <definedName name="XALFA" localSheetId="3">#REF!</definedName>
    <definedName name="XALFA" localSheetId="2">#REF!</definedName>
    <definedName name="XALFA" localSheetId="1">#REF!</definedName>
    <definedName name="XALFA">#REF!</definedName>
    <definedName name="XDATA" localSheetId="3">#REF!</definedName>
    <definedName name="XDATA" localSheetId="2">#REF!</definedName>
    <definedName name="XDATA" localSheetId="1">#REF!</definedName>
    <definedName name="XDATA">#REF!</definedName>
    <definedName name="XITEM" localSheetId="3">#REF!</definedName>
    <definedName name="XITEM" localSheetId="2">#REF!</definedName>
    <definedName name="XITEM" localSheetId="1">#REF!</definedName>
    <definedName name="XITEM">#REF!</definedName>
    <definedName name="XLOC" localSheetId="3">#REF!</definedName>
    <definedName name="XLOC" localSheetId="2">#REF!</definedName>
    <definedName name="XLOC" localSheetId="1">#REF!</definedName>
    <definedName name="XLOC">#REF!</definedName>
    <definedName name="xnInforme_quantos_bebedouros____bebqt__if_bebqt__0__xlQt.bebedouros_invalida___ENTER_p_reinformar__xresp__branch_rqtderv" localSheetId="3">#REF!</definedName>
    <definedName name="xnInforme_quantos_bebedouros____bebqt__if_bebqt__0__xlQt.bebedouros_invalida___ENTER_p_reinformar__xresp__branch_rqtderv" localSheetId="2">#REF!</definedName>
    <definedName name="xnInforme_quantos_bebedouros____bebqt__if_bebqt__0__xlQt.bebedouros_invalida___ENTER_p_reinformar__xresp__branch_rqtderv" localSheetId="1">#REF!</definedName>
    <definedName name="xnInforme_quantos_bebedouros____bebqt__if_bebqt__0__xlQt.bebedouros_invalida___ENTER_p_reinformar__xresp__branch_rqtderv">#REF!</definedName>
    <definedName name="XNUCOPIAS" localSheetId="3">#REF!</definedName>
    <definedName name="XNUCOPIAS" localSheetId="2">#REF!</definedName>
    <definedName name="XNUCOPIAS" localSheetId="1">#REF!</definedName>
    <definedName name="XNUCOPIAS">#REF!</definedName>
    <definedName name="XRESP" localSheetId="3">#REF!</definedName>
    <definedName name="XRESP" localSheetId="2">#REF!</definedName>
    <definedName name="XRESP" localSheetId="1">#REF!</definedName>
    <definedName name="XRESP">#REF!</definedName>
    <definedName name="XTITRES" localSheetId="3">#REF!</definedName>
    <definedName name="XTITRES" localSheetId="2">#REF!</definedName>
    <definedName name="XTITRES" localSheetId="1">#REF!</definedName>
    <definedName name="XTITRES">#REF!</definedName>
    <definedName name="xx" localSheetId="4">#N/A</definedName>
    <definedName name="xx" localSheetId="2">#N/A</definedName>
    <definedName name="xx" localSheetId="5">#N/A</definedName>
    <definedName name="xx" localSheetId="1">#N/A</definedName>
    <definedName name="xx">#N/A</definedName>
    <definedName name="XXX" localSheetId="4">#N/A</definedName>
    <definedName name="XXX" localSheetId="2">#N/A</definedName>
    <definedName name="XXX" localSheetId="5">#N/A</definedName>
    <definedName name="XXX" localSheetId="1">#N/A</definedName>
    <definedName name="XXX">#N/A</definedName>
    <definedName name="Y">#REF!</definedName>
    <definedName name="Ý" localSheetId="3">#REF!</definedName>
    <definedName name="Ý" localSheetId="2">#REF!</definedName>
    <definedName name="Ý" localSheetId="1">#REF!</definedName>
    <definedName name="Ý">#REF!</definedName>
    <definedName name="ytdju" localSheetId="3">#REF!</definedName>
    <definedName name="ytdju" localSheetId="2">#REF!</definedName>
    <definedName name="ytdju" localSheetId="1">#REF!</definedName>
    <definedName name="ytdju">#REF!</definedName>
    <definedName name="YUI" localSheetId="2">#REF!</definedName>
    <definedName name="YUI" localSheetId="1">#REF!</definedName>
    <definedName name="YUI">#REF!</definedName>
    <definedName name="z" localSheetId="4" hidden="1">{#N/A,#N/A,FALSE,"MO (2)"}</definedName>
    <definedName name="z" localSheetId="5" hidden="1">{#N/A,#N/A,FALSE,"MO (2)"}</definedName>
    <definedName name="z" hidden="1">{#N/A,#N/A,FALSE,"MO (2)"}</definedName>
    <definedName name="zaza" localSheetId="4" hidden="1">{#N/A,#N/A,FALSE,"MO (2)"}</definedName>
    <definedName name="zaza" localSheetId="5" hidden="1">{#N/A,#N/A,FALSE,"MO (2)"}</definedName>
    <definedName name="zaza" hidden="1">{#N/A,#N/A,FALSE,"MO (2)"}</definedName>
    <definedName name="ZZZZZ" localSheetId="4">#N/A</definedName>
    <definedName name="ZZZZZ" localSheetId="2">#N/A</definedName>
    <definedName name="ZZZZZ" localSheetId="5">#N/A</definedName>
    <definedName name="ZZZZZ" localSheetId="1">#N/A</definedName>
    <definedName name="ZZZZZ">#N/A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343" i="6" l="1"/>
  <c r="C2317" i="6"/>
  <c r="C2318" i="6" s="1"/>
  <c r="B2347" i="5"/>
  <c r="B2321" i="5"/>
  <c r="B2322" i="5" s="1"/>
  <c r="H12" i="1" l="1"/>
  <c r="H10" i="1"/>
  <c r="H8" i="1"/>
  <c r="H24" i="1"/>
  <c r="H14" i="1"/>
</calcChain>
</file>

<file path=xl/sharedStrings.xml><?xml version="1.0" encoding="utf-8"?>
<sst xmlns="http://schemas.openxmlformats.org/spreadsheetml/2006/main" count="4450" uniqueCount="1320">
  <si>
    <t>PLANILHA ORÇAMENTÁRIA - RESUMO</t>
  </si>
  <si>
    <t>PROGRAMA DE IMPLANTAÇÃO DE JARDINS FILTRANTES; REQUALIFICAÇÃO AMBIENTAL DOS RIACHOS: SALGADINHO, REGINALDO, PAU D’ARCO, SAPO, GULANDI E ÁGUAS FÉRREAS; MODERNIZAÇÃO COM AMPLIAÇÃO DE CAPACIDADE DA EE – EMISSÁRIO SUBMARINO; MODERNIZAÇÃO VIÁRIA E URBANÍSTICA DO RIACHO SALGADINHO E MODERNIZAÇÃO URBANÍSTICA DAS MARGENS DO RIACHO ÁGUAS FÉRREAS E DA PRAIA DA AVENIDA.</t>
  </si>
  <si>
    <t>ITEM</t>
  </si>
  <si>
    <t>ESPECIFICAÇÕES DOS SERVIÇOS</t>
  </si>
  <si>
    <t>CUSTO SEM BDI</t>
  </si>
  <si>
    <t>CUSTO COM BDI</t>
  </si>
  <si>
    <t>OBRAS E SERVIÇOS DE ENGENHARIA EXECUTIVA</t>
  </si>
  <si>
    <t>TOTAL GERAL SEM BDI</t>
  </si>
  <si>
    <t>TOTAL GERAL COM BDI (26,84%)</t>
  </si>
  <si>
    <t xml:space="preserve"> (10), (11) e (12) - Valores Incluem a Remuneração da Empresa Prestadora do Serviço</t>
  </si>
  <si>
    <t>TOTAL GERAL COM BDI E REMUNERAÇÃO DA PRESTADORA DOS SERVIÇOS</t>
  </si>
  <si>
    <t>PLANILHA ORÇAMENTÁRIA</t>
  </si>
  <si>
    <t>PROGRAMA DE REVITALIZAÇÃO DE BAIRROS DE MACEIÓ/AL</t>
  </si>
  <si>
    <t>FONTE</t>
  </si>
  <si>
    <t>CÓDIGO</t>
  </si>
  <si>
    <t>DESCRIÇÃO DOS SERVIÇOS</t>
  </si>
  <si>
    <t>UNID.</t>
  </si>
  <si>
    <t>QUANT.</t>
  </si>
  <si>
    <t>UNITÁRIO</t>
  </si>
  <si>
    <t>TOTAL</t>
  </si>
  <si>
    <t>ver caixa7</t>
  </si>
  <si>
    <t>SERVIÇOS PRELIMINARES</t>
  </si>
  <si>
    <t>PRÓPRIA</t>
  </si>
  <si>
    <t>CP-861976</t>
  </si>
  <si>
    <t>MOBILIZAÇÃO E DESMOBILIZAÇÃO DE PESSOAL, MOBILIÁRIO, UTENSÍLIOS E EQUIPAMENTOS</t>
  </si>
  <si>
    <t>UNID</t>
  </si>
  <si>
    <t>1.1</t>
  </si>
  <si>
    <t>SINAPI</t>
  </si>
  <si>
    <t>74209/1</t>
  </si>
  <si>
    <t>PLACA DE OBRA EM CHAPA DE ACO GALVANIZADO (6 PLACAS)</t>
  </si>
  <si>
    <t>m²</t>
  </si>
  <si>
    <t>2</t>
  </si>
  <si>
    <t>ADMINISTRAÇÃO DA OBRA</t>
  </si>
  <si>
    <t>2.1</t>
  </si>
  <si>
    <t>CP.01</t>
  </si>
  <si>
    <t>mês</t>
  </si>
  <si>
    <t>3</t>
  </si>
  <si>
    <t>IMPLANTAÇÃO DE CANTEIRO DE OBRAS</t>
  </si>
  <si>
    <t>3.2.1</t>
  </si>
  <si>
    <t>ENTRADA PROVISORIA DE ENERGIA ELETRICA AEREA TRIFASICA 40A EM POSTE MADEIRA</t>
  </si>
  <si>
    <t>und.</t>
  </si>
  <si>
    <t>3.2.2</t>
  </si>
  <si>
    <t>ORSE</t>
  </si>
  <si>
    <t>006096</t>
  </si>
  <si>
    <t>Ligação Predial de Água em Mureta de Concreto, Provisória ou Definitiva, com Fornecimento de Material, inclusive Mureta e Hidrômetro, Rede DN 50mm</t>
  </si>
  <si>
    <t>3.2.3</t>
  </si>
  <si>
    <t>010321</t>
  </si>
  <si>
    <t>Fossa séptica em alvenaria bloco de cimento e concreto armado, dimensões internas 2,10 x 4,20 x 1,50 m</t>
  </si>
  <si>
    <t>3.2.4</t>
  </si>
  <si>
    <t>LOCACAO DE CONTAINER 2,30  X  6,00 M, ALT. 2,50 M, COM 1 SANITARIO, PARA ESCRITORIO, COMPLETO, SEM DIVISORIAS INTERNAS</t>
  </si>
  <si>
    <t xml:space="preserve">mês   </t>
  </si>
  <si>
    <t>3.2.5</t>
  </si>
  <si>
    <t>LOCACAO DE CONTAINER 2,30  X  6,00 M, ALT. 2,50 M, PARA ESCRITORIO, SEM DIVISORIAS INTERNAS E SEM SANITARIO</t>
  </si>
  <si>
    <t>3.2.6</t>
  </si>
  <si>
    <t>LOCACAO DE CONTAINER 2,30 X 4,30 M, ALT. 2,50 M, P/ SANITARIO, C/ 5 BACIAS, 1 LAVATORIO E 4 MICTORIOS</t>
  </si>
  <si>
    <t>3.2.7</t>
  </si>
  <si>
    <t>LOCACAO DE CONTAINER 2,30 X 4,30 M, ALT. 2,50 M, PARA SANITARIO, COM 3 BACIAS, 4 CHUVEIROS, 1 LAVATORIO E 1 MICTORIO</t>
  </si>
  <si>
    <t>3.2.8</t>
  </si>
  <si>
    <t>LOCACAO DE CONTAINER 2,30 X 6,00 M, ALT. 2,50 M,  PARA SANITARIO,  COM 4 BACIAS, 8 CHUVEIROS,1 LAVATORIO E 1 MICTORIO</t>
  </si>
  <si>
    <t>3.2.9</t>
  </si>
  <si>
    <t>3.2.10</t>
  </si>
  <si>
    <t>74220/1</t>
  </si>
  <si>
    <t>TAPUME DE CHAPA DE MADEIRA COMPENSADA, E= 6MM, COM PINTURA A CAL E REAPROVEITAMENTO DE 2X</t>
  </si>
  <si>
    <t>IMPLANTAÇÃO DE JARDINS FILTRANTES</t>
  </si>
  <si>
    <t>4</t>
  </si>
  <si>
    <t>4.1</t>
  </si>
  <si>
    <t>4.1.1</t>
  </si>
  <si>
    <t>4.1.2</t>
  </si>
  <si>
    <t>4.1.3</t>
  </si>
  <si>
    <t>4.1.4</t>
  </si>
  <si>
    <t>4.1.5</t>
  </si>
  <si>
    <t>4.1.6</t>
  </si>
  <si>
    <t>4.1.7</t>
  </si>
  <si>
    <t>4.1.8</t>
  </si>
  <si>
    <t>4.1.9</t>
  </si>
  <si>
    <t>4.1.10</t>
  </si>
  <si>
    <t>4.1.11</t>
  </si>
  <si>
    <t>4.1.12</t>
  </si>
  <si>
    <t>4.2</t>
  </si>
  <si>
    <t>4.2.1</t>
  </si>
  <si>
    <t>4.2.1.1</t>
  </si>
  <si>
    <t>4.2.1.2</t>
  </si>
  <si>
    <t>4.2.1.3</t>
  </si>
  <si>
    <t>4.2.1.4</t>
  </si>
  <si>
    <t>4.2.1.5</t>
  </si>
  <si>
    <t>4.2.1.6</t>
  </si>
  <si>
    <t>4.2.1.7</t>
  </si>
  <si>
    <t>4.2.1.8</t>
  </si>
  <si>
    <t>4.2.1.9</t>
  </si>
  <si>
    <t>4.2.1.10</t>
  </si>
  <si>
    <t>4.2.1.11</t>
  </si>
  <si>
    <t>4.2.1.12</t>
  </si>
  <si>
    <t>4.2.1.13</t>
  </si>
  <si>
    <t>4.2.1.14</t>
  </si>
  <si>
    <t>4.2.1.15</t>
  </si>
  <si>
    <t>4.2.1.16</t>
  </si>
  <si>
    <t>4.2.1.17</t>
  </si>
  <si>
    <t>4.2.1.18</t>
  </si>
  <si>
    <t>4.2.1.19</t>
  </si>
  <si>
    <t>4.2.2</t>
  </si>
  <si>
    <t>4.2.2.1</t>
  </si>
  <si>
    <t>4.2.2.2</t>
  </si>
  <si>
    <t>4.2.2.3</t>
  </si>
  <si>
    <t>4.2.2.4</t>
  </si>
  <si>
    <t>4.2.2.5</t>
  </si>
  <si>
    <t>4.2.2.6</t>
  </si>
  <si>
    <t>4.2.2.7</t>
  </si>
  <si>
    <t>4.2.2.10</t>
  </si>
  <si>
    <t>4.2.2.14</t>
  </si>
  <si>
    <t>4.2.2.16</t>
  </si>
  <si>
    <t>4.2.2.17</t>
  </si>
  <si>
    <t>4.2.2.20</t>
  </si>
  <si>
    <t>4.2.2.21</t>
  </si>
  <si>
    <t>4.2.2.22</t>
  </si>
  <si>
    <t>4.2.2.23</t>
  </si>
  <si>
    <t>4.2.2.24</t>
  </si>
  <si>
    <t>4.2.2.25</t>
  </si>
  <si>
    <t>4.2.2.26</t>
  </si>
  <si>
    <t>4.2.2.27</t>
  </si>
  <si>
    <t>4.2.2.28</t>
  </si>
  <si>
    <t>4.2.2.29</t>
  </si>
  <si>
    <t>4.2.2.30</t>
  </si>
  <si>
    <t>4.2.2.31</t>
  </si>
  <si>
    <t>4.2.2.32</t>
  </si>
  <si>
    <t>4.2.2.33</t>
  </si>
  <si>
    <t>4.2.3</t>
  </si>
  <si>
    <t>4.2.3.1</t>
  </si>
  <si>
    <t>4.2.3.1.1</t>
  </si>
  <si>
    <t>4.2.3.1.2</t>
  </si>
  <si>
    <t>4.2.3.1.3</t>
  </si>
  <si>
    <t>4.2.3.1.4</t>
  </si>
  <si>
    <t>4.2.3.1.5</t>
  </si>
  <si>
    <t>4.2.3.1.6</t>
  </si>
  <si>
    <t>4.2.3.2</t>
  </si>
  <si>
    <t>4.2.3.2.1</t>
  </si>
  <si>
    <t>4.2.3.3</t>
  </si>
  <si>
    <t>4.2.3.3.1</t>
  </si>
  <si>
    <t>4.2.3.3.2</t>
  </si>
  <si>
    <t>4.2.3.3.3</t>
  </si>
  <si>
    <t>4.2.3.3.4</t>
  </si>
  <si>
    <t>4.2.3.3.5</t>
  </si>
  <si>
    <t>4.2.3.3.6</t>
  </si>
  <si>
    <t>4.2.3.3.7</t>
  </si>
  <si>
    <t>4.2.3.3.8</t>
  </si>
  <si>
    <t>4.2.3.3.9</t>
  </si>
  <si>
    <t>4.2.3.3.10</t>
  </si>
  <si>
    <t>4.2.3.3.11</t>
  </si>
  <si>
    <t>4.2.3.3.12</t>
  </si>
  <si>
    <t>4.2.3.3.13</t>
  </si>
  <si>
    <t>4.2.3.3.14</t>
  </si>
  <si>
    <t>4.2.3.3.15</t>
  </si>
  <si>
    <t>4.3</t>
  </si>
  <si>
    <t>4.3.1</t>
  </si>
  <si>
    <t>4.3.2</t>
  </si>
  <si>
    <t>4.3.3</t>
  </si>
  <si>
    <t>4.3.4</t>
  </si>
  <si>
    <t>4.3.8</t>
  </si>
  <si>
    <t>4.3.9</t>
  </si>
  <si>
    <t>4.3.10</t>
  </si>
  <si>
    <t>4.3.11</t>
  </si>
  <si>
    <t>4.3.12</t>
  </si>
  <si>
    <t>4.3.13</t>
  </si>
  <si>
    <t>4.3.14</t>
  </si>
  <si>
    <t>4.3.16</t>
  </si>
  <si>
    <t>4.3.17</t>
  </si>
  <si>
    <t>4.3.18</t>
  </si>
  <si>
    <t>4.3.19</t>
  </si>
  <si>
    <t>4.4</t>
  </si>
  <si>
    <t>4.4.1</t>
  </si>
  <si>
    <t>4.4.2</t>
  </si>
  <si>
    <t>4.4.3</t>
  </si>
  <si>
    <t>4.4.4</t>
  </si>
  <si>
    <t>4.4.5</t>
  </si>
  <si>
    <t>4.4.6</t>
  </si>
  <si>
    <t>4.4.7</t>
  </si>
  <si>
    <t>4.4.8</t>
  </si>
  <si>
    <t>4.4.9</t>
  </si>
  <si>
    <t>4.4.10</t>
  </si>
  <si>
    <t>4.5</t>
  </si>
  <si>
    <t>4.5.1</t>
  </si>
  <si>
    <t>4.5.2</t>
  </si>
  <si>
    <t>4.5.3</t>
  </si>
  <si>
    <t>4.5.4</t>
  </si>
  <si>
    <t>4.5.5</t>
  </si>
  <si>
    <t>4.5.6</t>
  </si>
  <si>
    <t>4.5.7</t>
  </si>
  <si>
    <t>4.5.8</t>
  </si>
  <si>
    <t>4.5.9</t>
  </si>
  <si>
    <t>4.5.10</t>
  </si>
  <si>
    <t>4.5.11</t>
  </si>
  <si>
    <t>4.5.12</t>
  </si>
  <si>
    <t>4.5.13</t>
  </si>
  <si>
    <t>4.5.14</t>
  </si>
  <si>
    <t>4.5.15</t>
  </si>
  <si>
    <t>4.5.16</t>
  </si>
  <si>
    <t>4.5.17</t>
  </si>
  <si>
    <t>COTAÇÃO</t>
  </si>
  <si>
    <t>4.5.18</t>
  </si>
  <si>
    <t>4.6</t>
  </si>
  <si>
    <t>4.6.1</t>
  </si>
  <si>
    <t>4.6.2</t>
  </si>
  <si>
    <t>4.6.3</t>
  </si>
  <si>
    <t>4.6.4</t>
  </si>
  <si>
    <t>4.6.5</t>
  </si>
  <si>
    <t>Resultado</t>
  </si>
  <si>
    <t>4.6.6</t>
  </si>
  <si>
    <t>abcde*k</t>
  </si>
  <si>
    <t>4.6.7</t>
  </si>
  <si>
    <t>4.6.8</t>
  </si>
  <si>
    <t>@456</t>
  </si>
  <si>
    <t>4.6.9</t>
  </si>
  <si>
    <t>4.6.10</t>
  </si>
  <si>
    <t>4.7</t>
  </si>
  <si>
    <t>4.71</t>
  </si>
  <si>
    <t>4.7.2</t>
  </si>
  <si>
    <t>4.7.3</t>
  </si>
  <si>
    <t>4.7.4</t>
  </si>
  <si>
    <t>4.7.5</t>
  </si>
  <si>
    <t>4.7.6</t>
  </si>
  <si>
    <t>4.7.7</t>
  </si>
  <si>
    <t>4.7.8</t>
  </si>
  <si>
    <t>4.7.9</t>
  </si>
  <si>
    <t>4.7.10</t>
  </si>
  <si>
    <t>4.7.11</t>
  </si>
  <si>
    <t>4.7.12</t>
  </si>
  <si>
    <t>4.7.13</t>
  </si>
  <si>
    <t>4.7.14</t>
  </si>
  <si>
    <t>4.7.15</t>
  </si>
  <si>
    <t>4.7.16</t>
  </si>
  <si>
    <t>4.7.17</t>
  </si>
  <si>
    <t>4.7.18</t>
  </si>
  <si>
    <t>4.7.19</t>
  </si>
  <si>
    <t>4.7.20</t>
  </si>
  <si>
    <t>4.7.21</t>
  </si>
  <si>
    <t>4.7.22</t>
  </si>
  <si>
    <t>REQUALIFICAÇÃO AMBIENTAL DOS RIACHOS: SALGADINHO, REGINALDO, PAU D'ARCO, SAPO, GULANDI E ÁGUAS FÉRREAS</t>
  </si>
  <si>
    <t>5.1</t>
  </si>
  <si>
    <t>5.1.1</t>
  </si>
  <si>
    <t>5.1.1.1</t>
  </si>
  <si>
    <t>5.1.1.1.1</t>
  </si>
  <si>
    <t>5.1.1.1.2</t>
  </si>
  <si>
    <t>5.1.1.1.3</t>
  </si>
  <si>
    <t>5.1.1.1.4</t>
  </si>
  <si>
    <t>5.1.1.1.5</t>
  </si>
  <si>
    <t>5.1.1.1.6</t>
  </si>
  <si>
    <t>5.1.1.1.7</t>
  </si>
  <si>
    <t>5.1.1.1.8</t>
  </si>
  <si>
    <t>5.1.1.1.9</t>
  </si>
  <si>
    <t>5.1.1.1.10</t>
  </si>
  <si>
    <t>5.1.1.1.11</t>
  </si>
  <si>
    <t>5.1.1.1.12</t>
  </si>
  <si>
    <t>5.1.1.1.13</t>
  </si>
  <si>
    <t>5.1.1.1.14</t>
  </si>
  <si>
    <t>5.1.1.1.15</t>
  </si>
  <si>
    <t>5.1.1.1.16</t>
  </si>
  <si>
    <t>5.1.1.1.17</t>
  </si>
  <si>
    <t>5.1.1.1.18</t>
  </si>
  <si>
    <t>5.1.1.1.19</t>
  </si>
  <si>
    <t>5.1.1.1.20</t>
  </si>
  <si>
    <t>5.1.1.2</t>
  </si>
  <si>
    <t>5.1.1.2.1</t>
  </si>
  <si>
    <t>5.1.1.2.2</t>
  </si>
  <si>
    <t>5.1.1.2.3</t>
  </si>
  <si>
    <t>5.1.1.2.4</t>
  </si>
  <si>
    <t>5.1.1.2.5</t>
  </si>
  <si>
    <t>5.1.1.2.6</t>
  </si>
  <si>
    <t>5.1.1.2.7</t>
  </si>
  <si>
    <t>5.1.1.2.8</t>
  </si>
  <si>
    <t>5.1.1.2.9</t>
  </si>
  <si>
    <t>5.1.1.2.10</t>
  </si>
  <si>
    <t>5.1.1.2.11</t>
  </si>
  <si>
    <t>5.1.1.2.12</t>
  </si>
  <si>
    <t>5.1.1.2.13</t>
  </si>
  <si>
    <t>5.1.1.2.14</t>
  </si>
  <si>
    <t>5.1.1.2.15</t>
  </si>
  <si>
    <t>5.1.1.2.16</t>
  </si>
  <si>
    <t>5.1.1.2.17</t>
  </si>
  <si>
    <t>5.1.1.2.18</t>
  </si>
  <si>
    <t>5.1.1.2.19</t>
  </si>
  <si>
    <t>5.1.1.2.20</t>
  </si>
  <si>
    <t>5.1.1.2.21</t>
  </si>
  <si>
    <t>5.1.1.2.22</t>
  </si>
  <si>
    <t>5.1.1.2.23</t>
  </si>
  <si>
    <t>5.1.1.2.24</t>
  </si>
  <si>
    <t>5.1.1.2.25</t>
  </si>
  <si>
    <t>5.1.1.2.26</t>
  </si>
  <si>
    <t>5.1.1.2.27</t>
  </si>
  <si>
    <t>5.1.1.2.28</t>
  </si>
  <si>
    <t>5.1.1.2.29</t>
  </si>
  <si>
    <t>5.1.1.2.30</t>
  </si>
  <si>
    <t>5.1.1.2.31</t>
  </si>
  <si>
    <t>5.1.1.2.32</t>
  </si>
  <si>
    <t>5.1.1.2.33</t>
  </si>
  <si>
    <t>5.1.1.3</t>
  </si>
  <si>
    <t>5.1.1.3.1</t>
  </si>
  <si>
    <t>5.1.1.3.1.1.1</t>
  </si>
  <si>
    <t>5.1.1.3.1.1.3</t>
  </si>
  <si>
    <t>5.1.1.3.2</t>
  </si>
  <si>
    <t>5.1.1.3.2.1</t>
  </si>
  <si>
    <t>5.1.1.3.3</t>
  </si>
  <si>
    <t>5.1.1.3.3.1</t>
  </si>
  <si>
    <t>5.1.1.3.3.2</t>
  </si>
  <si>
    <t>5.1.1.3.3.3</t>
  </si>
  <si>
    <t>5.1.1.3.3.4</t>
  </si>
  <si>
    <t>5.1.1.3.3.5</t>
  </si>
  <si>
    <t>5.1.1.3.3.6</t>
  </si>
  <si>
    <t>5.1.1.3.3.7</t>
  </si>
  <si>
    <t>5.1.1.3.3.8</t>
  </si>
  <si>
    <t>5.1.1.3.3.9</t>
  </si>
  <si>
    <t>5.1.1.3.3.1.10</t>
  </si>
  <si>
    <t>5.1.1.3.3.1.11</t>
  </si>
  <si>
    <t>5.1.1.3.3.1.12</t>
  </si>
  <si>
    <t>5.1.1.3.3.1.13</t>
  </si>
  <si>
    <t>5.1.1.3.3.1.14</t>
  </si>
  <si>
    <t>5.1.1.3.3.1.15</t>
  </si>
  <si>
    <t>5.1.2</t>
  </si>
  <si>
    <t>5.1.2.1</t>
  </si>
  <si>
    <t>5.1.2.1.1</t>
  </si>
  <si>
    <t>5.1.2.1.2</t>
  </si>
  <si>
    <t>5.1.2.1.3</t>
  </si>
  <si>
    <t>5.1.2.1.4</t>
  </si>
  <si>
    <t>5.1.2.1.5</t>
  </si>
  <si>
    <t>5.1.2.1.6</t>
  </si>
  <si>
    <t>5.1.2.1.7</t>
  </si>
  <si>
    <t>5.1.2.1.8</t>
  </si>
  <si>
    <t>5.1.2.1.9</t>
  </si>
  <si>
    <t>5.1.2.1.10</t>
  </si>
  <si>
    <t>5.1.2.1.11</t>
  </si>
  <si>
    <t>5.1.2.1.12</t>
  </si>
  <si>
    <t>5.1.2.1.13</t>
  </si>
  <si>
    <t>5.1.2.1.14</t>
  </si>
  <si>
    <t>5.1.2.1.15</t>
  </si>
  <si>
    <t>5.1.2.1.16</t>
  </si>
  <si>
    <t>5.1.2.1.17</t>
  </si>
  <si>
    <t>5.1.2.1.18</t>
  </si>
  <si>
    <t>5.1.2.1.19</t>
  </si>
  <si>
    <t>5.1.2.1.20</t>
  </si>
  <si>
    <t>5.1.2.2</t>
  </si>
  <si>
    <t>5.1.2.2.1</t>
  </si>
  <si>
    <t>5.1.2.2.2</t>
  </si>
  <si>
    <t>5.1.2.2.3</t>
  </si>
  <si>
    <t>5.1.2.2.4</t>
  </si>
  <si>
    <t>5.1.2.2.5</t>
  </si>
  <si>
    <t>5.1.2.2.6</t>
  </si>
  <si>
    <t>5.1.2.2.7</t>
  </si>
  <si>
    <t>5.1.2.2.8</t>
  </si>
  <si>
    <t>5.1.2.2.9</t>
  </si>
  <si>
    <t>5.1.2.2.10</t>
  </si>
  <si>
    <t>5.1.2.2.11</t>
  </si>
  <si>
    <t>5.1.2.2.12</t>
  </si>
  <si>
    <t>5.1.2.2.13</t>
  </si>
  <si>
    <t>5.1.2.2.14</t>
  </si>
  <si>
    <t>5.1.2.2.15</t>
  </si>
  <si>
    <t>5.1.2.2.16</t>
  </si>
  <si>
    <t>5.1.2.2.17</t>
  </si>
  <si>
    <t>5.1.2.2.18</t>
  </si>
  <si>
    <t>5.1.2.2.19</t>
  </si>
  <si>
    <t>5.1.2.2.20</t>
  </si>
  <si>
    <t>5.1.2.2.21</t>
  </si>
  <si>
    <t>5.1.2.2.22</t>
  </si>
  <si>
    <t>5.1.2.2.23</t>
  </si>
  <si>
    <t>5.1.2.2.24</t>
  </si>
  <si>
    <t>5.1.2.2.25</t>
  </si>
  <si>
    <t>5.1.2.3</t>
  </si>
  <si>
    <t>5.1.2.3.1</t>
  </si>
  <si>
    <t>5.1.2.3.1.1</t>
  </si>
  <si>
    <t>5.1.2.3.1.2</t>
  </si>
  <si>
    <t>5.1.2.3.1.3</t>
  </si>
  <si>
    <t>5.1.2.3.1.4</t>
  </si>
  <si>
    <t>5.1.2.3.1.5</t>
  </si>
  <si>
    <t>5.1.2.3.1.6</t>
  </si>
  <si>
    <t>5.1.2.3.2</t>
  </si>
  <si>
    <t>5.1.2.3.2.1</t>
  </si>
  <si>
    <t>5.1.2.3.3</t>
  </si>
  <si>
    <t>5.1.2.3.3.1</t>
  </si>
  <si>
    <t>5.1.2.3.3.2</t>
  </si>
  <si>
    <t>5.1.2.3.3.3</t>
  </si>
  <si>
    <t>5.1.2.3.3.4</t>
  </si>
  <si>
    <t>5.1.2.3.3.5</t>
  </si>
  <si>
    <t>5.1.2.3.3.6</t>
  </si>
  <si>
    <t>5.1.2.3.3.7</t>
  </si>
  <si>
    <t>5.1.2.3.3.8</t>
  </si>
  <si>
    <t>5.1.2.3.3.9</t>
  </si>
  <si>
    <t>5.1.2.3.3.10</t>
  </si>
  <si>
    <t>5.1.2.3.3.11</t>
  </si>
  <si>
    <t>5.1.2.3.3.12</t>
  </si>
  <si>
    <t>5.1.2.3.3.13</t>
  </si>
  <si>
    <t>5.1.2.3.3.14</t>
  </si>
  <si>
    <t>5.1.2.3.3.15</t>
  </si>
  <si>
    <t>5.1.2.3.3.16</t>
  </si>
  <si>
    <t>5.1.2.3.3.17</t>
  </si>
  <si>
    <t>5.1.3</t>
  </si>
  <si>
    <t>5.1.3.1</t>
  </si>
  <si>
    <t>5.1.3.1.1</t>
  </si>
  <si>
    <t>5.1.3.1.2</t>
  </si>
  <si>
    <t>5.1.3.1.3</t>
  </si>
  <si>
    <t>5.1.3.1.4</t>
  </si>
  <si>
    <t>5.1.3.1.5</t>
  </si>
  <si>
    <t>5.1.3.1.6</t>
  </si>
  <si>
    <t>5.1.3.1.7</t>
  </si>
  <si>
    <t>5.1.3.1.8</t>
  </si>
  <si>
    <t>5.1.3.1.9</t>
  </si>
  <si>
    <t>5.1.3.1.10</t>
  </si>
  <si>
    <t>5.1.3.1.11</t>
  </si>
  <si>
    <t>5.1.3.1.12</t>
  </si>
  <si>
    <t>5.1.3.1.13</t>
  </si>
  <si>
    <t>5.1.3.1.14</t>
  </si>
  <si>
    <t>5.1.3.1.15</t>
  </si>
  <si>
    <t>5.1.3.1.16</t>
  </si>
  <si>
    <t>5.1.3.1.17</t>
  </si>
  <si>
    <t>5.1.3.1.18</t>
  </si>
  <si>
    <t>5.1.3.1.19</t>
  </si>
  <si>
    <t>5.1.3.1.20</t>
  </si>
  <si>
    <t>5.1.3.2</t>
  </si>
  <si>
    <t>5.1.3.2.1</t>
  </si>
  <si>
    <t>5.1.3.2.2</t>
  </si>
  <si>
    <t>5.1.3.2.3</t>
  </si>
  <si>
    <t>5.1.3.2.4</t>
  </si>
  <si>
    <t>5.1.3.2.5</t>
  </si>
  <si>
    <t>5.1.3.2.6</t>
  </si>
  <si>
    <t>5.1.3.2.7</t>
  </si>
  <si>
    <t>5.1.3.2.8</t>
  </si>
  <si>
    <t>5.1.3.2.9</t>
  </si>
  <si>
    <t>5.1.3.2.10</t>
  </si>
  <si>
    <t>5.1.3.2.11</t>
  </si>
  <si>
    <t>5.1.3.2.12</t>
  </si>
  <si>
    <t>5.1.3.2.13</t>
  </si>
  <si>
    <t>5.1.3.2.14</t>
  </si>
  <si>
    <t>5.1.3.2.15</t>
  </si>
  <si>
    <t>5.1.3.2.16</t>
  </si>
  <si>
    <t>5.1.3.2.17</t>
  </si>
  <si>
    <t>5.1.3.2.18</t>
  </si>
  <si>
    <t>5.1.3.2.19</t>
  </si>
  <si>
    <t>5.1.3.2.20</t>
  </si>
  <si>
    <t>5.1.3.2.21</t>
  </si>
  <si>
    <t>5.1.3.2.22</t>
  </si>
  <si>
    <t>5.1.3.2.23</t>
  </si>
  <si>
    <t>5.1.3.2.24</t>
  </si>
  <si>
    <t>5.1.3.2.25</t>
  </si>
  <si>
    <t>5.1.3.3</t>
  </si>
  <si>
    <t>5.1.3.3.1</t>
  </si>
  <si>
    <t>5.1.3.3.1.1</t>
  </si>
  <si>
    <t>5.1.3.3.1.2</t>
  </si>
  <si>
    <t>5.1.3.3.1.3</t>
  </si>
  <si>
    <t>5.1.3.3.1.4</t>
  </si>
  <si>
    <t>5.1.3.3.1.6</t>
  </si>
  <si>
    <t>5.1.3.3.2</t>
  </si>
  <si>
    <t>5.1.3.3.2.1</t>
  </si>
  <si>
    <t>5.1.3.3.3</t>
  </si>
  <si>
    <t>5.1.3.3.3.1</t>
  </si>
  <si>
    <t>5.1.3.3.3.2</t>
  </si>
  <si>
    <t>5.1.3.3.3.3</t>
  </si>
  <si>
    <t>5.1.3.3.3.4</t>
  </si>
  <si>
    <t>5.1.3.3.3.5</t>
  </si>
  <si>
    <t>5.1.3.3.3.6</t>
  </si>
  <si>
    <t>5.1.3.3.3.7</t>
  </si>
  <si>
    <t>5.1.3.3.3.8</t>
  </si>
  <si>
    <t>5.1.3.3.3.9</t>
  </si>
  <si>
    <t>5.1.3.3.3.10</t>
  </si>
  <si>
    <t>5.1.3.3.3.11</t>
  </si>
  <si>
    <t>5.1.3.3.3.12</t>
  </si>
  <si>
    <t>5.1.3.3.3.13</t>
  </si>
  <si>
    <t>5.1.3.3.3.14</t>
  </si>
  <si>
    <t>5.1.3.3.3.15</t>
  </si>
  <si>
    <t>5.1.3.3.3.16</t>
  </si>
  <si>
    <t>5.1.4</t>
  </si>
  <si>
    <t>5.1.4.1</t>
  </si>
  <si>
    <t>5.1.4.1.1</t>
  </si>
  <si>
    <t>5.1.4.1.2</t>
  </si>
  <si>
    <t>5.1.4.1.3</t>
  </si>
  <si>
    <t>5.1.4.1.4</t>
  </si>
  <si>
    <t>5.1.4.1.5</t>
  </si>
  <si>
    <t>5.1.4.1.6</t>
  </si>
  <si>
    <t>5.1.4.1.7</t>
  </si>
  <si>
    <t>5.1.4.1.8</t>
  </si>
  <si>
    <t>5.1.4.1.9</t>
  </si>
  <si>
    <t>5.1.4.1.10</t>
  </si>
  <si>
    <t>5.1.4.1.11</t>
  </si>
  <si>
    <t>5.1.4.1.12</t>
  </si>
  <si>
    <t>5.1.4.1.13</t>
  </si>
  <si>
    <t>5.1.4.1.14</t>
  </si>
  <si>
    <t>5.1.4.1.15</t>
  </si>
  <si>
    <t>5.1.4.1.16</t>
  </si>
  <si>
    <t>5.1.4.1.17</t>
  </si>
  <si>
    <t>5.1.4.1.18</t>
  </si>
  <si>
    <t>5.1.4.1.19</t>
  </si>
  <si>
    <t>5.1.4.2</t>
  </si>
  <si>
    <t>5.1.4.2.1</t>
  </si>
  <si>
    <t>5.1.4.2.2</t>
  </si>
  <si>
    <t>5.1.4.2.3</t>
  </si>
  <si>
    <t>5.1.4.2.4</t>
  </si>
  <si>
    <t>5.1.4.2.5</t>
  </si>
  <si>
    <t>5.1.4.2.6</t>
  </si>
  <si>
    <t>5.1.4.2.7</t>
  </si>
  <si>
    <t>5.1.4.2.8</t>
  </si>
  <si>
    <t>5.1.4.2.9</t>
  </si>
  <si>
    <t>5.1.4.2.10</t>
  </si>
  <si>
    <t>5.1.4.2.11</t>
  </si>
  <si>
    <t>5.1.4.2.12</t>
  </si>
  <si>
    <t>5.1.4.2.13</t>
  </si>
  <si>
    <t>5.1.4.2.14</t>
  </si>
  <si>
    <t>5.1.4.2.15</t>
  </si>
  <si>
    <t>5.1.4.2.16</t>
  </si>
  <si>
    <t>5.1.4.2.17</t>
  </si>
  <si>
    <t>5.1.4.2.18</t>
  </si>
  <si>
    <t>5.1.4.2.19</t>
  </si>
  <si>
    <t>5.1.4.2.20</t>
  </si>
  <si>
    <t>5.1.4.2.21</t>
  </si>
  <si>
    <t>5.1.4.2.22</t>
  </si>
  <si>
    <t>5.1.4.2.23</t>
  </si>
  <si>
    <t>5.1.4.2.24</t>
  </si>
  <si>
    <t>5.1.4.2.25</t>
  </si>
  <si>
    <t>5.1.4.3</t>
  </si>
  <si>
    <t>5.1.4.3.1</t>
  </si>
  <si>
    <t>5.1.4.3.1.1</t>
  </si>
  <si>
    <t>5.1.4.3.1.2</t>
  </si>
  <si>
    <t>5.1.4.3.1.3</t>
  </si>
  <si>
    <t>5.1.4.3.1.4</t>
  </si>
  <si>
    <t>5.1.4.3.1.5</t>
  </si>
  <si>
    <t>5.1.4.3.2</t>
  </si>
  <si>
    <t>5.1.4.3.2.1</t>
  </si>
  <si>
    <t>5.1.4.3.3</t>
  </si>
  <si>
    <t>5.1.4.3.3.1</t>
  </si>
  <si>
    <t>5.1.4.3.3.2</t>
  </si>
  <si>
    <t>5.1.4.3.3.3</t>
  </si>
  <si>
    <t>5.1.4.3.3.4</t>
  </si>
  <si>
    <t>5.1.4.3.3.5</t>
  </si>
  <si>
    <t>5.1.4.3.3.6</t>
  </si>
  <si>
    <t>5.1.4.3.3.7</t>
  </si>
  <si>
    <t>5.1.4.3.3.8</t>
  </si>
  <si>
    <t>5.1.4.3.3.9</t>
  </si>
  <si>
    <t>5.1.4.3.3.10</t>
  </si>
  <si>
    <t>5.1.4.3.3.11</t>
  </si>
  <si>
    <t>5.1.4.3.3.12</t>
  </si>
  <si>
    <t>5.1.4.3.3.13</t>
  </si>
  <si>
    <t>5.1.4.3.3.14</t>
  </si>
  <si>
    <t>5.1.4.3.3.15</t>
  </si>
  <si>
    <t>5.1.4.3.3.16</t>
  </si>
  <si>
    <t>5.1.4.3.3.17</t>
  </si>
  <si>
    <t>5.1.4.3.3.18</t>
  </si>
  <si>
    <t>5.1.4.3.3.19</t>
  </si>
  <si>
    <t>5.2</t>
  </si>
  <si>
    <t>5.2.1</t>
  </si>
  <si>
    <t>5.2.1.1</t>
  </si>
  <si>
    <t>5.2.1.2</t>
  </si>
  <si>
    <t>5.2.1.3</t>
  </si>
  <si>
    <t>5.2.1.4</t>
  </si>
  <si>
    <t>5.2.1.5</t>
  </si>
  <si>
    <t>5.2.1.6</t>
  </si>
  <si>
    <t>5.2.1.7</t>
  </si>
  <si>
    <t>5.2.1.8</t>
  </si>
  <si>
    <t>5.2.1.9</t>
  </si>
  <si>
    <t>5.2.1.10</t>
  </si>
  <si>
    <t>5.2.1.11</t>
  </si>
  <si>
    <t>5.2.1.12</t>
  </si>
  <si>
    <t>5.2.1.13</t>
  </si>
  <si>
    <t>5.2.1.14</t>
  </si>
  <si>
    <t>5.2.1.15</t>
  </si>
  <si>
    <t>5.2.1.16</t>
  </si>
  <si>
    <t>5.2.1.18</t>
  </si>
  <si>
    <t>5.2.1.19</t>
  </si>
  <si>
    <t>5.2.1.20</t>
  </si>
  <si>
    <t>5.2.1.21</t>
  </si>
  <si>
    <t>5.2.1.23</t>
  </si>
  <si>
    <t>5.2.2</t>
  </si>
  <si>
    <t>5.2.2.1</t>
  </si>
  <si>
    <t>5.2.2.2</t>
  </si>
  <si>
    <t>5.2.2.3</t>
  </si>
  <si>
    <t>5.2.2.4</t>
  </si>
  <si>
    <t>5.2.2.5</t>
  </si>
  <si>
    <t>5.2.2.6</t>
  </si>
  <si>
    <t>5.2.2.7</t>
  </si>
  <si>
    <t>5.2.2.8</t>
  </si>
  <si>
    <t>5.2.2.9</t>
  </si>
  <si>
    <t>5.2.2.10</t>
  </si>
  <si>
    <t>5.2.2.11</t>
  </si>
  <si>
    <t>5.2.2.12</t>
  </si>
  <si>
    <t>5.2.2.13</t>
  </si>
  <si>
    <t>5.2.2.14</t>
  </si>
  <si>
    <t>5.2.2.15</t>
  </si>
  <si>
    <t>5.2.2.16</t>
  </si>
  <si>
    <t>5.2.2.18</t>
  </si>
  <si>
    <t>5.2.2.19</t>
  </si>
  <si>
    <t>5.2.2.20</t>
  </si>
  <si>
    <t>5.2.2.21</t>
  </si>
  <si>
    <t>5.2.2.23</t>
  </si>
  <si>
    <t>5.2.3</t>
  </si>
  <si>
    <t>5.2.3.1</t>
  </si>
  <si>
    <t>5.2.3.2</t>
  </si>
  <si>
    <t>5.2.3.3</t>
  </si>
  <si>
    <t>5.2.3.4</t>
  </si>
  <si>
    <t>5.2.3.5</t>
  </si>
  <si>
    <t>5.2.3.6</t>
  </si>
  <si>
    <t>5.2.3.7</t>
  </si>
  <si>
    <t>5.2.3.8</t>
  </si>
  <si>
    <t>5.2.3.9</t>
  </si>
  <si>
    <t>5.2.3.10</t>
  </si>
  <si>
    <t>5.2.3.11</t>
  </si>
  <si>
    <t>5.2.3.12</t>
  </si>
  <si>
    <t>5.2.3.13</t>
  </si>
  <si>
    <t>5.2.3.14</t>
  </si>
  <si>
    <t>5.2.3.15</t>
  </si>
  <si>
    <t>5.2.3.16</t>
  </si>
  <si>
    <t>5.2.3.18</t>
  </si>
  <si>
    <t>5.2.3.19</t>
  </si>
  <si>
    <t>5.2.3.20</t>
  </si>
  <si>
    <t>5.2.3.21</t>
  </si>
  <si>
    <t>5.2.3.22</t>
  </si>
  <si>
    <t>5.2.4</t>
  </si>
  <si>
    <t>5.2.4.1</t>
  </si>
  <si>
    <t>5.2.4.2</t>
  </si>
  <si>
    <t>5.2.4.3</t>
  </si>
  <si>
    <t>5.2.4.4</t>
  </si>
  <si>
    <t>5.2.4.5</t>
  </si>
  <si>
    <t>5.2.4.6</t>
  </si>
  <si>
    <t>5.2.4.7</t>
  </si>
  <si>
    <t>5.2.4.8</t>
  </si>
  <si>
    <t>5.2.4.9</t>
  </si>
  <si>
    <t>5.2.4.10</t>
  </si>
  <si>
    <t>5.2.4.11</t>
  </si>
  <si>
    <t>5.2.4.12</t>
  </si>
  <si>
    <t>5.2.4.13</t>
  </si>
  <si>
    <t>5.2.4.14</t>
  </si>
  <si>
    <t>5.2.4.15</t>
  </si>
  <si>
    <t>5.2.4.16</t>
  </si>
  <si>
    <t>5.2.4.17</t>
  </si>
  <si>
    <t>5.2.4.18</t>
  </si>
  <si>
    <t>5.2.4.19</t>
  </si>
  <si>
    <t>5.2.4.20</t>
  </si>
  <si>
    <t>5.2.4.21</t>
  </si>
  <si>
    <t>5.2.4.22</t>
  </si>
  <si>
    <t>5.3</t>
  </si>
  <si>
    <t>5.3.1</t>
  </si>
  <si>
    <t>5.3.1.1</t>
  </si>
  <si>
    <t>5.3.1.2</t>
  </si>
  <si>
    <t>5.3.1.3</t>
  </si>
  <si>
    <t>5.3.1.4</t>
  </si>
  <si>
    <t>5.3.1.5</t>
  </si>
  <si>
    <t>5.3.1.6</t>
  </si>
  <si>
    <t>5.3.1.7</t>
  </si>
  <si>
    <t>5.3.1.8</t>
  </si>
  <si>
    <t>5.3.1.9</t>
  </si>
  <si>
    <t>5.3.1.10</t>
  </si>
  <si>
    <t>5.3.1.11</t>
  </si>
  <si>
    <t>5.3.2</t>
  </si>
  <si>
    <t>5.3.2.1</t>
  </si>
  <si>
    <t>5.3.2.2</t>
  </si>
  <si>
    <t>5.3.2.3</t>
  </si>
  <si>
    <t>5.3.2.4</t>
  </si>
  <si>
    <t>5.3.2.5</t>
  </si>
  <si>
    <t>5.3.2.6</t>
  </si>
  <si>
    <t>5.3.2.7</t>
  </si>
  <si>
    <t>5.3.2.8</t>
  </si>
  <si>
    <t>5.3.2.9</t>
  </si>
  <si>
    <t>5.3.2.10</t>
  </si>
  <si>
    <t>5.3.2.11</t>
  </si>
  <si>
    <t>5.3.3</t>
  </si>
  <si>
    <t>5.3.3.1</t>
  </si>
  <si>
    <t>5.3.3.2</t>
  </si>
  <si>
    <t>5.3.3.3</t>
  </si>
  <si>
    <t>5.3.3.4</t>
  </si>
  <si>
    <t>5.3.3.5</t>
  </si>
  <si>
    <t>5.3.3.6</t>
  </si>
  <si>
    <t>5.3.3.7</t>
  </si>
  <si>
    <t>5.3.3.8</t>
  </si>
  <si>
    <t>5.3.3.9</t>
  </si>
  <si>
    <t>5.3.3.10</t>
  </si>
  <si>
    <t>5.3.3.11</t>
  </si>
  <si>
    <t>MODERNIZAÇÃO VIÁRIA E URBANÍSTICA DO RIACHO SALGADINHO</t>
  </si>
  <si>
    <t>6.1</t>
  </si>
  <si>
    <t>6.1.1</t>
  </si>
  <si>
    <t>6.1.2</t>
  </si>
  <si>
    <t>6.1.3</t>
  </si>
  <si>
    <t>6.1.4</t>
  </si>
  <si>
    <t>6.1.5</t>
  </si>
  <si>
    <t>6.1.6</t>
  </si>
  <si>
    <t>6.2</t>
  </si>
  <si>
    <t>6.2.1</t>
  </si>
  <si>
    <t>6.2.2</t>
  </si>
  <si>
    <t>6.2.3</t>
  </si>
  <si>
    <t>6.2.4</t>
  </si>
  <si>
    <t>6.2.5</t>
  </si>
  <si>
    <t>6.2.6</t>
  </si>
  <si>
    <t>6.2.7</t>
  </si>
  <si>
    <t>6.2.8</t>
  </si>
  <si>
    <t>6.2.9</t>
  </si>
  <si>
    <t>6.2.10</t>
  </si>
  <si>
    <t>6.2.11</t>
  </si>
  <si>
    <t>6.2.12</t>
  </si>
  <si>
    <t>6.2.13</t>
  </si>
  <si>
    <t>6.2.14</t>
  </si>
  <si>
    <t>6.2.15</t>
  </si>
  <si>
    <t>6.2.16</t>
  </si>
  <si>
    <t>6.2.17</t>
  </si>
  <si>
    <t>6.2.18</t>
  </si>
  <si>
    <t>6.2.19</t>
  </si>
  <si>
    <t>6.2.20</t>
  </si>
  <si>
    <t>6.2.21</t>
  </si>
  <si>
    <t>6.2.22</t>
  </si>
  <si>
    <t>6.2.23</t>
  </si>
  <si>
    <t>6.2.24</t>
  </si>
  <si>
    <t>6.3</t>
  </si>
  <si>
    <t>6.3.1</t>
  </si>
  <si>
    <t>6.3.3</t>
  </si>
  <si>
    <t>6.4</t>
  </si>
  <si>
    <t>6.4.1</t>
  </si>
  <si>
    <t>6.4.2</t>
  </si>
  <si>
    <t>6.4.3</t>
  </si>
  <si>
    <t>6.4.4</t>
  </si>
  <si>
    <t>6.4.5</t>
  </si>
  <si>
    <t>6.4.6</t>
  </si>
  <si>
    <t>6.4.7</t>
  </si>
  <si>
    <t>6.4.8</t>
  </si>
  <si>
    <t>6.4.9</t>
  </si>
  <si>
    <t>6.4.10</t>
  </si>
  <si>
    <t>6.4.11</t>
  </si>
  <si>
    <t>6.4.13</t>
  </si>
  <si>
    <t>6.4.14</t>
  </si>
  <si>
    <t>6.5</t>
  </si>
  <si>
    <t>6.5.1</t>
  </si>
  <si>
    <t>6.5.2</t>
  </si>
  <si>
    <t>6.5.3</t>
  </si>
  <si>
    <t>6.5.4</t>
  </si>
  <si>
    <t>6.5.5</t>
  </si>
  <si>
    <t>6.5.6</t>
  </si>
  <si>
    <t>6.5.7</t>
  </si>
  <si>
    <t>6.6</t>
  </si>
  <si>
    <t>6.6.1</t>
  </si>
  <si>
    <t>6.6.2</t>
  </si>
  <si>
    <t>6.6.3</t>
  </si>
  <si>
    <t>6.6.4</t>
  </si>
  <si>
    <t>6.6.5</t>
  </si>
  <si>
    <t>6.6.6</t>
  </si>
  <si>
    <t>6.7</t>
  </si>
  <si>
    <t>6.7.1</t>
  </si>
  <si>
    <t>6.7.1.1</t>
  </si>
  <si>
    <t>6.7.1.2</t>
  </si>
  <si>
    <t>6.7.1.3</t>
  </si>
  <si>
    <t>6.7.1.4</t>
  </si>
  <si>
    <t>6.7.1.5</t>
  </si>
  <si>
    <t>6.7.2</t>
  </si>
  <si>
    <t>6.7.2.1</t>
  </si>
  <si>
    <t>6.7.3</t>
  </si>
  <si>
    <t>6.7.3.1</t>
  </si>
  <si>
    <t>6.7.3.2</t>
  </si>
  <si>
    <t>6.7.3.3</t>
  </si>
  <si>
    <t>6.7.3.4</t>
  </si>
  <si>
    <t>6.8</t>
  </si>
  <si>
    <t>6.8.1</t>
  </si>
  <si>
    <t>6.8.1.1</t>
  </si>
  <si>
    <t>6.8.1.2</t>
  </si>
  <si>
    <t>6.8.1.3</t>
  </si>
  <si>
    <t>6.8.1.4</t>
  </si>
  <si>
    <t>6.8.1.5</t>
  </si>
  <si>
    <t>6.8.1.6</t>
  </si>
  <si>
    <t>6.8.1.7</t>
  </si>
  <si>
    <t>6.8.1.8</t>
  </si>
  <si>
    <t>6.8.1.9</t>
  </si>
  <si>
    <t>6.8.1.10</t>
  </si>
  <si>
    <t>6.8.1.11</t>
  </si>
  <si>
    <t>6.8.2</t>
  </si>
  <si>
    <t>6.8.2.1</t>
  </si>
  <si>
    <t>6.8.2.2</t>
  </si>
  <si>
    <t>6.8.2.3</t>
  </si>
  <si>
    <t>6.8.2.4</t>
  </si>
  <si>
    <t>6.8.3</t>
  </si>
  <si>
    <t>6.8.3.1</t>
  </si>
  <si>
    <t>6.8.3.2</t>
  </si>
  <si>
    <t>6.8.3.3</t>
  </si>
  <si>
    <t>6.8.3.4</t>
  </si>
  <si>
    <t>6.8.3.5</t>
  </si>
  <si>
    <t>MODERNIZAÇÃO URBANÍSTICA DAS MARGENS DO RIACHO ÁGUAS FÉRREAS</t>
  </si>
  <si>
    <t>7.1</t>
  </si>
  <si>
    <t>7.1.1</t>
  </si>
  <si>
    <t>7.1.2</t>
  </si>
  <si>
    <t>7.1.3</t>
  </si>
  <si>
    <t>7.1.4</t>
  </si>
  <si>
    <t>7.1.5</t>
  </si>
  <si>
    <t>7.1.6</t>
  </si>
  <si>
    <t>7.1.7</t>
  </si>
  <si>
    <t>7.2</t>
  </si>
  <si>
    <t>7.2.1</t>
  </si>
  <si>
    <t>7.2.2</t>
  </si>
  <si>
    <t>7.2.3</t>
  </si>
  <si>
    <t>7.2.4</t>
  </si>
  <si>
    <t>7.2.5</t>
  </si>
  <si>
    <t>7.2.6</t>
  </si>
  <si>
    <t>7.2.7</t>
  </si>
  <si>
    <t>7.2.8</t>
  </si>
  <si>
    <t>7.2.9</t>
  </si>
  <si>
    <t>7.2.10</t>
  </si>
  <si>
    <t>7.2.11</t>
  </si>
  <si>
    <t>7.2.12</t>
  </si>
  <si>
    <t>7.3</t>
  </si>
  <si>
    <t>7.3.1</t>
  </si>
  <si>
    <t>7.3.2</t>
  </si>
  <si>
    <t>7.3.3</t>
  </si>
  <si>
    <t>7.3.4</t>
  </si>
  <si>
    <t>7.3.5</t>
  </si>
  <si>
    <t>7.3.6</t>
  </si>
  <si>
    <t>7.3.7</t>
  </si>
  <si>
    <t>7.3.8</t>
  </si>
  <si>
    <t>7.3.9</t>
  </si>
  <si>
    <t>7.3.10</t>
  </si>
  <si>
    <t>7.3.11</t>
  </si>
  <si>
    <t>7.4</t>
  </si>
  <si>
    <t>7.4.1</t>
  </si>
  <si>
    <t>7.4.2</t>
  </si>
  <si>
    <t>7</t>
  </si>
  <si>
    <t>7.4.3</t>
  </si>
  <si>
    <t>7.4.4</t>
  </si>
  <si>
    <t>7.4.5</t>
  </si>
  <si>
    <t>7.4.6</t>
  </si>
  <si>
    <t>7.4.7</t>
  </si>
  <si>
    <t>7.4.8</t>
  </si>
  <si>
    <t>7.4.9</t>
  </si>
  <si>
    <t>7.4.10</t>
  </si>
  <si>
    <t>7.4.11</t>
  </si>
  <si>
    <t>7.4.12</t>
  </si>
  <si>
    <t>7.4.13</t>
  </si>
  <si>
    <t>7.4.14</t>
  </si>
  <si>
    <t>7.5</t>
  </si>
  <si>
    <t>7.5.1</t>
  </si>
  <si>
    <t>7.5.1.1</t>
  </si>
  <si>
    <t>7.5.1.2</t>
  </si>
  <si>
    <t>7.5.1.3</t>
  </si>
  <si>
    <t>7.5.2</t>
  </si>
  <si>
    <t>7.5.2.1</t>
  </si>
  <si>
    <t>7.5.3.1</t>
  </si>
  <si>
    <t>7.5.3.2</t>
  </si>
  <si>
    <t>7.6</t>
  </si>
  <si>
    <t>7.6.1</t>
  </si>
  <si>
    <t>7.6.2</t>
  </si>
  <si>
    <t>7.6.3</t>
  </si>
  <si>
    <t>7.6.4</t>
  </si>
  <si>
    <t>7.6.5</t>
  </si>
  <si>
    <t>7.6.6</t>
  </si>
  <si>
    <t>7.6.7</t>
  </si>
  <si>
    <t>7.6.8</t>
  </si>
  <si>
    <t>7.6.9</t>
  </si>
  <si>
    <t>MODERNIZAÇÃO URBANÍSTICA DA PRAIA DA AVENIDA</t>
  </si>
  <si>
    <t>8.1</t>
  </si>
  <si>
    <t>8.1.1</t>
  </si>
  <si>
    <t>8.1.2</t>
  </si>
  <si>
    <t>8.1.3</t>
  </si>
  <si>
    <t>8.1.4</t>
  </si>
  <si>
    <t>8.1.5</t>
  </si>
  <si>
    <t>8.2</t>
  </si>
  <si>
    <t>8.2.1</t>
  </si>
  <si>
    <t>8.2.2</t>
  </si>
  <si>
    <t>8.2.3</t>
  </si>
  <si>
    <t>8.2.4</t>
  </si>
  <si>
    <t>8.2.5</t>
  </si>
  <si>
    <t>8.2.6</t>
  </si>
  <si>
    <t>8.2.7</t>
  </si>
  <si>
    <t>8.2.8</t>
  </si>
  <si>
    <t>8.2.10</t>
  </si>
  <si>
    <t>8.2.11</t>
  </si>
  <si>
    <t>8.2.12</t>
  </si>
  <si>
    <t>8.2.13</t>
  </si>
  <si>
    <t>8.2.14</t>
  </si>
  <si>
    <t>8.2.15</t>
  </si>
  <si>
    <t>8.2.16</t>
  </si>
  <si>
    <t>8.2.17</t>
  </si>
  <si>
    <t>8.2.18</t>
  </si>
  <si>
    <t>8.3</t>
  </si>
  <si>
    <t>8.3.1</t>
  </si>
  <si>
    <t>8.3.1.1</t>
  </si>
  <si>
    <t>8.3.1.2</t>
  </si>
  <si>
    <t>8.3.1.3</t>
  </si>
  <si>
    <t>8.3.2</t>
  </si>
  <si>
    <t>8.3.2.1</t>
  </si>
  <si>
    <t>8.3.3</t>
  </si>
  <si>
    <t>8.3.3.1</t>
  </si>
  <si>
    <t>8.3.3.2</t>
  </si>
  <si>
    <t>8.3.3.4</t>
  </si>
  <si>
    <t>MODERNIZAÇÃO COM AMPLIAÇÃO DE CAPACIDADE DA ESTAÇÃO ELEVATÓRIA DO EMISSÁRIO SUBMARINO</t>
  </si>
  <si>
    <t>9.1</t>
  </si>
  <si>
    <t>9.1.1</t>
  </si>
  <si>
    <t>9.1.2</t>
  </si>
  <si>
    <t>9.1.3</t>
  </si>
  <si>
    <t>9.1.4</t>
  </si>
  <si>
    <t>9.1.5</t>
  </si>
  <si>
    <t>9.1.6</t>
  </si>
  <si>
    <t>9.1.7</t>
  </si>
  <si>
    <t>9.1.8</t>
  </si>
  <si>
    <t>9.1.9</t>
  </si>
  <si>
    <t>9.1.10</t>
  </si>
  <si>
    <t>9.1.11</t>
  </si>
  <si>
    <t>9.1.12</t>
  </si>
  <si>
    <t>9.1.13</t>
  </si>
  <si>
    <t>9.1.14</t>
  </si>
  <si>
    <t>9.2</t>
  </si>
  <si>
    <t>9.2.1</t>
  </si>
  <si>
    <t>9.2.2</t>
  </si>
  <si>
    <t>9.2.3</t>
  </si>
  <si>
    <t>9.3</t>
  </si>
  <si>
    <t>9.3.1</t>
  </si>
  <si>
    <t>9.3.1.1</t>
  </si>
  <si>
    <t>9.3.1.2</t>
  </si>
  <si>
    <t>9.3.1.3</t>
  </si>
  <si>
    <t>9.3.1.4</t>
  </si>
  <si>
    <t>9.3.1.5</t>
  </si>
  <si>
    <t>9.3.1.6</t>
  </si>
  <si>
    <t>TOTAL OBRAS E SERVIÇOS DE ENGENHARIA EXECUTIVA - COM BDI - R$</t>
  </si>
  <si>
    <t>TOTAL OBRAS E SERVIÇOS DE ENGENHARIA EXECUTIVA - SEM BDI - R$</t>
  </si>
  <si>
    <t>VALOR DO BDI (26,84%) - R$</t>
  </si>
  <si>
    <t>TOTAL DOS SERVIÇOS DE ENGENHARIA CONSULTIVA - R$</t>
  </si>
  <si>
    <t>(10), (11) e (12) - Valores Incluem a Remuneração da Empresa Prestadora do Serviço</t>
  </si>
  <si>
    <t>TOTAL GERAL DO ORÇAMENTO</t>
  </si>
  <si>
    <t>QUANTIDADE</t>
  </si>
  <si>
    <t>CUSTO UNITÁRIO (R$)</t>
  </si>
  <si>
    <t>BDI</t>
  </si>
  <si>
    <t>VALOR TOTAL COM BDI (R$)</t>
  </si>
  <si>
    <t>PERCENTUAL</t>
  </si>
  <si>
    <t>PERCENTUAL ACUMULADO</t>
  </si>
  <si>
    <t>CLASSE</t>
  </si>
  <si>
    <t>UND</t>
  </si>
  <si>
    <t>REALIZAÇÃO DO COMISSIONAMENTO, PRÉ-OPERAÇÃO E OPERAÇÃO DO SISTEMA CONFORME TERMOS DE REFERÊNCIA</t>
  </si>
  <si>
    <t>PROGRAMA DE EDUCAÇÃO SÓCIO-AMBIENTAL CONFORME TERMOS DE REFERÊNCIA</t>
  </si>
  <si>
    <t>CRONOGRAMA FÍSICO FINANCEIRO</t>
  </si>
  <si>
    <t>VALOR R$</t>
  </si>
  <si>
    <t>MESES</t>
  </si>
  <si>
    <t>TOTAL GERAL</t>
  </si>
  <si>
    <t>TOTAL MENSAL</t>
  </si>
  <si>
    <t>TOTAIS ACUMULADOS</t>
  </si>
  <si>
    <t>PERCENTUAL MENSAL</t>
  </si>
  <si>
    <t>OBRAS E SERVIÇOS DE ENGENHARIA CONSULTIVA</t>
  </si>
  <si>
    <t>10- ELABORAÇÃO DO PROJETO EXECUTIVO (Conforme Projeto Básico) - R$</t>
  </si>
  <si>
    <t>11- REALIZAÇÃO DO COMISSIONAMENTO, PRÉ-OPERAÇÃO E OPERAÇÃO DO SISTEMA (Conforme Projeto Básico) - R$</t>
  </si>
  <si>
    <t>12- PROGRAMA DE EDUCAÇÃO SÓCIO-AMBIENTAL (Conforme Projeto Básico) - R$</t>
  </si>
  <si>
    <t>ELABORAÇÃO DO PROJETO EXECUTIVO (Conforme Projeto Básico)</t>
  </si>
  <si>
    <t>QUADRO DE DETALHAMENTO DO BDI</t>
  </si>
  <si>
    <t xml:space="preserve">DATA BASE: </t>
  </si>
  <si>
    <t>Item</t>
  </si>
  <si>
    <t xml:space="preserve">Descrição </t>
  </si>
  <si>
    <t>%</t>
  </si>
  <si>
    <t>Administração Central (A)</t>
  </si>
  <si>
    <t>Impostos e Taxas (I)</t>
  </si>
  <si>
    <t>ISS</t>
  </si>
  <si>
    <t>2.2</t>
  </si>
  <si>
    <t>PIS E CONFINS</t>
  </si>
  <si>
    <t xml:space="preserve">Risco, seguro e garantia (R) </t>
  </si>
  <si>
    <t>3.1</t>
  </si>
  <si>
    <t>Seguro + Garantia</t>
  </si>
  <si>
    <t>3.2</t>
  </si>
  <si>
    <t>Risco</t>
  </si>
  <si>
    <t>Despesas Financeiras (DF)</t>
  </si>
  <si>
    <t>Lucro (L)</t>
  </si>
  <si>
    <t>BDI* (%)</t>
  </si>
  <si>
    <t>Nota:</t>
  </si>
  <si>
    <t>Acórdão n.º 2622/2013 - TCU - Plenário - Ata n°37/2013 em 25 de setembro de 2013</t>
  </si>
  <si>
    <t>(*) BDI (%) = ((((1+AC+R)*(1+DF)*(1+L))/(1-I))-1)</t>
  </si>
  <si>
    <t>Switch com 04 portas de saída RJ-45 (10/100BaseT), 02 portas de comundicação para fibra ótiva Multimodo para conexão do tipo SC, grau de proteção IP30</t>
  </si>
  <si>
    <t xml:space="preserve">Espessura da camada = </t>
  </si>
  <si>
    <t>Porcentagem de escavação manual (em %)</t>
  </si>
  <si>
    <t>ANÁLISE COMPARATIVA COM OS PRÂMETRO DO TCU</t>
  </si>
  <si>
    <t>Faixas Referenciais de Valores da Administração Local - Item 9.2.2 - Pág. 111 - Acórdão 2622/2013 - TCU/Plenário</t>
  </si>
  <si>
    <t>Índice da Administração Local da Obra</t>
  </si>
  <si>
    <t>Percentual de Administração Local Inserido no Custo Direto</t>
  </si>
  <si>
    <r>
      <t xml:space="preserve">1 </t>
    </r>
    <r>
      <rPr>
        <b/>
        <u/>
        <vertAlign val="superscript"/>
        <sz val="14"/>
        <rFont val="Arial"/>
        <family val="2"/>
      </rPr>
      <t>O</t>
    </r>
    <r>
      <rPr>
        <b/>
        <sz val="14"/>
        <rFont val="Arial"/>
        <family val="2"/>
      </rPr>
      <t xml:space="preserve"> Quartil</t>
    </r>
  </si>
  <si>
    <r>
      <t xml:space="preserve">2 </t>
    </r>
    <r>
      <rPr>
        <b/>
        <u/>
        <vertAlign val="superscript"/>
        <sz val="14"/>
        <rFont val="Arial"/>
        <family val="2"/>
      </rPr>
      <t>O</t>
    </r>
    <r>
      <rPr>
        <b/>
        <sz val="14"/>
        <rFont val="Arial"/>
        <family val="2"/>
      </rPr>
      <t xml:space="preserve"> Quartil</t>
    </r>
  </si>
  <si>
    <r>
      <t xml:space="preserve">3 </t>
    </r>
    <r>
      <rPr>
        <b/>
        <u/>
        <vertAlign val="superscript"/>
        <sz val="14"/>
        <rFont val="Arial"/>
        <family val="2"/>
      </rPr>
      <t>O</t>
    </r>
    <r>
      <rPr>
        <b/>
        <sz val="14"/>
        <rFont val="Arial"/>
        <family val="2"/>
      </rPr>
      <t xml:space="preserve"> Quartil</t>
    </r>
  </si>
  <si>
    <t>CONSTRUÇÃO DE EDIFÍCIOS</t>
  </si>
  <si>
    <t>CONSTRUÇÃO DE RODOVIAS E FERROVIAS</t>
  </si>
  <si>
    <t>CONSTRUÇÃO DE REDES DE ABASTECIMENTO DE ÁGUA, COLETA DE ESGOTO E CONSTRUÇÕES CORRELATAS</t>
  </si>
  <si>
    <t>CONSTRUÇÃO E MANUTENÇÃO DE ESTAÇÕES E REDES DE DISTRIBUIÇÃO DE ENERGIA ELÉTRICA</t>
  </si>
  <si>
    <t>OBRAS PORTUÁRIAS, MARÍTIMAS E FLUVIAIS</t>
  </si>
  <si>
    <r>
      <rPr>
        <b/>
        <sz val="10"/>
        <rFont val="Arial"/>
        <family val="2"/>
      </rPr>
      <t>Nota:</t>
    </r>
    <r>
      <rPr>
        <sz val="10"/>
        <rFont val="Arial"/>
        <family val="2"/>
      </rPr>
      <t xml:space="preserve"> Acórdão n.º 2622/2013 - TCU - Plenário - Ata n°37/2013 em 25 de setembro de 2013</t>
    </r>
  </si>
  <si>
    <t>PROGRAMA DE EDUCAÇÃO SÓCIO-AMBIENTAL (Conforme Projeto Básico)</t>
  </si>
  <si>
    <t>REALIZAÇÃO DO COMISSIONAMENTO, PRÉ-OPERAÇÃO E OPERAÇÃO DO SISTEMA (Conforme Projeto Básico)</t>
  </si>
  <si>
    <t>OBRAS E SERVIÇOS DE IMPLANTAÇÃO DE JARDINS FILTRANTES</t>
  </si>
  <si>
    <t>CANAL DO PAU D'ARCO</t>
  </si>
  <si>
    <t>ELEVATÓRIA (RIACHO PAU D'ARDO / RESERVATÓRIO)</t>
  </si>
  <si>
    <t>LINHA DE RECALQUE  - (EE-PAU D'ARCO / LAGOA-RESERVATÓRIO)</t>
  </si>
  <si>
    <t>TRAVESSIA</t>
  </si>
  <si>
    <t>RESERVATÓRIO - LAGOA FILTRANTE</t>
  </si>
  <si>
    <t>REDE COLETORA (RESERVATÓRIO / JARDIM FILTRANTE)</t>
  </si>
  <si>
    <t>JARDIM FILTRANTE (JARDIM + LAGOA FINAL)</t>
  </si>
  <si>
    <t>ESTAÇÕES ELEVATÓRIAS E LINHAS DE RECALQUE</t>
  </si>
  <si>
    <t>ESTAÇÕES ELEVATÓRIAS</t>
  </si>
  <si>
    <t>LINHAS DE RECALQUE</t>
  </si>
  <si>
    <t>DEBRIS FLOW BUSBAR (BARREIRA DE CONTEÇÃO DE DETRITOS)</t>
  </si>
  <si>
    <t>OBRAS DE MODERNIZAÇÃO VIÁRIA E URBANÍSTICA DO RIACHO SALGADINHO</t>
  </si>
  <si>
    <t>DEMOLIÇÕES</t>
  </si>
  <si>
    <t>MICRO DRENAGEM DAS VIAS DO SALGADINHO</t>
  </si>
  <si>
    <t>CONTEÇÃO DA EROSÃO TUBULAR REGRESSIVA NAS PAREDES LATERIAS DO RIACHO SALGADINHO</t>
  </si>
  <si>
    <t>FRESAGEM E PAVIMENTAÇÃO ASFÁLTICA</t>
  </si>
  <si>
    <t>SINALIZAÇÃO</t>
  </si>
  <si>
    <t>LIMPEZA E DESASOREAMENTO DOS CANAIS DO REGINALDO, SALGADINHO, SAPO E GULANDI</t>
  </si>
  <si>
    <t>ILUMINAÇÃO PÚBLICA E DE DESTAQUE DA REGIÃO DO SALGADINHO</t>
  </si>
  <si>
    <t>URBANIZAÇÃO DA REGIÃO ENTORNO DO SALGADINHO</t>
  </si>
  <si>
    <t>OBRAS DE MODERNIZAÇÃO URBANÍSTICA DAS MARGENS DO RIACHO ÁGUAS FÉRREAS</t>
  </si>
  <si>
    <t>DEMOLIÇÕES (ELEVATÓRIA EXISTENTE + SOLEIRAS)</t>
  </si>
  <si>
    <t>LIMPEZA E RETIFICAÇÃO DO CANAL DAS ÁGUAS FÉRREAS</t>
  </si>
  <si>
    <t>DESÁGUE DO CÓRREGO ÁGUAS FÉRREAS</t>
  </si>
  <si>
    <t>URBANIZAÇÃO DO ENTORNO DO RIACHO ÁGUAS FÉRREAS</t>
  </si>
  <si>
    <t>ILUMINAÇÃO PÚBLICA E DE DESTAQUE</t>
  </si>
  <si>
    <t>RECUPERAÇÃO DO MURO EXISTENTE</t>
  </si>
  <si>
    <t>OBRAS DE MODERNIZAÇÃO URBANÍSTICA DA PRAIA DA AVENIDA</t>
  </si>
  <si>
    <t>URBANIZAÇÃO DA PRAIA DA AVENIDA</t>
  </si>
  <si>
    <t>READEQUAÇÃO DA ESTAÇÃO ELEVATÓRIA DO EMISSÁRIO SUBMARINO</t>
  </si>
  <si>
    <t>OBRA CIVIS</t>
  </si>
  <si>
    <t>INSTALAÇÕES HIDROMECÂNICAS, BOMBAS E MOTORES</t>
  </si>
  <si>
    <t>INSTALAÇÕES ELÉTRICAS</t>
  </si>
  <si>
    <t>LOCACAO CONVENCIONAL DE OBRA, UTILIZANDO GABARITO DE TÁBUAS CORRIDAS PONTALETADAS A CADA 2,00M -  2 UTILIZAÇÕES. AF_10/2018</t>
  </si>
  <si>
    <t>m</t>
  </si>
  <si>
    <t>ESCAVAÇÃO MECANIZADA DE VALA COM PROF. ATÉ 1,5 M (MÉDIA ENTRE MONTANTEE JUSANTE/UMA COMPOSIÇÃO POR TRECHO), COM ESCAVADEIRA HIDRÁULICA (0,8M3/111 HP), LARG. DE 1,5 M A 2,5 M, EM SOLO DE 1A CATEGORIA</t>
  </si>
  <si>
    <t>m³</t>
  </si>
  <si>
    <t xml:space="preserve">CARGA, MANOBRAS E DESCARGA DE AREIA, BRITA, PEDRA DE MAO E SOLOS COM CAMINHAO BASCULANTE 6 M3 (DESCARGA LIVRE)   </t>
  </si>
  <si>
    <t>TRANSPORTE COM CAMINHÃO BASCULANTE DE 6 M3, EM VIA URBANA PAVIMENTADA, DMT ACIMA DE 30 KM (undADE: m³xkm). AF_01/2018</t>
  </si>
  <si>
    <t>m³xkm</t>
  </si>
  <si>
    <t>LASTRO DE CONCRETO MAGRO, APLICADO EM PISOS OU RADIERS. AF_08/2017</t>
  </si>
  <si>
    <t>SICRO</t>
  </si>
  <si>
    <t>CONCRETO FCK = 30 MPA - CONFECÇÃO EM BETONEIRA E LANÇAMENTO MANUAL - AREIA E BRITA COMERCIAIS</t>
  </si>
  <si>
    <t>ARMAÇÃO EM AÇO CA-50 - FORNECIMENTO, PREPARO E COLOCAÇÃO</t>
  </si>
  <si>
    <t>kg</t>
  </si>
  <si>
    <t>FORMAS DE COMPENSADO RESINADO 10 MM - USO GERAL - UTILIZAÇÃO DE 3 VEZES - CONFECÇÃO, INSTALAÇÃO E RETIRADA</t>
  </si>
  <si>
    <t>73872/2</t>
  </si>
  <si>
    <t>IMPERMEABILIZACAO COM PINTURA A BASE DE RESINA EPOXI ALCATRAO, DUAS DEMÃOS</t>
  </si>
  <si>
    <t>09115</t>
  </si>
  <si>
    <t>JUNTA DE DILATAÇÃO JEENE JJ1525QN (-10/+20MM) - INCLUSIVE EXECUÇÃO DE LÁBIOS POLIMÉRICOS NAL 3,9 T - IMPACTO DINAMICO 3,33T**CAIXA**</t>
  </si>
  <si>
    <t>JUNTA DILATACAO ELASTICA PARA CONCRETO (FUGENBAND) O-12, ATE 5 MCA</t>
  </si>
  <si>
    <t xml:space="preserve">LOCACAO CONVENCIONAL DE OBRA, UTILIZANDO GABARITO DE TÁBUAS CORRIDAS PONTALETADAS A CADA 2,00M - 2 UTILIZAÇ'ES. AF_10/2018   </t>
  </si>
  <si>
    <t>VERGA PRÉ-MOLDADA PARA JANELAS COM MAIS DE 1,5 M DE VÃO. AF_03/2016</t>
  </si>
  <si>
    <t xml:space="preserve">ALVENARIA DE VEDAÇÃO DE BLOCOS CERÂMICOS FURADOS NA VERTICAL DE 9X19X3 9CM (ESPESSURA 9CM) DE PAREDES COM ÁREA LÍQUIDA MENOR QUE 6M² SEM VÃOS E ARGAMASSA DE ASSENTAMENTO COM PREPARO MANUAL. AF_06/2014  </t>
  </si>
  <si>
    <t xml:space="preserve">CHAPISCO APLICADO EM ALVENARIA (SEM PRESENÇA DE VÃOS) E ESTRUTURAS DE CONCRETO DE FACHADA, COM COLHER DE PEDREIRO.   ARGAMASSA TRAÇO 1:3 COM PREPARO MANUAL. AF_06/2014     </t>
  </si>
  <si>
    <t xml:space="preserve">MASSA ÚNICA, PARA RECEBIMENTO DE PINTURA, EM ARGAMASSA TRAÇO 1:2:8, PREPARO MANUAL, APLICADA MANUALMENTE EM FACES INTERNAS DE PAREDES, ESPESSURA DE 20MM, COM EXECUÇÃO DE TALISCAS. AF_06/2014  </t>
  </si>
  <si>
    <t>73937/1</t>
  </si>
  <si>
    <t xml:space="preserve">COBOGO DE CONCRETO (ELEMENTO VAZADO), 7X50X50CM, ASSENTADO COM ARGAMASSA TRACO 1:4 (CIMENTO E AREIA)   </t>
  </si>
  <si>
    <t>Estrutura metálica em aço patinável para cobertura de galpões com duas águas, vãos de 10 a 40 m, inclusive primer anticorrosivo</t>
  </si>
  <si>
    <t>TELHAMENTO COM TELHA METÁLICA TERMOACÚSTICA E = 30 MM, COM ATÉ 2 ÁGUAS, INCLUSO IÇAMENTO. AF_07/2019</t>
  </si>
  <si>
    <t xml:space="preserve">APLICAÇÃO MANUAL DE PINTURA COM TINTA LÁTEX ACRÍLICA EM TETO, DUAS DEMÃOS. AF_06/2014   </t>
  </si>
  <si>
    <t>03398</t>
  </si>
  <si>
    <t>PONTO DE TOMADA 2P+T, ABNT, 10 A, DE USO GERAL, EM PISOS, COM ELETRODUTO DE PVC FLEXÍVEL SANFONADO EMBUTIDO   Ø 3/4", INCLUSIVE ATERRAMENTO</t>
  </si>
  <si>
    <t>pt</t>
  </si>
  <si>
    <t>177,85</t>
  </si>
  <si>
    <t>03279</t>
  </si>
  <si>
    <t>PONTO DE INTERRUPTOR 02 SEÇÕES SIMPLES C/PLACA, COM CANALETA PLASTICA C/DIVISORIA 20X10MM</t>
  </si>
  <si>
    <t>181,76</t>
  </si>
  <si>
    <t>PORTAO DE FERRO EM CHAPA GALVANIZADA PLANA 14 GSG PE-A.43 - PORTÃO DE FERRO COM FERRAGENS SEM PINTURA</t>
  </si>
  <si>
    <t>GRADE DO POÇO DE SUCÇÃO</t>
  </si>
  <si>
    <t>PERFIL I - W 310 x 52,0 PARA A MONOVIA</t>
  </si>
  <si>
    <t xml:space="preserve">Válvula   pé c/ crivo, d= 300 mm </t>
  </si>
  <si>
    <t>und</t>
  </si>
  <si>
    <t>TUBO EM FOFO, C/ FLANGES PN 10 / 16, D= 300 MM, L=4,40 m</t>
  </si>
  <si>
    <t>Curva 90º, em fofo, c/ flanges pn 10 / 16, d= 300 mm</t>
  </si>
  <si>
    <t>TOCO EM FOFO, C/ FLANGES PN 10 / 16, D= 300 mm, L=0,50 m</t>
  </si>
  <si>
    <t>Toco em fofo com aba de vedação e flanges pn 10 / 16, d= 300 mm</t>
  </si>
  <si>
    <t>Válvula de gaveta d = 300 mm</t>
  </si>
  <si>
    <t>Junta DE DESMONTAGEM D = 300 mm</t>
  </si>
  <si>
    <t>TUBO EM FOFO, C/ FLANGES PN 16, D= 300 mm, L=1,50 m</t>
  </si>
  <si>
    <t>TOCO EM FOFO, C/ FLANGES PN 10 / 16, D= 300 mm, L=0,25 m</t>
  </si>
  <si>
    <t>VALVULA DE RETENÇÃO PARA ESGOTO COM FLANGES, DN 300 mm</t>
  </si>
  <si>
    <t>Manômetro</t>
  </si>
  <si>
    <t>TUBO EM FOFO, C/ FLANGES PN 16, D= 300 mm, L=0,65 m</t>
  </si>
  <si>
    <t>Fornecimento de tê em ferro fundo, com flanges pn 10, diam. = 300 mm</t>
  </si>
  <si>
    <t>TUBO EM FOFO, C/ FLANGES PN 16, D= 300 mm, L=1,25 m</t>
  </si>
  <si>
    <t>TUBO EM FOFO, C/ FLANGES PN 16, D= 300 mm, L=1,40 m</t>
  </si>
  <si>
    <t>TUBO EM FOFO, C/ FLANGES PN 16, D= 300 mm, L=4,00 m</t>
  </si>
  <si>
    <t>Curva 45º, em fofo, c/ flanges pn 10 / 16, d= 300 mm</t>
  </si>
  <si>
    <t>TUBO EM FOFO, C/ FLANGES PN 16, D= 300 mm, L=3,00 m</t>
  </si>
  <si>
    <t>Troley manual capacidade 1 t</t>
  </si>
  <si>
    <t>Talha manual 1,0 t, elev.= 5,0 m</t>
  </si>
  <si>
    <t>509,93</t>
  </si>
  <si>
    <t>GRADE DE PROTEÇÃO LATERAL</t>
  </si>
  <si>
    <t xml:space="preserve">GUARDA-CORPO DE AÇO GALVANIZADO DE 1,10M DE ALTURA, MONTANTES TUBULARES DE 1.1/2 ESPAÇADOS DE 1,20M, TRAVESSA SUPERIOR DE 2, GRADIL FORMADO POR BARRAS CHATAS EM FERRO DE 32X4,8MM, FIXADO COM CHUMBADOR MECÂNICO. AF_04/2019_P   </t>
  </si>
  <si>
    <t>CP.45</t>
  </si>
  <si>
    <t>MONTAGEM ELETROMECÂNICA DE CONJUNTO MOTOR BOMBA</t>
  </si>
  <si>
    <t>CONJUNTO MOTOR-BOMBA REAUTOESCORVANTE 10 CV - Q=113,4 m³/h - Ah=8,59 m</t>
  </si>
  <si>
    <t>EXTENSÃO DA REDE ELÉTRICA EM 13,8 KV</t>
  </si>
  <si>
    <t>CP.21</t>
  </si>
  <si>
    <t>INSTALAÇÃO E FORNECIMENTO DE ESTRUTURA, COM ATERRAMENTO, PARA REDES DE DISTRIBUIÇÃO AÉREAS TIPO CE-1 (PADRÃO ELETROBRAS)</t>
  </si>
  <si>
    <t>CP.22</t>
  </si>
  <si>
    <t>INSTALAÇÃO E FORNECIMENTO DE ESTRUTURA, COM ATERRAMENTO, PARA REDES DE DISTRIBUIÇÃO AÉREAS TIPO CE-2 (PADRÃO ELETROBRAS)</t>
  </si>
  <si>
    <t>CP.23</t>
  </si>
  <si>
    <t>INSTALAÇÃO E FORNECIMENTO DE ESTRUTURA, COM ATERRAMENTO, PARA REDES DE DISTRIBUIÇÃO AÉREAS TIPO CE-3 (PADRÃO ELETROBRAS)</t>
  </si>
  <si>
    <t>CP.24</t>
  </si>
  <si>
    <t>INSTALAÇÃO E FORNECIMENTO DE ESTRUTURA, COM ATERRAMENTO, PARA REDES DE DISTRIBUIÇÃO AÉREAS TIPO CE-4 (PADRÃO ELETROBRAS)</t>
  </si>
  <si>
    <t>CP.25</t>
  </si>
  <si>
    <t>INSTALAÇÃO E FORNECIMENTO DE ESTRUTURA, COM ATERRAMENTO, PARA REDES DE DISTRIBUIÇÃO AÉREAS TIPO N3CE3E6 (PADRÃO ELETROBRAS)</t>
  </si>
  <si>
    <t>CP.26</t>
  </si>
  <si>
    <t>INSTALAÇÃO E FORNECIMENTO DE CABO CONDUTOR EM ALUMÍNIO PROTEGIDO 50 mm² 15 Kv, INCLUSIVE ASSESSÓRIOS</t>
  </si>
  <si>
    <t>M</t>
  </si>
  <si>
    <t>SUBESTAÇÃO 30 kVA</t>
  </si>
  <si>
    <t>CP.34</t>
  </si>
  <si>
    <t>INSTALAÇÃO E FORNECIMENTO DE SUBESTAÇÃO TRIFÁSICA 30 kVA 60HZ CLASSE 15KV</t>
  </si>
  <si>
    <t>INSTALAÇÕES ELÉTRICAS, ACIONAMENTO E PROTEÇÃO DA CASA DE BOMBAS</t>
  </si>
  <si>
    <t>CP.41</t>
  </si>
  <si>
    <t>QUADRO METÁLICO PARA MONTAGEM ELETRO-ELETRÔNICA 60X80X20 CM - FORNECIMENTO, MONTAGEM E INSTALAÇÃO</t>
  </si>
  <si>
    <t>CP.42</t>
  </si>
  <si>
    <t>SOFT-STARTER SSW07, OU SIMILAR, 85A/380v COM IhM LOCAL - FORNECIMENTO E INSTALAÇÃO</t>
  </si>
  <si>
    <t>PONTO DE ILUMINAÇÃO RESIDENCIAL INCLUINDO INTERRUPTOR SIMPLES, CAIXA ELÉTRICA, ELETRODUTO, CABO, RASGO, QUEBRA E CHUMBAMENTO (EXCLUINDO LUMINÁRIA E LÂMPADA). AF_01/2016</t>
  </si>
  <si>
    <t>PONTO DE UTILIZAÇÃO DE EQUIPAMENTOS ELÉTRICOS, RESIDENCIAL, INCLUINDO SUPORTE E PLACA, CAIXA ELÉTRICA, ELETRODUTO, CABO, RASGO, QUEBRA E CHUMBAMENTO. AF_01/2016</t>
  </si>
  <si>
    <t>PONTO DE TOMADA RESIDENCIAL INCLUINDO TOMADA 20A/250V, CAIXA ELÉTRICA, ELETRODUTO, CABO, RASGO, QUEBRA E CHUMBAMENTO. AF_01/2016</t>
  </si>
  <si>
    <t>LUMINARIA LED REFLETOR RETANGULAR BIVOLT, LUZ BRANCA, 50 W</t>
  </si>
  <si>
    <t>LUMINARIA DE EMBUTIR EM CHAPA DE ACO PARA 2 LAMPADAS FLUORESCENTES DE 14 W COM REFLETOR E ALETAS EM ALUMINIO, COMPLETA (INCLUI REATOR E LAMPADAS)</t>
  </si>
  <si>
    <t>CABO DE COBRE FLEXÍVEL ISOLADO, 4 MM², ANTI-CHAMA 0,6/1,0 KV, PARA CIRCUITOS TERMINAIS - FORNECIMENTO E INSTALAÇÃO. AF_12/2015</t>
  </si>
  <si>
    <t>CABO DE COBRE NU 25 MM2 MEIO-DURO</t>
  </si>
  <si>
    <t>DISJUNTOR TRIPOLAR TIPO DIN, CORRENTE NOMINAL DE 10A - FORNECIMENTO E INSTALAÇÃO. AF_04/2016</t>
  </si>
  <si>
    <t>DISJUNTOR TRIPOLAR TIPO DIN, CORRENTE NOMINAL DE 16A - FORNECIMENTO E INSTALAÇÃO. AF_04/2016</t>
  </si>
  <si>
    <t>74130/5</t>
  </si>
  <si>
    <t>DISJUNTOR TERMOMAGNETICO TRIPOLAR PADRAO NEMA (AMERICANO) 60 A 100A 240V, FORNECIMENTO E INSTALACAO</t>
  </si>
  <si>
    <t>DISJUNTOR TRIPOLAR TIPO DIN, CORRENTE NOMINAL DE 40A - FORNECIMENTO E INSTALAÇÃO. AF_04/2016</t>
  </si>
  <si>
    <t>009041</t>
  </si>
  <si>
    <t>Dispositivo de proteção contra surto de tensão DPS 60kA - 275v</t>
  </si>
  <si>
    <t>CP.44</t>
  </si>
  <si>
    <t>SENSOR DE NÍVEL ULTRASSÔNICO - INSTALAÇÃO E FORNECIMENTO</t>
  </si>
  <si>
    <t>LOCAÇÃO DE REDE DE ÁGUA OU ESGOTO. AF_10/2018</t>
  </si>
  <si>
    <t>011676</t>
  </si>
  <si>
    <t>CADASTRO DE REDES DE ESGOTO</t>
  </si>
  <si>
    <t>006465</t>
  </si>
  <si>
    <t>TESTE HIDROSTÁTICO EM REDE DE ÁGUA / ADUTORA</t>
  </si>
  <si>
    <t>74221/1</t>
  </si>
  <si>
    <t>SINALIZACAO DE TRANSITO - NOTURNA</t>
  </si>
  <si>
    <t>007301</t>
  </si>
  <si>
    <t>ESCORAMENTO DE VALAS TIPO CONTÍNUO SIMPLES</t>
  </si>
  <si>
    <t>LASTRO DE VALA COM PREPARO DE FUNDO, LARGURA MENOR QUE 1,5 M, COM CAMADA DE AREIA, LANÇAMENTO MANUAL, EM LOCAL COM NÍVEL ALTO DE INTERFERÊNCIA. AF_06/2016</t>
  </si>
  <si>
    <t>REATERRO MANUAL DE VALAS COM COMPACTAÇÃO MECANIZADA. AF_04/2016</t>
  </si>
  <si>
    <t xml:space="preserve">CARGA, MANOBRAS E DESCARGA DE AREIA, BRITA, PEDRA DE MAO E SOLOS COM CAMINHAO BASCULANTE 6 M3 (DESCARGA LIVRE)  </t>
  </si>
  <si>
    <t xml:space="preserve">ESPALHAMENTO DE MATERIAL EM BOTA FORA, COM UTILIZACAO DE TRATOR DE ESTEIRAS DE 165 HP   </t>
  </si>
  <si>
    <t>CP.02</t>
  </si>
  <si>
    <t>FORNECIMENTO E ASSENTAMENTO DE TUBO DE PVC DEFOFO, JEI, 1 MPA, PARA REDE DE ÁGUA OU ESGOTO, DN 250 MM, INSTALADO EM LOCAL COM NÍVEL ALTO DE INTERFERÊNCIAS</t>
  </si>
  <si>
    <t>74162/1</t>
  </si>
  <si>
    <t>CAIXA DE CONCRETO, ALTURA = 1,00 METRO, DIÂMETRO REGISTRO &lt; 150 MM</t>
  </si>
  <si>
    <t>05649</t>
  </si>
  <si>
    <t>Registro gaveta fofo, c/ flanges, cundha borracha, corpo curto e cabeçote, pn 10, tipo euro 23, d= 300mm</t>
  </si>
  <si>
    <t>APARELHO APOIO NEOPRENE FRETADO</t>
  </si>
  <si>
    <t>GUARDA-CORPO DE AÇO GALVANIZADO DE 1,10M, MONTANTES TUBULARES DE 1.1/4" ESPAÇADOS DE 1,20M, TRAVESSA SUPERIOR DE 1.1/2", GRADIL FORMADO POR TUBOS HORIZONTAIS DE 1" E VERTICAIS DE 3/4", FIXADO COM CHUMBADOR MECÂNICO. AF_04/2019_P</t>
  </si>
  <si>
    <t>PAVIMENTO EM PARALELEPIPEDO SOBRE COLCHAO DE AREIA REJuntaDO COM ARGAMASSA DE CIMENTO E AREIA NO TRAÇO 1:3 (PEDRAS PEQUENAS 30 A 35 PECAS POR M2)</t>
  </si>
  <si>
    <t>GRAMA ESMERALDA OU SAO CARLOS OU CURITIBANA, EM PLACAS, SEM PLANTIO</t>
  </si>
  <si>
    <t>PLANTIO DE GRAMA EM PLACAS. AF_05/2018</t>
  </si>
  <si>
    <t>Plantas Phytorestore: Saules, Typha latifolia, Phragmites australis</t>
  </si>
  <si>
    <t>PLANTIO DE ARBUSTO OU  CERCA VIVA. AF_05/2018</t>
  </si>
  <si>
    <t>ESCORAMENTO DE VALA, TIPO DESCONTÍNUO, COM Profundidade DE 0 A 1,5 M, LARGURA MAIOR OU IGUAL A 1,5 M E MENOR QUE 2,5 M, EM LOCAL COM NÍVEL ALTO DE INTERFERÊNCIA. AF_06/2016</t>
  </si>
  <si>
    <t xml:space="preserve">m²  </t>
  </si>
  <si>
    <t xml:space="preserve">(COMPOSIÇÃO REPRESENTATIVA) POÇO DE VISITA CIRCULAR PARA ESGOTO, EM CONCRETO PRÉ-MOLDADO, DIÂMETRO INTERNO = 1,0 M, Profundidade DE 1,50 A 2,00 M, INCLUINDO TAMPÃO DE FERRO fundo, DIÂMETRO DE 60 CM. AF_04/201 </t>
  </si>
  <si>
    <t>TUBO DE PVC PARA REDE COLETORA DE ESGOTO DE PAREDE MACIÇA, DN 400 MM, JUNTA ELÁSTICA, INSTALADO EM LOCAL COM NÍVEL ALTO DE INTERFERÊNCIAS - FORNECIMENTO E ASSENTAMENTO. AF_06/2015</t>
  </si>
  <si>
    <t>74005/1</t>
  </si>
  <si>
    <t>COMPACTAÇÃO DE FUNDO DE VALAS</t>
  </si>
  <si>
    <t>Curva PVC 90 GRAUS PARA Chaminés Ø 200 mm</t>
  </si>
  <si>
    <t>TUBO DE PVC CORRUGADO DE DUPLA PAREDE PARA REDE COLETORA DE ESGOTO, DN 200 MM, Junta ELÁSTICA, INSTALADO EM LOCAL COM NÍVEL BAIXO DE INTERFERÊNCIAS - FORNECIMENTO E ASSENTAMENTO. AF_06/2015</t>
  </si>
  <si>
    <t>Valvulas manuais gravidade Ø 200 mm</t>
  </si>
  <si>
    <t>CURVA PVC, BB, JE, 90 GRAUS, DN 200 MM, PARA TUBO CORRUGADO E/OU LISO, REDE COLETORA ESGOTO (NBR 10569)</t>
  </si>
  <si>
    <t>pc</t>
  </si>
  <si>
    <t>TE, PVC, 90 GRAUS, BBB, JE, DN 200 MM, PARA REDE COLETORA ESGOTO (NBR 10569)</t>
  </si>
  <si>
    <t>Medidor de vazão (Calha parshall com ultrasson)</t>
  </si>
  <si>
    <t>FORNECIMENTO E ASSENTAMENTO DE BRITA 2-DRENOS E FILTROS   MM</t>
  </si>
  <si>
    <t>AREIA FINA - POSTO JAZIDA/FORNECEDOR (RETIRADO NA JAZIDA, SEM TRANSPORTE)</t>
  </si>
  <si>
    <t>ESTAÇÃO ELEVATÓRIA REGINALDO</t>
  </si>
  <si>
    <t>CP.81</t>
  </si>
  <si>
    <t>EXECUÇÃO DE COLUNAS PELO MÉTODO DSM, DIÂMETRO DE 800 MM, COM TAXA DE CIMENTO DE 250 KG/M³</t>
  </si>
  <si>
    <t>M3</t>
  </si>
  <si>
    <t>003398</t>
  </si>
  <si>
    <t>003279</t>
  </si>
  <si>
    <t xml:space="preserve">Válvula   pé c/ crivo, d= 600 mm </t>
  </si>
  <si>
    <t>TUBO EM FOFO, C/ FLANGES PN 10 / 16, D= 600 MM, L=4,75 m</t>
  </si>
  <si>
    <t>Curva 90º, em fofo, c/ flanges pn 10 / 16, d= 600 mm</t>
  </si>
  <si>
    <t>TOCO EM FOFO, C/ FLANGES PN 10 / 16, D= 600 mm, L=0,50 m</t>
  </si>
  <si>
    <t>Toco em fofo com aba de vedação e flanges pn 10 / 16, d= 600 mm</t>
  </si>
  <si>
    <t>Válvula de gaveta d = 600 mm</t>
  </si>
  <si>
    <t>Junta DE DESMONTAGEM D = 600 mm</t>
  </si>
  <si>
    <t>Fornecimento de redução em ferro fundo, com flanges pn 10, diam. = 600 x400 mm</t>
  </si>
  <si>
    <t>Fornecimento de redução excentrica em ferro fundo, com flanges pn 10, diam. = 400 x300 mm</t>
  </si>
  <si>
    <t>Curva 90º, em fofo, c/ flanges pn 10, d= 300 mm</t>
  </si>
  <si>
    <t>Fornecimento de redução em ferro fundo, com flanges pn 10, diam. = 400 x300 mm</t>
  </si>
  <si>
    <t>TUBO EM FOFO, C/ FLANGES PN 16, D= 600 mm, L=0,65 m</t>
  </si>
  <si>
    <t>Fornecimento de tê em ferro fundo, com flanges pn 10, diam. = 600 mm</t>
  </si>
  <si>
    <t>TUBO EM FOFO, C/ FLANGES PN 16, D= 600 mm, L=1,25 m</t>
  </si>
  <si>
    <t>TUBO EM FOFO, C/ FLANGES PN 16, D= 600 mm, L=1,40 m</t>
  </si>
  <si>
    <t>TUBO EM FOFO, C/ FLANGES PN 16, D= 600 mm, L=4,00 m</t>
  </si>
  <si>
    <t>Curva 45º, em fofo, c/ flanges pn 10 / 16, d= 600 mm</t>
  </si>
  <si>
    <t>TUBO EM FOFO, C/ FLANGES PN 16, D= 600 mm, L=3,00 m</t>
  </si>
  <si>
    <t>CONJUNTO MOTOR-BOMBA REAUTOESCORVANTE 60 CV - Q=837 m³/h - Ah=12,39 m.</t>
  </si>
  <si>
    <t>SUBESTAÇÃO 150 kVA</t>
  </si>
  <si>
    <t>CP.31</t>
  </si>
  <si>
    <t>INSTALAÇÃO E FORNECIMENTO DE SUBESTAÇÃO TRIFÁSICA 150 kVA 60HZ CLASSE 15KV</t>
  </si>
  <si>
    <t>CABO DE COBRE FLEXÍVEL ISOLADO, 50 MM², ANTI-CHAMA 0,6/1,0 KV, PARA DISTRIBUIÇÃO - FORNECIMENTO E INSTALAÇÃO. AF_12/2015</t>
  </si>
  <si>
    <t>CABO DE COBRE FLEXÍVEL ISOLADO, 120 MM², ANTI-CHAMA 0,6/1,0 KV, PARA DISTRIBUIÇÃO - FORNECIMENTO E INSTALAÇÃO. AF_12/2015</t>
  </si>
  <si>
    <t>DISJUNTOR TERMICO E MAGNETICO AJUSTAVEIS, TRIPOLAR DE 100 ATE 250A, CAPACIDADE DE INTERRUPCAO DE 35KA</t>
  </si>
  <si>
    <t>ESTAÇÃO ELEVATÓRIA GULANDI</t>
  </si>
  <si>
    <t>02855</t>
  </si>
  <si>
    <t>CONJUNTO MOTOR-BOMBA REAUTOESCORVANTE 20 CV - Q=180 m³/h - Ah=16,63 m.</t>
  </si>
  <si>
    <t>SUBESTAÇÃO 45 kVA</t>
  </si>
  <si>
    <t>CP.33</t>
  </si>
  <si>
    <t>INSTALAÇÃO E FORNECIMENTO DE SUBESTAÇÃO TRIFÁSICA 45 kVA 60HZ CLASSE 15KV</t>
  </si>
  <si>
    <t>CABO DE COBRE FLEXÍVEL ISOLADO, 10 MM², ANTI-CHAMA 0,6/1,0 KV, PARA DISTRIBUIÇÃO - FORNECIMENTO E INSTALAÇÃO. AF_12/2015</t>
  </si>
  <si>
    <t>CABO DE COBRE FLEXÍVEL ISOLADO, 25 MM², ANTI-CHAMA 0,6/1,0 KV, PARA DISTRIBUIÇÃO - FORNECIMENTO E INSTALAÇÃO. AF_12/2015</t>
  </si>
  <si>
    <t>74130/6</t>
  </si>
  <si>
    <t>DISJUNTOR TERMOMAGNETICO TRIPOLAR PADRAO NEMA (AMERICANO) 125 A 150A 240V, FORNECIMENTO E INSTALACAO</t>
  </si>
  <si>
    <t>ESTAÇÃO ELEVATÓRIA RIACHO DO SAPO</t>
  </si>
  <si>
    <t>CONJUNTO MOTOR-BOMBA REAUTOESCORVANTE 20 CV - Q=387 m³/h - Ah= 7,1 m.</t>
  </si>
  <si>
    <t>CABO DE COBRE FLEXÍVEL ISOLADO, 16 MM², ANTI-CHAMA 0,6/1,0 KV, PARA DISTRIBUIÇÃO - FORNECIMENTO E INSTALAÇÃO. AF_12/2015</t>
  </si>
  <si>
    <t>DISJUNTOR TRIPOLAR TIPO DIN, CORRENTE NOMINAL DE 50A - FORNECIMENTO E INSTALAÇÃO. AF_04/2016</t>
  </si>
  <si>
    <t>ESTAÇÃO ELEVATÓRIA ÁGUAS FÉRREAS</t>
  </si>
  <si>
    <t>CONJUNTO MOTOR-BOMBA REAUTOESCORVANTE 30 CV - Q= 198 m³/h - Ah= 26,56 m.</t>
  </si>
  <si>
    <t>SUBESTAÇÃO 75 kVA</t>
  </si>
  <si>
    <t>CP.32</t>
  </si>
  <si>
    <t>INSTALAÇÃO E FORNECIMENTO DE SUBESTAÇÃO TRIFÁSICA 75 kVA 60HZ CLASSE 15KV</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</si>
  <si>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</si>
  <si>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</si>
  <si>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</si>
  <si>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50 MM2</t>
  </si>
  <si>
    <t>LINHA DE RECALQUE EE-REGINALDO / EMISSÁRIO SUBMARINO</t>
  </si>
  <si>
    <t>DEMOLIÇÃO DE PAVIMENTAÇÃO ASFÁLTICA COM UTILIZAÇÃO DE MARTELO PERFURADOR, ESPESSURA ATÉ 15 CM, EXCLUSIVE CARGA E TRANSPORTE</t>
  </si>
  <si>
    <t>000021</t>
  </si>
  <si>
    <t>DEMOLIÇÃO DE MEIO-FIO GRANÍTICO OU PRE-MOLDADO</t>
  </si>
  <si>
    <t>000016</t>
  </si>
  <si>
    <t>DEMOLIÇÃO MANUAL DE PISO CIMENTADO SOBRE LASTRO DE CONCRETO - REV 01</t>
  </si>
  <si>
    <t>CARGA E DESCARGA MECANIZADAS DE ENTULHO EM CAMINHAO BASCULANTE 6 M3</t>
  </si>
  <si>
    <t>Aterro Sanitário de Maceió</t>
  </si>
  <si>
    <t>DESTINAÇÃO FINAL DO MATERIAL DE BOTA FORA</t>
  </si>
  <si>
    <t>t</t>
  </si>
  <si>
    <t>EXECUÇÃO DE PASSEIO (CALÇADA) OU PISO DE CONCRETO COM CONCRETO MOLDADO IN LOCO, USINADO, ACABAMENTO CONVENCIONAL, ESPESSURA 6 CM, ARMADO. AF_07/2016</t>
  </si>
  <si>
    <t>CP.03</t>
  </si>
  <si>
    <t>ASSENTAMENTO, SOLDAGEM TERMOPLÁSTICA (OU TERMOFUSÃO, OU ELETROFUSÃO) E FORNECIMENTO DE TUBO DE PEAD PARA REDE DE ÁGUA OU ESGOTO, DE= 730 MM, INSTALADO EM LOCAL COM NÍVEL ALTO DE INTERFERÊNCIAS</t>
  </si>
  <si>
    <t>06438</t>
  </si>
  <si>
    <t>VENTOSA TRÍPLICE FUNÇÃO,   PN 25, DIAM = 200MM</t>
  </si>
  <si>
    <t>LINHA DE RECALQUE EE-GULANDI / EE-RIACHO DO SAPO</t>
  </si>
  <si>
    <t>CP.04</t>
  </si>
  <si>
    <t>ASSENTAMENTO, SOLDAGEM TERMOPLÁSTICA (OU TERMOFUSÃO, OU ELETROFUSÃO) E FORNECIMENTO DE TUBO DE PEAD PARA REDE DE ÁGUA OU ESGOTO, DE= 315 MM, INSTALADO EM LOCAL COM NÍVEL ALTO DE INTERFERÊNCIAS</t>
  </si>
  <si>
    <t>LINHA DE RECALQUE EE-RIACHO DO SAPO / EE-REGINALDO</t>
  </si>
  <si>
    <t>CP.05</t>
  </si>
  <si>
    <t>ASSENTAMENTO, SOLDAGEM TERMOPLÁSTICA (OU TERMOFUSÃO, OU ELETROFUSÃO) E FORNECIMENTO DE TUBO DE PEAD PARA REDE DE ÁGUA OU ESGOTO, DE= 500 MM, INSTALADO EM LOCAL COM NÍVEL ALTO DE INTERFERÊNCIAS</t>
  </si>
  <si>
    <t>LINHA DE RECALQUE EE-ÁGUAS FÉRREAS / CANAL DO RIACHO DO SAPO)</t>
  </si>
  <si>
    <t>002600</t>
  </si>
  <si>
    <t>Reposição de pavimentação asfáltica, incluindo pintura de ligação, fornecimento e aplicação de CAUQ</t>
  </si>
  <si>
    <t>DEBRIS FLOW BUSBAR TIPO-01</t>
  </si>
  <si>
    <t>ESCAVAÇÃO VERTICAL A CÉU ABERTO, INCLUINDO CARGA, DESCARGA E TRANSPORTE, EM SOLO DE 1ª CATEGORIA COM ESCAVADEIRA HIDRÁULICA (CAÇAMBA: 0,8 M³ / 111 HP), FROTA DE 3 CAMINHÕES BASCULANTES DE 14 M³, DMT DE 0,2 KM E VELOCIDADE MÉDIA 4 KM/H. AF_12/2013</t>
  </si>
  <si>
    <t>CP.10</t>
  </si>
  <si>
    <t xml:space="preserve">BARREIRA DINAMICA CONTRA IMPACTO DE FLUXO DE DETRITOS,COMPOSTA DE ARAME DE ALTA RESISTENCIA,CARGA DE IMPACTO DE ATE 180KN/M²,COM GALVANIZACAO EM ZINCO ALUMINIO,INCLUSIVE </t>
  </si>
  <si>
    <t>DEBRIS FLOW BUSBAR TIPO-02</t>
  </si>
  <si>
    <t>DEBRIS FLOW BUSBAR TIPO-03</t>
  </si>
  <si>
    <t>CADASTRO DE REDES DE DRENAGEM</t>
  </si>
  <si>
    <t>ESCAVAÇÃO MECANIZADA DE VALA COM PROF. MAIOR QUE 1,5 M ATÉ 3,0 M (MÉDIA ENTRE MONTANTE E JUSANTE/UMA COMPOSIÇÃO POR TRECHO), COM ESCAVADEIRA HIDRÁULICA (0,8 M3/111 HP), LARGURA ATÉ 1,5 M, EM SOLO DE 1A CATEGORIA, EM LOCAIS COM ALTO NÍVEL DE INTERFERÊNCIA. AF_01/2015</t>
  </si>
  <si>
    <t>74010/1</t>
  </si>
  <si>
    <t>CARGA E DESCARGA MECANICA DE SOLO UTILIZANDO CAMINHAO BASCULANTE 5,0M3 /11T E PA CARREGADEIRA SOBRE PNEUS * 105 HP * CAP. 1,72M3.</t>
  </si>
  <si>
    <t>74034/1</t>
  </si>
  <si>
    <t>ESPALHAMENTO DE MATERIAL DE 1A CATEGORIA COM TRATOR DE ESTEIRA COM 153HP</t>
  </si>
  <si>
    <t>LASTRO DE VALA COM PREPARO DE FUNDO, LARGURA MENOR QUE 1,5 M, COM CAMADA DE AREIA, LANÇAMENTO MECANIZADO, EM LOCAL COM NÍVEL ALTO DE INTERFERÊNCIA. AF_06/2016</t>
  </si>
  <si>
    <t>M0131</t>
  </si>
  <si>
    <t>TUBO PEAD COM PAREDES ESTRUTURADAS PARA DRENAGEM - D = 400 MM</t>
  </si>
  <si>
    <t>M0134</t>
  </si>
  <si>
    <t>TUBO PEAD COM PAREDES ESTRUTURADAS PARA DRENAGEM - D = 600 MM</t>
  </si>
  <si>
    <t>M0139</t>
  </si>
  <si>
    <t>TUBO PEAD COM PAREDES ESTRUTURADAS PARA DRENAGEM - D = 1.000 MM</t>
  </si>
  <si>
    <t>ASSENTAMENTO DE TUBO DE PEAD CORRUGADO DE DUPLA PAREDE PARA REDE COLETORA DE ESGOTO, DN 375 MM, Junta ELÁSTICA INTEGRADA, INSTALADO EM LOCAL COM NÍVEL ALTO DE INTERFERÊNCIAS (NÃO INCLUI FORNECIMENTO). AF_06/2016</t>
  </si>
  <si>
    <t>ASSENTAMENTO DE TUBO DE PEAD CORRUGADO DE DUPLA PAREDE PARA REDE COLETORA DE ESGOTO, DN 600 MM, Junta ELÁSTICA INTEGRADA, INSTALADO EM LOCAL COM NÍVEL ALTO DE INTERFERÊNCIAS (NÃO INCLUI FORNECIMENTO). AF_06/2016</t>
  </si>
  <si>
    <t>ASSENTAMENTO DE TUBO DE PEAD CORRUGADO DE DUPLA PAREDE PARA REDE COLETORA DE ESGOTO, DN 1000 MM, Junta ELÁSTICA INTEGRADA, INSTALADO EM LOCAL COM NÍVEL BAIXO DE INTERFERÊNCIAS (NÃO INCLUI FORNECIMENTO). AF_06/2016</t>
  </si>
  <si>
    <t>POÇO DE VISITA - PVI 03 - AREIA E BRITA COMERCIAIS</t>
  </si>
  <si>
    <t>POÇO DE VISITA - PVI 05 - AREIA E BRITA COMERCIAIS</t>
  </si>
  <si>
    <t>TAMPAO FOFO ARTICULADO, CLASSE B125 CARGA MAX 12,5 T, REDONDO TAMPA 600 MM, REDE PLUVIAL/ESGOTO, P = CHAMINE CX AREIA / POCO VISITA ASSENTADO COM ARG CIM/AREIA 1:4, FORNECIMENTO E ASSENTAMENTO</t>
  </si>
  <si>
    <t>CHAMINÉ DOS POÇOS DE VISITA - CPV 01 - AREIA E BRITA COMERCIAIS</t>
  </si>
  <si>
    <t>BOCA DE LOBO SIMPLES - GRELHA DE CONCRETO - BLSG 01 - AREIA E BRITA COMERCIAIS</t>
  </si>
  <si>
    <t>BOCA DE LOBO DUPLA - GRELHA DE CONCRETO - BLDG 01 - AREIA E BRITA COMERCIAIS</t>
  </si>
  <si>
    <t>PREPARO MANUAL DE TERRENO S/ RASPAGEM SUPERFICIAL</t>
  </si>
  <si>
    <t>SERVICOS TOPOGRAFICOS PARA PAVIMENTACAO, INCLUSIVE NOTA DE SERVICOS, ACOMPANHAMENTO E GREIDE</t>
  </si>
  <si>
    <t>FRESAGEM DE PAVIMENTO ASFÁLTICO (Profundidade ATÉ 5,0 CM), EM LOCAIS COM NIVEL ALTO DE INTERFERÊNCIA. AF_03/2017</t>
  </si>
  <si>
    <t>REGULARIZACAO E COMPACTACAO DE SUBLEITO ATE 20 CM DE ESPESSURA</t>
  </si>
  <si>
    <t>EXECUÇÃO E COMPACTAÇÃO DE BASE  COM BRITA GRADUADA SIMPLES - EXCLUSIVE CARGA E TRANSPORTE. AF_09/2017</t>
  </si>
  <si>
    <t>EXECUCAO DE IMPRIMAcAO COM ASFALTO DILUIDO CM-30. AF 09/2017</t>
  </si>
  <si>
    <t>PINTURA DE LIGACAO COM EMULSAO RR-1C</t>
  </si>
  <si>
    <t>CONSTRUÇÃO DE PAVIMENTO COM APLICAÇÃO DE CONCRETO BETUMINOSO USINADO A QUENTE (CBUQ), CAMADA DE ROLAMENTO, COM ESPESSURA DE 5,0 CM - EXCLUSIVE TRANSPORTE. AF_03/2017</t>
  </si>
  <si>
    <t>GUIA (MEIO-FIO) CONCRETO, MOLDADA  IN LOCO  EM TRECHO RETO COM EXTRUSORA, 13 CM BASE X 22 CM ALTURA. AF_06/2016</t>
  </si>
  <si>
    <t>EXECUÇÃO DE SARJETA DE CONCRETO USINADO, MOLDADA  IN LOCO  EM TRECHO RETO, 30 CM BASE X 10 CM ALTURA. AF_06/2016</t>
  </si>
  <si>
    <t xml:space="preserve">M1260 </t>
  </si>
  <si>
    <t>Tacha refletiva metálica monodirecional com um pino</t>
  </si>
  <si>
    <t>73916/2</t>
  </si>
  <si>
    <t>PLACA ESMALTADA PARA IDENTIFICAÇÃO NR DE RUA, DIMENSÕES 45X25CM</t>
  </si>
  <si>
    <t>CONFECÇÃO DE PLACA EM AÇO Nº 16 GALVANIZADO, COM PELÍCULA RETRORREFLETIVA TIPO I + III</t>
  </si>
  <si>
    <t>FORNECIMENTO E IMPLANTAÇÃO DE SUPORTE E TRAVESSA PARA PLACA DE SINALIZAÇÃO EM MADEIRA DE LEI TRATADA 8 X 8 CM</t>
  </si>
  <si>
    <t>SINALIZACAO HORIZONTAL COM TINTA RETRORREFLETIVA A BASE DE RESINA ACRILICA COM MICROESFERAS DE VIDRO</t>
  </si>
  <si>
    <t>PINTURA ACRILICA PARA SINALIZAÇÃO HORIZONTAL EM PISO CIMENTADO</t>
  </si>
  <si>
    <t>09759</t>
  </si>
  <si>
    <t>Piso tátil direcional e/ou alerta, de concreto, na cor natural, dim 30x30 cm - para deficiente visual</t>
  </si>
  <si>
    <t>CP.61</t>
  </si>
  <si>
    <t>LIMPEZA E DESSASOREAMENTO DO RIACHO SALGADINHO</t>
  </si>
  <si>
    <t>CP.62</t>
  </si>
  <si>
    <t>LIMPEZA E DESSASOREAMENTO DE PARTE DOS CANAIS: REGINALDO, PAU D'ARCO, SAPO, GULANDI E ÁGUAS FÉRREAS</t>
  </si>
  <si>
    <t>SUBESTAÇÃO 30 Kva</t>
  </si>
  <si>
    <t xml:space="preserve">INFRA ESTRUTURA ELETRICA </t>
  </si>
  <si>
    <t>CP.51</t>
  </si>
  <si>
    <t>INSTALAÇÃO POSTE (9,00 M DE ALTURA) E LUMINÁRIAS</t>
  </si>
  <si>
    <t>PASSEIO, MOBILIÁRIO E PAISAGISMO</t>
  </si>
  <si>
    <t>EXECUÇÃO DE PASSEIO EM PISO INTERTRAVADO, COM BLOCO RETANGULAR COLORIDO DE 20 X 10 CM, ESPESSURA 6 CM. AF_12/2015</t>
  </si>
  <si>
    <t>ÁREA DE CONVIVÊNCIA EM PERGOLADO</t>
  </si>
  <si>
    <t>BICICLETÁRIO DE AÇO</t>
  </si>
  <si>
    <t>LIXEIRA CILÍNDRICA, Ø36cm, CONFECIONADA EM AÇO ZINCADO COM TRATAMENTO ANTI-CORROSÃO COM ACABAMENTO EM PINTURA A PÓ ELETROSTÁTICA NA COR GRAFITE E RIPAS VERTICAIS DE MADEIRA JATOBÁ, COM PREDISPOSIÇÃO PARA PARAFUSAR NO PISO</t>
  </si>
  <si>
    <t>BANCO EM PÉS DE CONCRETO CONVENCIONAL COM ASSENTO EM MADEIRA JATOBÁ, COM PREDISPOSIÇÃO PARA SER PARAFUSADO</t>
  </si>
  <si>
    <t>FLOREIRA 60x60cm, CONFECIONADA EM AÇO ZINCADO COM TRATAMENTO ANTI-CORROSÃO COM ACABAMENTO EM PINTURA A PÓ ELETROSTÁTICA NA COR GRAFITE E RIPAS VERTICAIS DE MADEIRA JATOBÁ TRATADA COM CETOL IMPREGNANTE, FORMANDO PELÍCULA FLEXÍVEL QUE NÃO TRINCA E NÃO DESCASCA, COM PREDISPOSIÇÃO PARA PARAFUSAR NO PISO</t>
  </si>
  <si>
    <t>CP.72</t>
  </si>
  <si>
    <t>FORNECIMENTO E PLANTIO DE FORRAÇÃO FLORIFERA RASTEIRA</t>
  </si>
  <si>
    <t>M2</t>
  </si>
  <si>
    <t>CP.70</t>
  </si>
  <si>
    <t>FORNECIMENTO E PLANTIO DE ÁRVORES ORNAMENTAIS, COVA 60x60x60 CM</t>
  </si>
  <si>
    <t>CP.71</t>
  </si>
  <si>
    <t>FORNECIMENTO E PLANTIO DE ARBUSTO FLORIFERO, COVA 40x40x40 CM</t>
  </si>
  <si>
    <t>SERVIÇOS PARA DECK (DOIS DECK'S)</t>
  </si>
  <si>
    <t>CP.15</t>
  </si>
  <si>
    <t>FORNECIMENTO E ASSENTAMENTO DE CERÂMICA 300 X 300 X12MM, GAIL, LINHA KERAFLOOR, REF.9032 OU SIMILAR</t>
  </si>
  <si>
    <t>SERVIÇOS PARA PASSARELA (DUAS PASSARELAS)</t>
  </si>
  <si>
    <t>DEMOLIÇÃO DE PILARES E VIGAS EM CONCRETO ARMADO, DE FORMA MANUAL, SEM REAPROVEITAMENTO. AF_12/2017</t>
  </si>
  <si>
    <t>DEMOLIÇÃO DE LAJES, DE FORMA MANUAL, SEM REAPROVEITAMENTO. AF_12/2017</t>
  </si>
  <si>
    <t>DEMOLIÇÃO DE ALVENARIA DE BLOCO FURADO, DE FORMA MANUAL, SEM REAPROVEITAMENTO. AF_12/2017</t>
  </si>
  <si>
    <t>MEIO-FIO OU GUIA DE CONCRETO, PRE-MOLDADO, COMP 1 M, *30 X 15/ 12* CM (H X L1/L2)</t>
  </si>
  <si>
    <t>ASSENTAMENTO DE GUIA (MEIO-FIO) EM TRECHO RETO, CONFECCIONADA EM CONCRETO PRÉ-FABRICADO, DIMENSÕES 100X15X13X30 CM (COMPRIMENTO X BASE INFERIOR X BASE SUPERIOR X ALTURA), PARA VIAS URBANAS (USO VIÁRIO). AF_06/2016</t>
  </si>
  <si>
    <t>CP.52</t>
  </si>
  <si>
    <t>INSTALAÇÃO POSTE (7,00 M DE ALTURA) E LUMINÁRIA</t>
  </si>
  <si>
    <t>APLICAÇÃO MANUAL DE FUNDO SELADOR ACRÍLICO EM PANOS CEGOS DE FACHADA (SEM PRESENÇA DE VÃOS) DE EDIFÍCIOS DE MÚLTIPLOS PAVIMENTOS. AF_06/2014</t>
  </si>
  <si>
    <t>PINTURA COM TINTA IMPERMEAVEL MINERAL EM PO, DUAS DEMAOS</t>
  </si>
  <si>
    <t>CP.73</t>
  </si>
  <si>
    <t>FORNECIMENTO E PLANTIO DE PALMEIRA (COQUEIRO), COVA DE 60x60x60 CM</t>
  </si>
  <si>
    <t>ASSENTAMENTO DE GUIA (MEIO-FIO) EM TRECHO CURVO, CONFECCIONADA EM CONCRETO PRÉ-FABRICADO, DIMENSÕES 100X15X13X30 CM (COMPRIMENTO X BASE INFERIOR X BASE SUPERIOR X ALTURA), PARA VIAS URBANAS (USO VIÁRIO). AF_06/2016</t>
  </si>
  <si>
    <t>CONJUNTO MOTOR-BOMBA REAUTOESCORVANTE 350 CV - Q=6.500 m³/h - Ah=10,00 m.</t>
  </si>
  <si>
    <t>CP.43</t>
  </si>
  <si>
    <t>SOFT-STARTER SSW07, OU SIMILAR, 550A/380v COM IhM LOCAL - FORNECIMENTO E INSTALAÇÃO</t>
  </si>
  <si>
    <t>A</t>
  </si>
  <si>
    <t>B</t>
  </si>
  <si>
    <t>C</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</si>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</sst>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R$&quot;\ #,##0.00;\-&quot;R$&quot;\ #,##0.00"/>
    <numFmt numFmtId="44" formatCode="_-&quot;R$&quot;\ * #,##0.00_-;\-&quot;R$&quot;\ * #,##0.00_-;_-&quot;R$&quot;\ * &quot;-&quot;??_-;_-@_-"/>
    <numFmt numFmtId="43" formatCode="_-* #,##0.00_-;\-* #,##0.00_-;_-* &quot;-&quot;??_-;_-@_-"/>
    <numFmt numFmtId="164" formatCode="_(* #,##0.00_);_(* \(#,##0.00\);_(* &quot;-&quot;??_);_(@_)"/>
    <numFmt numFmtId="165" formatCode="&quot;R$&quot;\ #,##0.00"/>
    <numFmt numFmtId="166" formatCode="0_);[Red]\(0\)"/>
    <numFmt numFmtId="167" formatCode="_(&quot;R$ &quot;* #,##0.00_);_(&quot;R$ &quot;* \(#,##0.00\);_(&quot;R$ &quot;* &quot;-&quot;??_);_(@_)"/>
    <numFmt numFmtId="168" formatCode="0000"/>
    <numFmt numFmtId="169" formatCode="0.00000%"/>
    <numFmt numFmtId="170" formatCode="mmmm/yyyy"/>
    <numFmt numFmtId="171" formatCode="0.0%"/>
  </numFmts>
  <fonts count="72" x14ac:knownFonts="1">
    <font>
      <sz val="12"/>
      <color theme="1"/>
      <name val="Calibri"/>
      <family val="2"/>
      <scheme val="minor"/>
    </font>
    <font>
      <sz val="11"/>
      <color theme="1"/>
      <name val="Calibri"/>
      <family val="2"/>
      <scheme val="minor"/>
    </font>
    <font>
      <sz val="10"/>
      <name val="Arial"/>
      <family val="2"/>
    </font>
    <font>
      <b/>
      <sz val="12"/>
      <name val="Arial"/>
      <family val="2"/>
    </font>
    <font>
      <sz val="11"/>
      <name val="Arial"/>
      <family val="2"/>
    </font>
    <font>
      <b/>
      <sz val="10"/>
      <name val="Arial"/>
      <family val="2"/>
    </font>
    <font>
      <b/>
      <sz val="9"/>
      <name val="Arial"/>
      <family val="2"/>
    </font>
    <font>
      <sz val="10"/>
      <color theme="1"/>
      <name val="Calibri"/>
      <family val="2"/>
      <scheme val="minor"/>
    </font>
    <font>
      <b/>
      <sz val="9"/>
      <name val="Arial Narrow"/>
      <family val="2"/>
    </font>
    <font>
      <b/>
      <sz val="10"/>
      <color theme="1"/>
      <name val="Calibri"/>
      <family val="2"/>
      <scheme val="minor"/>
    </font>
    <font>
      <b/>
      <sz val="10"/>
      <name val="Arial Narrow"/>
      <family val="2"/>
    </font>
    <font>
      <sz val="11"/>
      <color theme="1"/>
      <name val="Calibri"/>
      <family val="2"/>
      <scheme val="minor"/>
    </font>
    <font>
      <sz val="10"/>
      <name val="Arial Narrow"/>
      <family val="2"/>
    </font>
    <font>
      <sz val="9"/>
      <name val="Arial Narrow"/>
      <family val="2"/>
    </font>
    <font>
      <i/>
      <sz val="9"/>
      <name val="Arial Narrow"/>
      <family val="2"/>
    </font>
    <font>
      <sz val="12"/>
      <name val="Times New Roman"/>
      <family val="1"/>
    </font>
    <font>
      <b/>
      <sz val="11"/>
      <name val="Arial"/>
      <family val="2"/>
    </font>
    <font>
      <b/>
      <sz val="11"/>
      <name val="Arial Narrow"/>
      <family val="2"/>
    </font>
    <font>
      <b/>
      <sz val="8"/>
      <name val="Arial"/>
      <family val="2"/>
    </font>
    <font>
      <sz val="10"/>
      <color rgb="FFFF0000"/>
      <name val="Arial"/>
      <family val="2"/>
    </font>
    <font>
      <sz val="10"/>
      <color theme="3" tint="-0.249977111117893"/>
      <name val="Arial"/>
      <family val="2"/>
    </font>
    <font>
      <sz val="9"/>
      <name val="Arial"/>
      <family val="2"/>
    </font>
    <font>
      <sz val="9"/>
      <color theme="1"/>
      <name val="Arial"/>
      <family val="2"/>
    </font>
    <font>
      <sz val="10"/>
      <color theme="6" tint="-0.499984740745262"/>
      <name val="Arial"/>
      <family val="2"/>
    </font>
    <font>
      <b/>
      <sz val="9"/>
      <color theme="1"/>
      <name val="Arial"/>
      <family val="2"/>
    </font>
    <font>
      <sz val="9"/>
      <color theme="6" tint="-0.499984740745262"/>
      <name val="Arial"/>
      <family val="2"/>
    </font>
    <font>
      <sz val="11"/>
      <color rgb="FFFF0000"/>
      <name val="Calibri"/>
      <family val="2"/>
      <scheme val="minor"/>
    </font>
    <font>
      <b/>
      <sz val="16"/>
      <name val="Arial"/>
      <family val="2"/>
    </font>
    <font>
      <b/>
      <sz val="12"/>
      <color indexed="18"/>
      <name val="Arial Narrow"/>
      <family val="2"/>
    </font>
    <font>
      <sz val="11"/>
      <color indexed="8"/>
      <name val="Arial Narrow"/>
      <family val="2"/>
    </font>
    <font>
      <b/>
      <sz val="13"/>
      <name val="Arial"/>
      <family val="2"/>
    </font>
    <font>
      <sz val="13"/>
      <name val="Arial"/>
      <family val="2"/>
    </font>
    <font>
      <b/>
      <sz val="14"/>
      <name val="Arial Narrow"/>
      <family val="2"/>
    </font>
    <font>
      <sz val="11"/>
      <color indexed="8"/>
      <name val="Calibri"/>
      <family val="2"/>
    </font>
    <font>
      <sz val="10"/>
      <color rgb="FF0033CC"/>
      <name val="Arial Narrow"/>
      <family val="2"/>
    </font>
    <font>
      <sz val="10"/>
      <color indexed="8"/>
      <name val="Arial"/>
      <family val="2"/>
    </font>
    <font>
      <sz val="11"/>
      <name val="Arial Narrow"/>
      <family val="2"/>
    </font>
    <font>
      <b/>
      <sz val="12"/>
      <color rgb="FF0033CC"/>
      <name val="Arial"/>
      <family val="2"/>
    </font>
    <font>
      <b/>
      <sz val="12"/>
      <color indexed="8"/>
      <name val="Arial"/>
      <family val="2"/>
    </font>
    <font>
      <b/>
      <sz val="14"/>
      <color indexed="8"/>
      <name val="Arial"/>
      <family val="2"/>
    </font>
    <font>
      <sz val="10"/>
      <color indexed="8"/>
      <name val="Arial Narrow"/>
      <family val="2"/>
    </font>
    <font>
      <sz val="11"/>
      <color indexed="8"/>
      <name val="Arial"/>
      <family val="2"/>
    </font>
    <font>
      <sz val="11"/>
      <color rgb="FF0033CC"/>
      <name val="Arial"/>
      <family val="2"/>
    </font>
    <font>
      <sz val="11"/>
      <color rgb="FF363636"/>
      <name val="Segoe UI Symbol"/>
      <family val="2"/>
    </font>
    <font>
      <sz val="12"/>
      <color indexed="8"/>
      <name val="Arial"/>
      <family val="2"/>
    </font>
    <font>
      <sz val="12"/>
      <color rgb="FF0033CC"/>
      <name val="Arial"/>
      <family val="2"/>
    </font>
    <font>
      <sz val="12"/>
      <name val="Arial"/>
      <family val="2"/>
    </font>
    <font>
      <b/>
      <sz val="14"/>
      <color theme="0"/>
      <name val="Arial"/>
      <family val="2"/>
    </font>
    <font>
      <sz val="12"/>
      <color theme="0"/>
      <name val="Arial"/>
      <family val="2"/>
    </font>
    <font>
      <b/>
      <sz val="16"/>
      <color theme="0"/>
      <name val="Arial"/>
      <family val="2"/>
    </font>
    <font>
      <i/>
      <sz val="13"/>
      <name val="Arial"/>
      <family val="2"/>
    </font>
    <font>
      <i/>
      <sz val="14"/>
      <name val="Arial Narrow"/>
      <family val="2"/>
    </font>
    <font>
      <b/>
      <sz val="11"/>
      <color indexed="8"/>
      <name val="Arial"/>
      <family val="2"/>
    </font>
    <font>
      <b/>
      <sz val="11"/>
      <color indexed="8"/>
      <name val="Arial Narrow"/>
      <family val="2"/>
    </font>
    <font>
      <sz val="10"/>
      <color theme="0" tint="-0.14999847407452621"/>
      <name val="Arial Narrow"/>
      <family val="2"/>
    </font>
    <font>
      <sz val="11"/>
      <color theme="4" tint="0.39997558519241921"/>
      <name val="Arial Narrow"/>
      <family val="2"/>
    </font>
    <font>
      <b/>
      <sz val="10"/>
      <color indexed="8"/>
      <name val="Arial Narrow"/>
      <family val="2"/>
    </font>
    <font>
      <b/>
      <sz val="11"/>
      <color indexed="8"/>
      <name val="Calibri"/>
      <family val="2"/>
    </font>
    <font>
      <sz val="10"/>
      <name val="Times New Roman"/>
      <family val="1"/>
      <charset val="204"/>
    </font>
    <font>
      <b/>
      <i/>
      <sz val="14"/>
      <name val="Arial Narrow"/>
      <family val="2"/>
    </font>
    <font>
      <b/>
      <sz val="14"/>
      <name val="Arial"/>
      <family val="2"/>
    </font>
    <font>
      <b/>
      <sz val="14"/>
      <color theme="1"/>
      <name val="Arial"/>
      <family val="2"/>
    </font>
    <font>
      <b/>
      <sz val="12"/>
      <color theme="1"/>
      <name val="Times New Roman"/>
      <family val="1"/>
    </font>
    <font>
      <b/>
      <u/>
      <vertAlign val="superscript"/>
      <sz val="14"/>
      <name val="Arial"/>
      <family val="2"/>
    </font>
    <font>
      <sz val="14"/>
      <name val="Arial"/>
      <family val="2"/>
    </font>
    <font>
      <sz val="14"/>
      <color theme="1"/>
      <name val="Arial"/>
      <family val="2"/>
    </font>
    <font>
      <sz val="11"/>
      <color rgb="FF0033CC"/>
      <name val="Arial Narrow"/>
      <family val="2"/>
    </font>
    <font>
      <sz val="11"/>
      <color rgb="FF505050"/>
      <name val="Helvetica Neue"/>
      <family val="2"/>
    </font>
    <font>
      <sz val="16"/>
      <name val="Arial"/>
      <family val="2"/>
    </font>
    <font>
      <b/>
      <sz val="16"/>
      <name val="Arial Narrow"/>
      <family val="2"/>
    </font>
    <font>
      <i/>
      <sz val="11"/>
      <name val="Arial"/>
      <family val="2"/>
    </font>
    <font>
      <i/>
      <sz val="12"/>
      <name val="Arial Narrow"/>
      <family val="2"/>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31"/>
        <bgColor indexed="64"/>
      </patternFill>
    </fill>
    <fill>
      <patternFill patternType="solid">
        <fgColor theme="1" tint="0.49998474074526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9" tint="0.59999389629810485"/>
        <bgColor indexed="64"/>
      </patternFill>
    </fill>
    <fill>
      <patternFill patternType="lightUp">
        <bgColor theme="0" tint="-0.14996795556505021"/>
      </patternFill>
    </fill>
    <fill>
      <patternFill patternType="solid">
        <fgColor rgb="FFFFFF00"/>
        <bgColor indexed="64"/>
      </patternFill>
    </fill>
    <fill>
      <patternFill patternType="solid">
        <fgColor theme="6" tint="0.59999389629810485"/>
        <bgColor indexed="64"/>
      </patternFill>
    </fill>
  </fills>
  <borders count="7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auto="1"/>
      </bottom>
      <diagonal/>
    </border>
    <border>
      <left/>
      <right/>
      <top style="thin">
        <color indexed="64"/>
      </top>
      <bottom style="hair">
        <color indexed="64"/>
      </bottom>
      <diagonal/>
    </border>
    <border>
      <left/>
      <right style="thin">
        <color indexed="64"/>
      </right>
      <top style="thin">
        <color indexed="64"/>
      </top>
      <bottom style="hair">
        <color auto="1"/>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auto="1"/>
      </top>
      <bottom style="hair">
        <color auto="1"/>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auto="1"/>
      </left>
      <right style="thin">
        <color auto="1"/>
      </right>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21">
    <xf numFmtId="0" fontId="0" fillId="0" borderId="0"/>
    <xf numFmtId="43" fontId="33" fillId="0" borderId="0" applyFont="0" applyFill="0" applyBorder="0" applyAlignment="0" applyProtection="0"/>
    <xf numFmtId="44" fontId="33" fillId="0" borderId="0" applyFont="0" applyFill="0" applyBorder="0" applyAlignment="0" applyProtection="0"/>
    <xf numFmtId="9" fontId="33"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9" fontId="11" fillId="0" borderId="0" applyFont="0" applyFill="0" applyBorder="0" applyAlignment="0" applyProtection="0"/>
    <xf numFmtId="4" fontId="15" fillId="0" borderId="0"/>
    <xf numFmtId="0" fontId="2" fillId="0" borderId="0"/>
    <xf numFmtId="0" fontId="11" fillId="0" borderId="0"/>
    <xf numFmtId="4" fontId="15" fillId="0" borderId="0"/>
    <xf numFmtId="43" fontId="11" fillId="0" borderId="0" applyFont="0" applyFill="0" applyBorder="0" applyAlignment="0" applyProtection="0"/>
    <xf numFmtId="164" fontId="2" fillId="0" borderId="0" applyFont="0" applyFill="0" applyBorder="0" applyAlignment="0" applyProtection="0"/>
    <xf numFmtId="0" fontId="33" fillId="0" borderId="0"/>
    <xf numFmtId="0" fontId="2" fillId="0" borderId="0"/>
    <xf numFmtId="0" fontId="33" fillId="0" borderId="0"/>
    <xf numFmtId="43" fontId="11" fillId="0" borderId="0" applyFont="0" applyFill="0" applyBorder="0" applyAlignment="0" applyProtection="0"/>
    <xf numFmtId="43" fontId="58" fillId="0" borderId="0" applyFont="0" applyFill="0" applyBorder="0" applyAlignment="0" applyProtection="0">
      <alignment vertical="top" wrapText="1"/>
    </xf>
    <xf numFmtId="0" fontId="2" fillId="0" borderId="0"/>
    <xf numFmtId="0" fontId="1" fillId="0" borderId="0"/>
  </cellStyleXfs>
  <cellXfs count="512">
    <xf numFmtId="0" fontId="0" fillId="0" borderId="0" xfId="0"/>
    <xf numFmtId="0" fontId="2" fillId="0" borderId="0" xfId="4"/>
    <xf numFmtId="0" fontId="7" fillId="0" borderId="5" xfId="5" applyFont="1" applyBorder="1" applyAlignment="1">
      <alignment horizontal="center" vertical="center" wrapText="1"/>
    </xf>
    <xf numFmtId="0" fontId="7" fillId="0" borderId="6" xfId="5" applyFont="1" applyBorder="1" applyAlignment="1">
      <alignment horizontal="center" vertical="center" wrapText="1"/>
    </xf>
    <xf numFmtId="0" fontId="8" fillId="2" borderId="6" xfId="4" applyFont="1" applyFill="1" applyBorder="1" applyAlignment="1">
      <alignment horizontal="right" vertical="center"/>
    </xf>
    <xf numFmtId="164" fontId="9" fillId="0" borderId="7" xfId="6" applyFont="1" applyBorder="1" applyAlignment="1">
      <alignment vertical="center"/>
    </xf>
    <xf numFmtId="0" fontId="5" fillId="3" borderId="11" xfId="4" applyFont="1" applyFill="1" applyBorder="1" applyAlignment="1">
      <alignment horizontal="center" vertical="center"/>
    </xf>
    <xf numFmtId="0" fontId="5" fillId="3" borderId="12" xfId="4" applyFont="1" applyFill="1" applyBorder="1" applyAlignment="1">
      <alignment horizontal="center" vertical="center"/>
    </xf>
    <xf numFmtId="0" fontId="5" fillId="3" borderId="12" xfId="4" applyFont="1" applyFill="1" applyBorder="1" applyAlignment="1">
      <alignment vertical="center"/>
    </xf>
    <xf numFmtId="4" fontId="5" fillId="3" borderId="12" xfId="4" applyNumberFormat="1" applyFont="1" applyFill="1" applyBorder="1" applyAlignment="1">
      <alignment horizontal="right" vertical="center"/>
    </xf>
    <xf numFmtId="4" fontId="10" fillId="3" borderId="12" xfId="4" applyNumberFormat="1" applyFont="1" applyFill="1" applyBorder="1" applyAlignment="1">
      <alignment horizontal="right" vertical="center"/>
    </xf>
    <xf numFmtId="4" fontId="5" fillId="3" borderId="13" xfId="4" applyNumberFormat="1" applyFont="1" applyFill="1" applyBorder="1" applyAlignment="1">
      <alignment horizontal="right" vertical="center"/>
    </xf>
    <xf numFmtId="10" fontId="2" fillId="0" borderId="0" xfId="7" applyNumberFormat="1" applyFont="1" applyAlignment="1">
      <alignment vertical="center"/>
    </xf>
    <xf numFmtId="10" fontId="2" fillId="0" borderId="0" xfId="4" applyNumberFormat="1"/>
    <xf numFmtId="49" fontId="5" fillId="3" borderId="11" xfId="4" applyNumberFormat="1" applyFont="1" applyFill="1" applyBorder="1" applyAlignment="1">
      <alignment horizontal="center" vertical="center"/>
    </xf>
    <xf numFmtId="0" fontId="13" fillId="0" borderId="14" xfId="4" applyFont="1" applyBorder="1" applyAlignment="1">
      <alignment horizontal="center" vertical="center"/>
    </xf>
    <xf numFmtId="49" fontId="13" fillId="0" borderId="0" xfId="4" applyNumberFormat="1" applyFont="1" applyAlignment="1">
      <alignment horizontal="left" vertical="center"/>
    </xf>
    <xf numFmtId="0" fontId="14" fillId="0" borderId="0" xfId="4" applyFont="1" applyAlignment="1">
      <alignment horizontal="left" vertical="center" wrapText="1"/>
    </xf>
    <xf numFmtId="4" fontId="13" fillId="0" borderId="0" xfId="4" applyNumberFormat="1" applyFont="1" applyAlignment="1">
      <alignment horizontal="right" vertical="center" wrapText="1"/>
    </xf>
    <xf numFmtId="4" fontId="2" fillId="0" borderId="15" xfId="8" applyFont="1" applyBorder="1" applyAlignment="1">
      <alignment horizontal="right" vertical="center"/>
    </xf>
    <xf numFmtId="0" fontId="13" fillId="0" borderId="11" xfId="4" applyFont="1" applyBorder="1" applyAlignment="1">
      <alignment horizontal="center" vertical="center"/>
    </xf>
    <xf numFmtId="0" fontId="13" fillId="0" borderId="12" xfId="4" applyFont="1" applyBorder="1" applyAlignment="1">
      <alignment horizontal="left" vertical="center"/>
    </xf>
    <xf numFmtId="0" fontId="13" fillId="0" borderId="12" xfId="4" applyFont="1" applyBorder="1" applyAlignment="1">
      <alignment vertical="center" wrapText="1"/>
    </xf>
    <xf numFmtId="4" fontId="12" fillId="0" borderId="12" xfId="4" applyNumberFormat="1" applyFont="1" applyBorder="1" applyAlignment="1">
      <alignment horizontal="right" vertical="center" wrapText="1"/>
    </xf>
    <xf numFmtId="4" fontId="2" fillId="0" borderId="13" xfId="8" applyFont="1" applyBorder="1" applyAlignment="1">
      <alignment horizontal="right"/>
    </xf>
    <xf numFmtId="0" fontId="16" fillId="0" borderId="11" xfId="4" applyFont="1" applyBorder="1" applyAlignment="1">
      <alignment horizontal="center" vertical="center"/>
    </xf>
    <xf numFmtId="0" fontId="16" fillId="0" borderId="12" xfId="4" applyFont="1" applyBorder="1" applyAlignment="1">
      <alignment horizontal="left" vertical="center"/>
    </xf>
    <xf numFmtId="0" fontId="16" fillId="0" borderId="12" xfId="4" applyFont="1" applyBorder="1" applyAlignment="1">
      <alignment vertical="center"/>
    </xf>
    <xf numFmtId="4" fontId="17" fillId="0" borderId="12" xfId="4" applyNumberFormat="1" applyFont="1" applyBorder="1" applyAlignment="1">
      <alignment horizontal="right" vertical="center"/>
    </xf>
    <xf numFmtId="4" fontId="16" fillId="0" borderId="13" xfId="4" applyNumberFormat="1" applyFont="1" applyBorder="1" applyAlignment="1">
      <alignment horizontal="right" vertical="center"/>
    </xf>
    <xf numFmtId="0" fontId="13" fillId="0" borderId="0" xfId="4" applyFont="1" applyAlignment="1">
      <alignment horizontal="left" vertical="center"/>
    </xf>
    <xf numFmtId="0" fontId="14" fillId="0" borderId="0" xfId="4" applyFont="1" applyAlignment="1">
      <alignment vertical="center" wrapText="1"/>
    </xf>
    <xf numFmtId="4" fontId="2" fillId="0" borderId="15" xfId="8" applyFont="1" applyBorder="1" applyAlignment="1">
      <alignment horizontal="right"/>
    </xf>
    <xf numFmtId="0" fontId="12" fillId="0" borderId="16" xfId="4" applyFont="1" applyBorder="1"/>
    <xf numFmtId="0" fontId="13" fillId="0" borderId="17" xfId="4" applyFont="1" applyBorder="1" applyAlignment="1">
      <alignment horizontal="left" vertical="center"/>
    </xf>
    <xf numFmtId="4" fontId="13" fillId="0" borderId="17" xfId="4" applyNumberFormat="1" applyFont="1" applyBorder="1" applyAlignment="1">
      <alignment horizontal="right" vertical="center"/>
    </xf>
    <xf numFmtId="4" fontId="2" fillId="0" borderId="18" xfId="4" applyNumberFormat="1" applyBorder="1" applyAlignment="1">
      <alignment horizontal="right"/>
    </xf>
    <xf numFmtId="0" fontId="12" fillId="0" borderId="19" xfId="4" applyFont="1" applyBorder="1"/>
    <xf numFmtId="0" fontId="12" fillId="0" borderId="20" xfId="4" applyFont="1" applyBorder="1" applyAlignment="1">
      <alignment horizontal="left" vertical="center"/>
    </xf>
    <xf numFmtId="0" fontId="12" fillId="0" borderId="20" xfId="4" applyFont="1" applyBorder="1" applyAlignment="1">
      <alignment vertical="center"/>
    </xf>
    <xf numFmtId="4" fontId="12" fillId="0" borderId="20" xfId="4" applyNumberFormat="1" applyFont="1" applyBorder="1" applyAlignment="1">
      <alignment horizontal="right" vertical="center"/>
    </xf>
    <xf numFmtId="4" fontId="2" fillId="0" borderId="21" xfId="4" applyNumberFormat="1" applyBorder="1" applyAlignment="1">
      <alignment horizontal="right"/>
    </xf>
    <xf numFmtId="0" fontId="18" fillId="4" borderId="3" xfId="4" applyFont="1" applyFill="1" applyBorder="1" applyAlignment="1">
      <alignment horizontal="center" vertical="center" wrapText="1"/>
    </xf>
    <xf numFmtId="165" fontId="5" fillId="4" borderId="3" xfId="4" applyNumberFormat="1" applyFont="1" applyFill="1" applyBorder="1" applyAlignment="1">
      <alignment vertical="center"/>
    </xf>
    <xf numFmtId="165" fontId="5" fillId="4" borderId="4" xfId="4" applyNumberFormat="1" applyFont="1" applyFill="1" applyBorder="1" applyAlignment="1">
      <alignment vertical="center"/>
    </xf>
    <xf numFmtId="165" fontId="5" fillId="4" borderId="7" xfId="4" applyNumberFormat="1" applyFont="1" applyFill="1" applyBorder="1" applyAlignment="1">
      <alignment vertical="center"/>
    </xf>
    <xf numFmtId="165" fontId="5" fillId="4" borderId="13" xfId="4" applyNumberFormat="1" applyFont="1" applyFill="1" applyBorder="1" applyAlignment="1">
      <alignment vertical="center"/>
    </xf>
    <xf numFmtId="165" fontId="5" fillId="4" borderId="10" xfId="4" applyNumberFormat="1" applyFont="1" applyFill="1" applyBorder="1" applyAlignment="1">
      <alignment vertical="center"/>
    </xf>
    <xf numFmtId="165" fontId="3" fillId="4" borderId="4" xfId="4" applyNumberFormat="1" applyFont="1" applyFill="1" applyBorder="1" applyAlignment="1">
      <alignment vertical="center"/>
    </xf>
    <xf numFmtId="0" fontId="6" fillId="0" borderId="0" xfId="9" applyFont="1" applyAlignment="1">
      <alignment horizontal="center" vertical="center"/>
    </xf>
    <xf numFmtId="0" fontId="6" fillId="0" borderId="0" xfId="9" applyFont="1" applyAlignment="1">
      <alignment vertical="center"/>
    </xf>
    <xf numFmtId="43" fontId="19" fillId="0" borderId="0" xfId="10" applyNumberFormat="1" applyFont="1" applyAlignment="1">
      <alignment vertical="center"/>
    </xf>
    <xf numFmtId="0" fontId="20" fillId="0" borderId="0" xfId="10" applyFont="1" applyAlignment="1">
      <alignment horizontal="center" vertical="center"/>
    </xf>
    <xf numFmtId="166" fontId="21" fillId="0" borderId="0" xfId="11" applyNumberFormat="1" applyFont="1" applyAlignment="1">
      <alignment horizontal="center" vertical="center"/>
    </xf>
    <xf numFmtId="4" fontId="22" fillId="0" borderId="0" xfId="12" applyNumberFormat="1" applyFont="1" applyBorder="1" applyAlignment="1">
      <alignment vertical="center"/>
    </xf>
    <xf numFmtId="164" fontId="23" fillId="0" borderId="0" xfId="13" applyFont="1" applyBorder="1" applyAlignment="1">
      <alignment horizontal="center" vertical="center"/>
    </xf>
    <xf numFmtId="0" fontId="2" fillId="0" borderId="0" xfId="10" applyFont="1" applyAlignment="1">
      <alignment vertical="center"/>
    </xf>
    <xf numFmtId="164" fontId="2" fillId="0" borderId="0" xfId="13" applyFont="1" applyBorder="1" applyAlignment="1">
      <alignment horizontal="center" vertical="center"/>
    </xf>
    <xf numFmtId="0" fontId="20" fillId="0" borderId="0" xfId="10" applyFont="1" applyAlignment="1">
      <alignment vertical="center"/>
    </xf>
    <xf numFmtId="0" fontId="21" fillId="0" borderId="0" xfId="9" applyFont="1" applyAlignment="1">
      <alignment horizontal="center" vertical="center"/>
    </xf>
    <xf numFmtId="4" fontId="24" fillId="0" borderId="0" xfId="12" applyNumberFormat="1" applyFont="1" applyBorder="1" applyAlignment="1">
      <alignment vertical="center"/>
    </xf>
    <xf numFmtId="164" fontId="2" fillId="0" borderId="0" xfId="9" applyNumberFormat="1" applyAlignment="1">
      <alignment vertical="center"/>
    </xf>
    <xf numFmtId="0" fontId="2" fillId="0" borderId="0" xfId="9" applyAlignment="1">
      <alignment vertical="center"/>
    </xf>
    <xf numFmtId="164" fontId="25" fillId="0" borderId="0" xfId="13" applyFont="1" applyBorder="1" applyAlignment="1">
      <alignment horizontal="center" vertical="center"/>
    </xf>
    <xf numFmtId="4" fontId="21" fillId="0" borderId="0" xfId="4" applyNumberFormat="1" applyFont="1" applyAlignment="1">
      <alignment horizontal="right" vertical="center"/>
    </xf>
    <xf numFmtId="0" fontId="8" fillId="0" borderId="0" xfId="9" applyFont="1" applyAlignment="1">
      <alignment vertical="center" wrapText="1"/>
    </xf>
    <xf numFmtId="164" fontId="21" fillId="0" borderId="0" xfId="13" applyFont="1" applyBorder="1" applyAlignment="1">
      <alignment horizontal="center" vertical="center"/>
    </xf>
    <xf numFmtId="0" fontId="13" fillId="0" borderId="0" xfId="9" applyFont="1" applyAlignment="1">
      <alignment vertical="center" wrapText="1"/>
    </xf>
    <xf numFmtId="164" fontId="19" fillId="0" borderId="0" xfId="9" applyNumberFormat="1" applyFont="1" applyAlignment="1">
      <alignment vertical="center"/>
    </xf>
    <xf numFmtId="0" fontId="11" fillId="0" borderId="0" xfId="10" applyAlignment="1">
      <alignment vertical="center"/>
    </xf>
    <xf numFmtId="0" fontId="23" fillId="0" borderId="0" xfId="9" applyFont="1" applyAlignment="1">
      <alignment vertical="center"/>
    </xf>
    <xf numFmtId="0" fontId="26" fillId="0" borderId="0" xfId="10" applyFont="1" applyAlignment="1">
      <alignment vertical="center"/>
    </xf>
    <xf numFmtId="4" fontId="21" fillId="0" borderId="0" xfId="12" applyNumberFormat="1" applyFont="1" applyBorder="1" applyAlignment="1">
      <alignment vertical="center"/>
    </xf>
    <xf numFmtId="4" fontId="21" fillId="0" borderId="0" xfId="9" applyNumberFormat="1" applyFont="1" applyAlignment="1">
      <alignment horizontal="right" vertical="center"/>
    </xf>
    <xf numFmtId="0" fontId="23" fillId="0" borderId="0" xfId="10" applyFont="1" applyAlignment="1">
      <alignment vertical="center"/>
    </xf>
    <xf numFmtId="0" fontId="13" fillId="0" borderId="0" xfId="9" applyFont="1" applyAlignment="1">
      <alignment horizontal="left" vertical="center" wrapText="1"/>
    </xf>
    <xf numFmtId="0" fontId="13" fillId="0" borderId="0" xfId="4" applyFont="1" applyAlignment="1">
      <alignment vertical="center" wrapText="1"/>
    </xf>
    <xf numFmtId="0" fontId="28" fillId="0" borderId="0" xfId="10" applyFont="1" applyAlignment="1" applyProtection="1">
      <alignment vertical="center" wrapText="1"/>
      <protection locked="0"/>
    </xf>
    <xf numFmtId="0" fontId="29" fillId="0" borderId="0" xfId="10" applyFont="1"/>
    <xf numFmtId="0" fontId="5" fillId="5" borderId="27" xfId="14" applyFont="1" applyFill="1" applyBorder="1" applyAlignment="1">
      <alignment horizontal="center" vertical="center" wrapText="1"/>
    </xf>
    <xf numFmtId="43" fontId="5" fillId="5" borderId="27" xfId="1" applyFont="1" applyFill="1" applyBorder="1" applyAlignment="1">
      <alignment horizontal="center" vertical="center" wrapText="1"/>
    </xf>
    <xf numFmtId="167" fontId="5" fillId="5" borderId="27" xfId="2" applyNumberFormat="1" applyFont="1" applyFill="1" applyBorder="1" applyAlignment="1">
      <alignment horizontal="center" vertical="center" wrapText="1"/>
    </xf>
    <xf numFmtId="2" fontId="5" fillId="5" borderId="27" xfId="2" applyNumberFormat="1" applyFont="1" applyFill="1" applyBorder="1" applyAlignment="1">
      <alignment horizontal="center" vertical="center" wrapText="1"/>
    </xf>
    <xf numFmtId="167" fontId="8" fillId="6" borderId="28" xfId="2" applyNumberFormat="1" applyFont="1" applyFill="1" applyBorder="1" applyAlignment="1">
      <alignment horizontal="center" vertical="center" wrapText="1"/>
    </xf>
    <xf numFmtId="0" fontId="12" fillId="0" borderId="0" xfId="10" applyFont="1" applyAlignment="1">
      <alignment horizontal="center"/>
    </xf>
    <xf numFmtId="167" fontId="8" fillId="6" borderId="0" xfId="2" applyNumberFormat="1" applyFont="1" applyFill="1" applyBorder="1" applyAlignment="1">
      <alignment horizontal="center" vertical="center" wrapText="1"/>
    </xf>
    <xf numFmtId="0" fontId="3" fillId="5" borderId="1" xfId="14" applyFont="1" applyFill="1" applyBorder="1" applyAlignment="1">
      <alignment horizontal="center" vertical="center" wrapText="1"/>
    </xf>
    <xf numFmtId="0" fontId="3" fillId="5" borderId="1" xfId="14" applyFont="1" applyFill="1" applyBorder="1" applyAlignment="1">
      <alignment horizontal="left" vertical="center" wrapText="1"/>
    </xf>
    <xf numFmtId="0" fontId="5" fillId="5" borderId="1" xfId="14" applyFont="1" applyFill="1" applyBorder="1" applyAlignment="1">
      <alignment horizontal="center" vertical="center" wrapText="1"/>
    </xf>
    <xf numFmtId="4" fontId="3" fillId="5" borderId="1" xfId="14" applyNumberFormat="1" applyFont="1" applyFill="1" applyBorder="1" applyAlignment="1">
      <alignment horizontal="right" vertical="center" wrapText="1"/>
    </xf>
    <xf numFmtId="168" fontId="12" fillId="0" borderId="27" xfId="10" applyNumberFormat="1" applyFont="1" applyBorder="1" applyAlignment="1">
      <alignment horizontal="center" vertical="center" wrapText="1"/>
    </xf>
    <xf numFmtId="0" fontId="35" fillId="0" borderId="27" xfId="10" applyFont="1" applyBorder="1" applyAlignment="1">
      <alignment horizontal="left" vertical="center" wrapText="1"/>
    </xf>
    <xf numFmtId="9" fontId="36" fillId="0" borderId="0" xfId="3" applyFont="1" applyFill="1"/>
    <xf numFmtId="49" fontId="12" fillId="2" borderId="23" xfId="10" applyNumberFormat="1" applyFont="1" applyFill="1" applyBorder="1" applyAlignment="1">
      <alignment horizontal="center" vertical="center"/>
    </xf>
    <xf numFmtId="168" fontId="12" fillId="2" borderId="23" xfId="10" applyNumberFormat="1" applyFont="1" applyFill="1" applyBorder="1" applyAlignment="1">
      <alignment horizontal="center" vertical="center" wrapText="1"/>
    </xf>
    <xf numFmtId="0" fontId="34" fillId="2" borderId="23" xfId="15" applyFont="1" applyFill="1" applyBorder="1" applyAlignment="1">
      <alignment horizontal="center" vertical="center" wrapText="1"/>
    </xf>
    <xf numFmtId="0" fontId="35" fillId="2" borderId="23" xfId="10" applyFont="1" applyFill="1" applyBorder="1" applyAlignment="1">
      <alignment horizontal="left" vertical="center" wrapText="1"/>
    </xf>
    <xf numFmtId="0" fontId="2" fillId="2" borderId="23" xfId="10" applyFont="1" applyFill="1" applyBorder="1" applyAlignment="1">
      <alignment horizontal="center" vertical="center" wrapText="1"/>
    </xf>
    <xf numFmtId="4" fontId="2" fillId="2" borderId="23" xfId="10" applyNumberFormat="1" applyFont="1" applyFill="1" applyBorder="1" applyAlignment="1">
      <alignment horizontal="right" vertical="center" wrapText="1"/>
    </xf>
    <xf numFmtId="49" fontId="3" fillId="5" borderId="1" xfId="10" applyNumberFormat="1" applyFont="1" applyFill="1" applyBorder="1" applyAlignment="1">
      <alignment horizontal="center" vertical="center"/>
    </xf>
    <xf numFmtId="168" fontId="3" fillId="5" borderId="1" xfId="10" applyNumberFormat="1" applyFont="1" applyFill="1" applyBorder="1" applyAlignment="1">
      <alignment horizontal="center" vertical="center" wrapText="1"/>
    </xf>
    <xf numFmtId="0" fontId="37" fillId="5" borderId="1" xfId="15" applyFont="1" applyFill="1" applyBorder="1" applyAlignment="1">
      <alignment horizontal="center" vertical="center" wrapText="1"/>
    </xf>
    <xf numFmtId="0" fontId="38" fillId="5" borderId="1" xfId="10" applyFont="1" applyFill="1" applyBorder="1" applyAlignment="1">
      <alignment horizontal="left" vertical="center" wrapText="1"/>
    </xf>
    <xf numFmtId="0" fontId="3" fillId="5" borderId="1" xfId="10" applyFont="1" applyFill="1" applyBorder="1" applyAlignment="1">
      <alignment horizontal="center" vertical="center" wrapText="1"/>
    </xf>
    <xf numFmtId="4" fontId="3" fillId="5" borderId="1" xfId="10" applyNumberFormat="1" applyFont="1" applyFill="1" applyBorder="1" applyAlignment="1">
      <alignment horizontal="right" vertical="center" wrapText="1"/>
    </xf>
    <xf numFmtId="49" fontId="3" fillId="2" borderId="23" xfId="10" applyNumberFormat="1" applyFont="1" applyFill="1" applyBorder="1" applyAlignment="1">
      <alignment horizontal="center" vertical="center"/>
    </xf>
    <xf numFmtId="168" fontId="3" fillId="2" borderId="23" xfId="10" applyNumberFormat="1" applyFont="1" applyFill="1" applyBorder="1" applyAlignment="1">
      <alignment horizontal="center" vertical="center" wrapText="1"/>
    </xf>
    <xf numFmtId="0" fontId="37" fillId="2" borderId="23" xfId="15" applyFont="1" applyFill="1" applyBorder="1" applyAlignment="1">
      <alignment horizontal="center" vertical="center" wrapText="1"/>
    </xf>
    <xf numFmtId="0" fontId="38" fillId="2" borderId="23" xfId="10" applyFont="1" applyFill="1" applyBorder="1" applyAlignment="1">
      <alignment horizontal="left" vertical="center" wrapText="1"/>
    </xf>
    <xf numFmtId="0" fontId="3" fillId="2" borderId="23" xfId="10" applyFont="1" applyFill="1" applyBorder="1" applyAlignment="1">
      <alignment horizontal="center" vertical="center" wrapText="1"/>
    </xf>
    <xf numFmtId="4" fontId="3" fillId="2" borderId="23" xfId="10" applyNumberFormat="1" applyFont="1" applyFill="1" applyBorder="1" applyAlignment="1">
      <alignment horizontal="right" vertical="center" wrapText="1"/>
    </xf>
    <xf numFmtId="0" fontId="39" fillId="5" borderId="0" xfId="10" applyFont="1" applyFill="1" applyAlignment="1">
      <alignment vertical="center"/>
    </xf>
    <xf numFmtId="0" fontId="35" fillId="2" borderId="0" xfId="10" applyFont="1" applyFill="1" applyAlignment="1">
      <alignment vertical="center"/>
    </xf>
    <xf numFmtId="49" fontId="38" fillId="5" borderId="0" xfId="10" applyNumberFormat="1" applyFont="1" applyFill="1" applyAlignment="1">
      <alignment horizontal="center" vertical="center"/>
    </xf>
    <xf numFmtId="0" fontId="3" fillId="5" borderId="0" xfId="15" applyFont="1" applyFill="1" applyAlignment="1">
      <alignment horizontal="center" vertical="center" wrapText="1"/>
    </xf>
    <xf numFmtId="0" fontId="37" fillId="5" borderId="0" xfId="15" applyFont="1" applyFill="1" applyAlignment="1">
      <alignment horizontal="center" vertical="center" wrapText="1"/>
    </xf>
    <xf numFmtId="0" fontId="3" fillId="5" borderId="0" xfId="10" applyFont="1" applyFill="1" applyAlignment="1">
      <alignment horizontal="justify" vertical="center" wrapText="1"/>
    </xf>
    <xf numFmtId="49" fontId="3" fillId="5" borderId="0" xfId="15" applyNumberFormat="1" applyFont="1" applyFill="1" applyAlignment="1">
      <alignment horizontal="center" vertical="center" wrapText="1"/>
    </xf>
    <xf numFmtId="4" fontId="38" fillId="5" borderId="0" xfId="10" applyNumberFormat="1" applyFont="1" applyFill="1" applyAlignment="1">
      <alignment horizontal="right" vertical="center"/>
    </xf>
    <xf numFmtId="4" fontId="3" fillId="5" borderId="0" xfId="1" applyNumberFormat="1" applyFont="1" applyFill="1" applyBorder="1" applyAlignment="1">
      <alignment horizontal="right" vertical="center"/>
    </xf>
    <xf numFmtId="4" fontId="3" fillId="5" borderId="0" xfId="2" applyNumberFormat="1" applyFont="1" applyFill="1" applyBorder="1" applyAlignment="1">
      <alignment horizontal="right" vertical="center" wrapText="1"/>
    </xf>
    <xf numFmtId="49" fontId="38" fillId="2" borderId="0" xfId="10" applyNumberFormat="1" applyFont="1" applyFill="1" applyAlignment="1">
      <alignment horizontal="center" vertical="center"/>
    </xf>
    <xf numFmtId="0" fontId="3" fillId="2" borderId="0" xfId="15" applyFont="1" applyFill="1" applyAlignment="1">
      <alignment horizontal="center" vertical="center" wrapText="1"/>
    </xf>
    <xf numFmtId="0" fontId="37" fillId="2" borderId="0" xfId="15" applyFont="1" applyFill="1" applyAlignment="1">
      <alignment horizontal="center" vertical="center" wrapText="1"/>
    </xf>
    <xf numFmtId="0" fontId="3" fillId="2" borderId="0" xfId="10" applyFont="1" applyFill="1" applyAlignment="1">
      <alignment horizontal="justify" vertical="center" wrapText="1"/>
    </xf>
    <xf numFmtId="49" fontId="3" fillId="2" borderId="0" xfId="15" applyNumberFormat="1" applyFont="1" applyFill="1" applyAlignment="1">
      <alignment horizontal="center" vertical="center" wrapText="1"/>
    </xf>
    <xf numFmtId="4" fontId="38" fillId="2" borderId="0" xfId="10" applyNumberFormat="1" applyFont="1" applyFill="1" applyAlignment="1">
      <alignment horizontal="right" vertical="center"/>
    </xf>
    <xf numFmtId="4" fontId="3" fillId="2" borderId="0" xfId="1" applyNumberFormat="1" applyFont="1" applyFill="1" applyBorder="1" applyAlignment="1">
      <alignment horizontal="right" vertical="center"/>
    </xf>
    <xf numFmtId="4" fontId="3" fillId="2" borderId="0" xfId="2" applyNumberFormat="1" applyFont="1" applyFill="1" applyBorder="1" applyAlignment="1">
      <alignment horizontal="right" vertical="center" wrapText="1"/>
    </xf>
    <xf numFmtId="49" fontId="38" fillId="5" borderId="1" xfId="10" applyNumberFormat="1" applyFont="1" applyFill="1" applyBorder="1" applyAlignment="1">
      <alignment horizontal="center" vertical="center"/>
    </xf>
    <xf numFmtId="0" fontId="3" fillId="5" borderId="1" xfId="15" applyFont="1" applyFill="1" applyBorder="1" applyAlignment="1">
      <alignment horizontal="center" vertical="center" wrapText="1"/>
    </xf>
    <xf numFmtId="0" fontId="3" fillId="5" borderId="1" xfId="10" applyFont="1" applyFill="1" applyBorder="1" applyAlignment="1">
      <alignment horizontal="justify" vertical="center" wrapText="1"/>
    </xf>
    <xf numFmtId="49" fontId="3" fillId="5" borderId="1" xfId="15" applyNumberFormat="1" applyFont="1" applyFill="1" applyBorder="1" applyAlignment="1">
      <alignment horizontal="center" vertical="center" wrapText="1"/>
    </xf>
    <xf numFmtId="4" fontId="38" fillId="5" borderId="1" xfId="10" applyNumberFormat="1" applyFont="1" applyFill="1" applyBorder="1" applyAlignment="1">
      <alignment horizontal="right" vertical="center"/>
    </xf>
    <xf numFmtId="4" fontId="3" fillId="5" borderId="1" xfId="1" applyNumberFormat="1" applyFont="1" applyFill="1" applyBorder="1" applyAlignment="1">
      <alignment horizontal="right" vertical="center"/>
    </xf>
    <xf numFmtId="4" fontId="3" fillId="5" borderId="1" xfId="2" applyNumberFormat="1" applyFont="1" applyFill="1" applyBorder="1" applyAlignment="1">
      <alignment horizontal="right" vertical="center" wrapText="1"/>
    </xf>
    <xf numFmtId="4" fontId="35" fillId="0" borderId="27" xfId="10" applyNumberFormat="1" applyFont="1" applyBorder="1" applyAlignment="1">
      <alignment horizontal="right" vertical="center"/>
    </xf>
    <xf numFmtId="4" fontId="2" fillId="0" borderId="27" xfId="2" applyNumberFormat="1" applyFont="1" applyFill="1" applyBorder="1" applyAlignment="1">
      <alignment horizontal="right" vertical="center" wrapText="1"/>
    </xf>
    <xf numFmtId="49" fontId="40" fillId="2" borderId="23" xfId="10" applyNumberFormat="1" applyFont="1" applyFill="1" applyBorder="1" applyAlignment="1">
      <alignment horizontal="center" vertical="center"/>
    </xf>
    <xf numFmtId="0" fontId="12" fillId="2" borderId="23" xfId="15" applyFont="1" applyFill="1" applyBorder="1" applyAlignment="1">
      <alignment horizontal="center" vertical="center" wrapText="1"/>
    </xf>
    <xf numFmtId="0" fontId="2" fillId="2" borderId="23" xfId="10" applyFont="1" applyFill="1" applyBorder="1" applyAlignment="1">
      <alignment horizontal="justify" vertical="center" wrapText="1"/>
    </xf>
    <xf numFmtId="49" fontId="2" fillId="2" borderId="23" xfId="15" applyNumberFormat="1" applyFill="1" applyBorder="1" applyAlignment="1">
      <alignment horizontal="center" vertical="center" wrapText="1"/>
    </xf>
    <xf numFmtId="4" fontId="35" fillId="2" borderId="23" xfId="10" applyNumberFormat="1" applyFont="1" applyFill="1" applyBorder="1" applyAlignment="1">
      <alignment horizontal="right" vertical="center"/>
    </xf>
    <xf numFmtId="4" fontId="2" fillId="2" borderId="23" xfId="1" applyNumberFormat="1" applyFont="1" applyFill="1" applyBorder="1" applyAlignment="1">
      <alignment horizontal="right" vertical="center"/>
    </xf>
    <xf numFmtId="4" fontId="2" fillId="2" borderId="23" xfId="2" applyNumberFormat="1" applyFont="1" applyFill="1" applyBorder="1" applyAlignment="1">
      <alignment horizontal="right" vertical="center" wrapText="1"/>
    </xf>
    <xf numFmtId="49" fontId="41" fillId="2" borderId="1" xfId="10" applyNumberFormat="1" applyFont="1" applyFill="1" applyBorder="1" applyAlignment="1">
      <alignment horizontal="center" vertical="center"/>
    </xf>
    <xf numFmtId="0" fontId="4" fillId="2" borderId="1" xfId="15" applyFont="1" applyFill="1" applyBorder="1" applyAlignment="1">
      <alignment horizontal="center" vertical="center" wrapText="1"/>
    </xf>
    <xf numFmtId="0" fontId="42" fillId="2" borderId="1" xfId="15" applyFont="1" applyFill="1" applyBorder="1" applyAlignment="1">
      <alignment horizontal="center" vertical="center" wrapText="1"/>
    </xf>
    <xf numFmtId="0" fontId="4" fillId="2" borderId="1" xfId="10" applyFont="1" applyFill="1" applyBorder="1" applyAlignment="1">
      <alignment horizontal="justify" vertical="center" wrapText="1"/>
    </xf>
    <xf numFmtId="49" fontId="4" fillId="2" borderId="1" xfId="15" applyNumberFormat="1" applyFont="1" applyFill="1" applyBorder="1" applyAlignment="1">
      <alignment horizontal="center" vertical="center" wrapText="1"/>
    </xf>
    <xf numFmtId="4" fontId="41" fillId="2" borderId="1" xfId="10" applyNumberFormat="1" applyFont="1" applyFill="1" applyBorder="1" applyAlignment="1">
      <alignment horizontal="right" vertical="center"/>
    </xf>
    <xf numFmtId="4" fontId="4" fillId="2" borderId="1" xfId="1" applyNumberFormat="1" applyFont="1" applyFill="1" applyBorder="1" applyAlignment="1">
      <alignment horizontal="right" vertical="center"/>
    </xf>
    <xf numFmtId="4" fontId="4" fillId="2" borderId="1" xfId="2" applyNumberFormat="1" applyFont="1" applyFill="1" applyBorder="1" applyAlignment="1">
      <alignment horizontal="right" vertical="center" wrapText="1"/>
    </xf>
    <xf numFmtId="49" fontId="41" fillId="2" borderId="0" xfId="10" applyNumberFormat="1" applyFont="1" applyFill="1" applyAlignment="1">
      <alignment horizontal="center" vertical="center"/>
    </xf>
    <xf numFmtId="0" fontId="4" fillId="2" borderId="0" xfId="15" applyFont="1" applyFill="1" applyAlignment="1">
      <alignment horizontal="center" vertical="center" wrapText="1"/>
    </xf>
    <xf numFmtId="0" fontId="42" fillId="2" borderId="0" xfId="15" applyFont="1" applyFill="1" applyAlignment="1">
      <alignment horizontal="center" vertical="center" wrapText="1"/>
    </xf>
    <xf numFmtId="0" fontId="4" fillId="2" borderId="0" xfId="10" applyFont="1" applyFill="1" applyAlignment="1">
      <alignment horizontal="justify" vertical="center" wrapText="1"/>
    </xf>
    <xf numFmtId="49" fontId="4" fillId="2" borderId="0" xfId="15" applyNumberFormat="1" applyFont="1" applyFill="1" applyAlignment="1">
      <alignment horizontal="center" vertical="center" wrapText="1"/>
    </xf>
    <xf numFmtId="4" fontId="41" fillId="2" borderId="0" xfId="10" applyNumberFormat="1" applyFont="1" applyFill="1" applyAlignment="1">
      <alignment horizontal="right" vertical="center"/>
    </xf>
    <xf numFmtId="4" fontId="4" fillId="2" borderId="0" xfId="1" applyNumberFormat="1" applyFont="1" applyFill="1" applyBorder="1" applyAlignment="1">
      <alignment horizontal="right" vertical="center"/>
    </xf>
    <xf numFmtId="4" fontId="4" fillId="2" borderId="0" xfId="2" applyNumberFormat="1" applyFont="1" applyFill="1" applyBorder="1" applyAlignment="1">
      <alignment horizontal="right" vertical="center" wrapText="1"/>
    </xf>
    <xf numFmtId="0" fontId="12" fillId="0" borderId="27" xfId="3" applyNumberFormat="1" applyFont="1" applyFill="1" applyBorder="1" applyAlignment="1">
      <alignment horizontal="center" vertical="center"/>
    </xf>
    <xf numFmtId="0" fontId="43" fillId="0" borderId="0" xfId="10" applyFont="1"/>
    <xf numFmtId="0" fontId="38" fillId="5" borderId="0" xfId="10" applyFont="1" applyFill="1" applyAlignment="1">
      <alignment vertical="center" wrapText="1"/>
    </xf>
    <xf numFmtId="0" fontId="38" fillId="2" borderId="0" xfId="10" applyFont="1" applyFill="1" applyAlignment="1">
      <alignment vertical="center" wrapText="1"/>
    </xf>
    <xf numFmtId="0" fontId="38" fillId="2" borderId="0" xfId="10" applyFont="1" applyFill="1" applyAlignment="1">
      <alignment horizontal="left" vertical="center" wrapText="1"/>
    </xf>
    <xf numFmtId="0" fontId="38" fillId="5" borderId="0" xfId="10" applyFont="1" applyFill="1" applyAlignment="1">
      <alignment horizontal="center" vertical="center" wrapText="1"/>
    </xf>
    <xf numFmtId="0" fontId="37" fillId="5" borderId="0" xfId="10" applyFont="1" applyFill="1" applyAlignment="1">
      <alignment horizontal="center" vertical="center" wrapText="1"/>
    </xf>
    <xf numFmtId="0" fontId="38" fillId="5" borderId="0" xfId="10" applyFont="1" applyFill="1" applyAlignment="1">
      <alignment horizontal="left" vertical="center" wrapText="1"/>
    </xf>
    <xf numFmtId="4" fontId="38" fillId="5" borderId="0" xfId="1" applyNumberFormat="1" applyFont="1" applyFill="1" applyBorder="1" applyAlignment="1">
      <alignment horizontal="right" vertical="center" wrapText="1"/>
    </xf>
    <xf numFmtId="4" fontId="38" fillId="5" borderId="0" xfId="10" applyNumberFormat="1" applyFont="1" applyFill="1" applyAlignment="1">
      <alignment horizontal="right" vertical="center" wrapText="1"/>
    </xf>
    <xf numFmtId="0" fontId="38" fillId="2" borderId="0" xfId="10" applyFont="1" applyFill="1" applyAlignment="1">
      <alignment horizontal="center" vertical="center" wrapText="1"/>
    </xf>
    <xf numFmtId="0" fontId="37" fillId="2" borderId="0" xfId="10" applyFont="1" applyFill="1" applyAlignment="1">
      <alignment horizontal="center" vertical="center" wrapText="1"/>
    </xf>
    <xf numFmtId="4" fontId="38" fillId="2" borderId="0" xfId="1" applyNumberFormat="1" applyFont="1" applyFill="1" applyBorder="1" applyAlignment="1">
      <alignment horizontal="right" vertical="center" wrapText="1"/>
    </xf>
    <xf numFmtId="4" fontId="38" fillId="2" borderId="0" xfId="10" applyNumberFormat="1" applyFont="1" applyFill="1" applyAlignment="1">
      <alignment horizontal="right" vertical="center" wrapText="1"/>
    </xf>
    <xf numFmtId="0" fontId="40" fillId="2" borderId="0" xfId="10" applyFont="1" applyFill="1" applyAlignment="1">
      <alignment horizontal="center" vertical="center" wrapText="1"/>
    </xf>
    <xf numFmtId="0" fontId="34" fillId="2" borderId="0" xfId="10" applyFont="1" applyFill="1" applyAlignment="1">
      <alignment horizontal="center" vertical="center" wrapText="1"/>
    </xf>
    <xf numFmtId="0" fontId="35" fillId="2" borderId="0" xfId="10" applyFont="1" applyFill="1" applyAlignment="1">
      <alignment horizontal="left" vertical="center" wrapText="1"/>
    </xf>
    <xf numFmtId="0" fontId="35" fillId="2" borderId="0" xfId="10" applyFont="1" applyFill="1" applyAlignment="1">
      <alignment horizontal="center" vertical="center" wrapText="1"/>
    </xf>
    <xf numFmtId="4" fontId="35" fillId="2" borderId="0" xfId="1" applyNumberFormat="1" applyFont="1" applyFill="1" applyBorder="1" applyAlignment="1">
      <alignment horizontal="right" vertical="center" wrapText="1"/>
    </xf>
    <xf numFmtId="4" fontId="35" fillId="2" borderId="0" xfId="10" applyNumberFormat="1" applyFont="1" applyFill="1" applyAlignment="1">
      <alignment horizontal="right" vertical="center" wrapText="1"/>
    </xf>
    <xf numFmtId="4" fontId="2" fillId="2" borderId="0" xfId="2" applyNumberFormat="1" applyFont="1" applyFill="1" applyBorder="1" applyAlignment="1">
      <alignment horizontal="right" vertical="center" wrapText="1"/>
    </xf>
    <xf numFmtId="0" fontId="41" fillId="2" borderId="0" xfId="10" applyFont="1" applyFill="1" applyAlignment="1">
      <alignment horizontal="center" vertical="center" wrapText="1"/>
    </xf>
    <xf numFmtId="0" fontId="42" fillId="2" borderId="0" xfId="10" applyFont="1" applyFill="1" applyAlignment="1">
      <alignment horizontal="center" vertical="center" wrapText="1"/>
    </xf>
    <xf numFmtId="0" fontId="41" fillId="2" borderId="0" xfId="10" applyFont="1" applyFill="1" applyAlignment="1">
      <alignment horizontal="left" vertical="center" wrapText="1"/>
    </xf>
    <xf numFmtId="4" fontId="41" fillId="2" borderId="0" xfId="1" applyNumberFormat="1" applyFont="1" applyFill="1" applyBorder="1" applyAlignment="1">
      <alignment horizontal="right" vertical="center" wrapText="1"/>
    </xf>
    <xf numFmtId="4" fontId="41" fillId="2" borderId="0" xfId="10" applyNumberFormat="1" applyFont="1" applyFill="1" applyAlignment="1">
      <alignment horizontal="right" vertical="center" wrapText="1"/>
    </xf>
    <xf numFmtId="0" fontId="41" fillId="2" borderId="1" xfId="10" applyFont="1" applyFill="1" applyBorder="1" applyAlignment="1">
      <alignment horizontal="center" vertical="center" wrapText="1"/>
    </xf>
    <xf numFmtId="0" fontId="42" fillId="2" borderId="1" xfId="10" applyFont="1" applyFill="1" applyBorder="1" applyAlignment="1">
      <alignment horizontal="center" vertical="center" wrapText="1"/>
    </xf>
    <xf numFmtId="0" fontId="41" fillId="2" borderId="1" xfId="10" applyFont="1" applyFill="1" applyBorder="1" applyAlignment="1">
      <alignment horizontal="left" vertical="center" wrapText="1"/>
    </xf>
    <xf numFmtId="4" fontId="41" fillId="2" borderId="1" xfId="1" applyNumberFormat="1" applyFont="1" applyFill="1" applyBorder="1" applyAlignment="1">
      <alignment horizontal="right" vertical="center" wrapText="1"/>
    </xf>
    <xf numFmtId="4" fontId="41" fillId="2" borderId="1" xfId="10" applyNumberFormat="1" applyFont="1" applyFill="1" applyBorder="1" applyAlignment="1">
      <alignment horizontal="right" vertical="center" wrapText="1"/>
    </xf>
    <xf numFmtId="0" fontId="40" fillId="0" borderId="27" xfId="10" applyFont="1" applyBorder="1" applyAlignment="1">
      <alignment horizontal="center" vertical="center" wrapText="1"/>
    </xf>
    <xf numFmtId="0" fontId="41" fillId="2" borderId="23" xfId="10" applyFont="1" applyFill="1" applyBorder="1" applyAlignment="1">
      <alignment horizontal="center" vertical="center" wrapText="1"/>
    </xf>
    <xf numFmtId="0" fontId="42" fillId="2" borderId="23" xfId="10" applyFont="1" applyFill="1" applyBorder="1" applyAlignment="1">
      <alignment horizontal="center" vertical="center" wrapText="1"/>
    </xf>
    <xf numFmtId="0" fontId="41" fillId="2" borderId="23" xfId="10" applyFont="1" applyFill="1" applyBorder="1" applyAlignment="1">
      <alignment horizontal="left" vertical="center" wrapText="1"/>
    </xf>
    <xf numFmtId="4" fontId="41" fillId="2" borderId="23" xfId="1" applyNumberFormat="1" applyFont="1" applyFill="1" applyBorder="1" applyAlignment="1">
      <alignment horizontal="right" vertical="center" wrapText="1"/>
    </xf>
    <xf numFmtId="4" fontId="41" fillId="2" borderId="23" xfId="10" applyNumberFormat="1" applyFont="1" applyFill="1" applyBorder="1" applyAlignment="1">
      <alignment horizontal="right" vertical="center" wrapText="1"/>
    </xf>
    <xf numFmtId="4" fontId="4" fillId="2" borderId="23" xfId="2" applyNumberFormat="1" applyFont="1" applyFill="1" applyBorder="1" applyAlignment="1">
      <alignment horizontal="right" vertical="center" wrapText="1"/>
    </xf>
    <xf numFmtId="0" fontId="36" fillId="0" borderId="27" xfId="3" applyNumberFormat="1" applyFont="1" applyFill="1" applyBorder="1" applyAlignment="1">
      <alignment horizontal="center" vertical="center"/>
    </xf>
    <xf numFmtId="0" fontId="40" fillId="2" borderId="23" xfId="10" applyFont="1" applyFill="1" applyBorder="1" applyAlignment="1">
      <alignment horizontal="center" vertical="center" wrapText="1"/>
    </xf>
    <xf numFmtId="0" fontId="34" fillId="2" borderId="23" xfId="10" applyFont="1" applyFill="1" applyBorder="1" applyAlignment="1">
      <alignment horizontal="center" vertical="center" wrapText="1"/>
    </xf>
    <xf numFmtId="0" fontId="35" fillId="2" borderId="23" xfId="10" applyFont="1" applyFill="1" applyBorder="1" applyAlignment="1">
      <alignment horizontal="center" vertical="center" wrapText="1"/>
    </xf>
    <xf numFmtId="4" fontId="35" fillId="2" borderId="23" xfId="1" applyNumberFormat="1" applyFont="1" applyFill="1" applyBorder="1" applyAlignment="1">
      <alignment horizontal="right" vertical="center" wrapText="1"/>
    </xf>
    <xf numFmtId="4" fontId="35" fillId="2" borderId="23" xfId="10" applyNumberFormat="1" applyFont="1" applyFill="1" applyBorder="1" applyAlignment="1">
      <alignment horizontal="right" vertical="center" wrapText="1"/>
    </xf>
    <xf numFmtId="0" fontId="4" fillId="2" borderId="23" xfId="3" applyNumberFormat="1" applyFont="1" applyFill="1" applyBorder="1" applyAlignment="1">
      <alignment horizontal="center" vertical="center"/>
    </xf>
    <xf numFmtId="168" fontId="4" fillId="2" borderId="23" xfId="10" applyNumberFormat="1" applyFont="1" applyFill="1" applyBorder="1" applyAlignment="1">
      <alignment horizontal="center" vertical="center" wrapText="1"/>
    </xf>
    <xf numFmtId="0" fontId="4" fillId="2" borderId="1" xfId="3" applyNumberFormat="1" applyFont="1" applyFill="1" applyBorder="1" applyAlignment="1">
      <alignment horizontal="center" vertical="center"/>
    </xf>
    <xf numFmtId="0" fontId="40" fillId="2" borderId="23" xfId="10" applyFont="1" applyFill="1" applyBorder="1" applyAlignment="1">
      <alignment horizontal="center" vertical="center"/>
    </xf>
    <xf numFmtId="0" fontId="34" fillId="2" borderId="23" xfId="10" applyFont="1" applyFill="1" applyBorder="1" applyAlignment="1">
      <alignment horizontal="center" vertical="center"/>
    </xf>
    <xf numFmtId="0" fontId="35" fillId="2" borderId="23" xfId="10" applyFont="1" applyFill="1" applyBorder="1" applyAlignment="1">
      <alignment horizontal="center" vertical="center"/>
    </xf>
    <xf numFmtId="0" fontId="38" fillId="2" borderId="0" xfId="10" applyFont="1" applyFill="1" applyAlignment="1">
      <alignment vertical="center"/>
    </xf>
    <xf numFmtId="0" fontId="38" fillId="5" borderId="0" xfId="10" applyFont="1" applyFill="1" applyAlignment="1">
      <alignment horizontal="center" vertical="center"/>
    </xf>
    <xf numFmtId="0" fontId="37" fillId="5" borderId="0" xfId="10" applyFont="1" applyFill="1" applyAlignment="1">
      <alignment horizontal="center" vertical="center"/>
    </xf>
    <xf numFmtId="0" fontId="38" fillId="2" borderId="0" xfId="10" applyFont="1" applyFill="1" applyAlignment="1">
      <alignment horizontal="center" vertical="center"/>
    </xf>
    <xf numFmtId="0" fontId="37" fillId="2" borderId="0" xfId="10" applyFont="1" applyFill="1" applyAlignment="1">
      <alignment horizontal="center" vertical="center"/>
    </xf>
    <xf numFmtId="0" fontId="38" fillId="5" borderId="1" xfId="10" applyFont="1" applyFill="1" applyBorder="1" applyAlignment="1">
      <alignment horizontal="center" vertical="center"/>
    </xf>
    <xf numFmtId="0" fontId="37" fillId="5" borderId="1" xfId="10" applyFont="1" applyFill="1" applyBorder="1" applyAlignment="1">
      <alignment horizontal="center" vertical="center"/>
    </xf>
    <xf numFmtId="0" fontId="40" fillId="0" borderId="27" xfId="10" applyFont="1" applyBorder="1" applyAlignment="1">
      <alignment horizontal="center" vertical="center"/>
    </xf>
    <xf numFmtId="0" fontId="34" fillId="0" borderId="27" xfId="10" applyFont="1" applyBorder="1" applyAlignment="1">
      <alignment horizontal="center" vertical="center"/>
    </xf>
    <xf numFmtId="0" fontId="35" fillId="0" borderId="27" xfId="10" applyFont="1" applyBorder="1" applyAlignment="1">
      <alignment horizontal="center" vertical="center"/>
    </xf>
    <xf numFmtId="0" fontId="41" fillId="2" borderId="23" xfId="10" applyFont="1" applyFill="1" applyBorder="1" applyAlignment="1">
      <alignment horizontal="center" vertical="center"/>
    </xf>
    <xf numFmtId="0" fontId="42" fillId="2" borderId="23" xfId="10" applyFont="1" applyFill="1" applyBorder="1" applyAlignment="1">
      <alignment horizontal="center" vertical="center"/>
    </xf>
    <xf numFmtId="4" fontId="41" fillId="2" borderId="23" xfId="10" applyNumberFormat="1" applyFont="1" applyFill="1" applyBorder="1" applyAlignment="1">
      <alignment horizontal="right" vertical="center"/>
    </xf>
    <xf numFmtId="0" fontId="38" fillId="2" borderId="23" xfId="10" applyFont="1" applyFill="1" applyBorder="1" applyAlignment="1">
      <alignment horizontal="center" vertical="center"/>
    </xf>
    <xf numFmtId="0" fontId="37" fillId="2" borderId="23" xfId="10" applyFont="1" applyFill="1" applyBorder="1" applyAlignment="1">
      <alignment horizontal="center" vertical="center"/>
    </xf>
    <xf numFmtId="4" fontId="38" fillId="2" borderId="23" xfId="10" applyNumberFormat="1" applyFont="1" applyFill="1" applyBorder="1" applyAlignment="1">
      <alignment horizontal="right" vertical="center"/>
    </xf>
    <xf numFmtId="4" fontId="3" fillId="2" borderId="23" xfId="2" applyNumberFormat="1" applyFont="1" applyFill="1" applyBorder="1" applyAlignment="1">
      <alignment horizontal="right" vertical="center" wrapText="1"/>
    </xf>
    <xf numFmtId="0" fontId="40" fillId="2" borderId="0" xfId="10" applyFont="1" applyFill="1" applyAlignment="1">
      <alignment horizontal="center" vertical="center"/>
    </xf>
    <xf numFmtId="0" fontId="34" fillId="2" borderId="0" xfId="10" applyFont="1" applyFill="1" applyAlignment="1">
      <alignment horizontal="center" vertical="center"/>
    </xf>
    <xf numFmtId="0" fontId="35" fillId="2" borderId="0" xfId="10" applyFont="1" applyFill="1" applyAlignment="1">
      <alignment horizontal="center" vertical="center"/>
    </xf>
    <xf numFmtId="4" fontId="35" fillId="2" borderId="0" xfId="10" applyNumberFormat="1" applyFont="1" applyFill="1" applyAlignment="1">
      <alignment horizontal="right" vertical="center"/>
    </xf>
    <xf numFmtId="0" fontId="41" fillId="2" borderId="1" xfId="10" applyFont="1" applyFill="1" applyBorder="1" applyAlignment="1">
      <alignment horizontal="center" vertical="center"/>
    </xf>
    <xf numFmtId="0" fontId="42" fillId="2" borderId="1" xfId="10" applyFont="1" applyFill="1" applyBorder="1" applyAlignment="1">
      <alignment horizontal="center" vertical="center"/>
    </xf>
    <xf numFmtId="0" fontId="44" fillId="2" borderId="23" xfId="10" applyFont="1" applyFill="1" applyBorder="1" applyAlignment="1">
      <alignment horizontal="center" vertical="center"/>
    </xf>
    <xf numFmtId="0" fontId="45" fillId="2" borderId="23" xfId="10" applyFont="1" applyFill="1" applyBorder="1" applyAlignment="1">
      <alignment horizontal="center" vertical="center"/>
    </xf>
    <xf numFmtId="0" fontId="44" fillId="2" borderId="23" xfId="10" applyFont="1" applyFill="1" applyBorder="1" applyAlignment="1">
      <alignment horizontal="left" vertical="center" wrapText="1"/>
    </xf>
    <xf numFmtId="4" fontId="44" fillId="2" borderId="23" xfId="10" applyNumberFormat="1" applyFont="1" applyFill="1" applyBorder="1" applyAlignment="1">
      <alignment horizontal="right" vertical="center"/>
    </xf>
    <xf numFmtId="4" fontId="46" fillId="2" borderId="23" xfId="2" applyNumberFormat="1" applyFont="1" applyFill="1" applyBorder="1" applyAlignment="1">
      <alignment horizontal="right" vertical="center" wrapText="1"/>
    </xf>
    <xf numFmtId="0" fontId="38" fillId="5" borderId="0" xfId="10" applyFont="1" applyFill="1" applyAlignment="1">
      <alignment vertical="center"/>
    </xf>
    <xf numFmtId="0" fontId="38" fillId="5" borderId="1" xfId="10" applyFont="1" applyFill="1" applyBorder="1" applyAlignment="1">
      <alignment vertical="center" wrapText="1"/>
    </xf>
    <xf numFmtId="0" fontId="38" fillId="5" borderId="1" xfId="10" applyFont="1" applyFill="1" applyBorder="1" applyAlignment="1">
      <alignment horizontal="center" vertical="center" wrapText="1"/>
    </xf>
    <xf numFmtId="4" fontId="38" fillId="5" borderId="1" xfId="10" applyNumberFormat="1" applyFont="1" applyFill="1" applyBorder="1" applyAlignment="1">
      <alignment horizontal="right" vertical="center" wrapText="1"/>
    </xf>
    <xf numFmtId="0" fontId="34" fillId="0" borderId="29" xfId="10" applyFont="1" applyBorder="1" applyAlignment="1">
      <alignment horizontal="center" vertical="center"/>
    </xf>
    <xf numFmtId="0" fontId="41" fillId="0" borderId="29" xfId="10" applyFont="1" applyBorder="1" applyAlignment="1">
      <alignment vertical="center" wrapText="1"/>
    </xf>
    <xf numFmtId="0" fontId="41" fillId="0" borderId="29" xfId="10" applyFont="1" applyBorder="1" applyAlignment="1">
      <alignment horizontal="center" vertical="center" wrapText="1"/>
    </xf>
    <xf numFmtId="4" fontId="41" fillId="0" borderId="29" xfId="10" applyNumberFormat="1" applyFont="1" applyBorder="1" applyAlignment="1">
      <alignment horizontal="right" vertical="center" wrapText="1"/>
    </xf>
    <xf numFmtId="0" fontId="41" fillId="0" borderId="27" xfId="10" applyFont="1" applyBorder="1" applyAlignment="1">
      <alignment vertical="center" wrapText="1"/>
    </xf>
    <xf numFmtId="0" fontId="41" fillId="0" borderId="27" xfId="10" applyFont="1" applyBorder="1" applyAlignment="1">
      <alignment horizontal="center" vertical="center" wrapText="1"/>
    </xf>
    <xf numFmtId="4" fontId="41" fillId="0" borderId="27" xfId="10" applyNumberFormat="1" applyFont="1" applyBorder="1" applyAlignment="1">
      <alignment horizontal="right" vertical="center" wrapText="1"/>
    </xf>
    <xf numFmtId="0" fontId="38" fillId="2" borderId="23" xfId="10" applyFont="1" applyFill="1" applyBorder="1" applyAlignment="1">
      <alignment vertical="center" wrapText="1"/>
    </xf>
    <xf numFmtId="0" fontId="38" fillId="2" borderId="23" xfId="10" applyFont="1" applyFill="1" applyBorder="1" applyAlignment="1">
      <alignment horizontal="center" vertical="center" wrapText="1"/>
    </xf>
    <xf numFmtId="4" fontId="38" fillId="2" borderId="23" xfId="10" applyNumberFormat="1" applyFont="1" applyFill="1" applyBorder="1" applyAlignment="1">
      <alignment horizontal="right" vertical="center" wrapText="1"/>
    </xf>
    <xf numFmtId="0" fontId="46" fillId="2" borderId="23" xfId="3" applyNumberFormat="1" applyFont="1" applyFill="1" applyBorder="1" applyAlignment="1">
      <alignment horizontal="center" vertical="center"/>
    </xf>
    <xf numFmtId="0" fontId="44" fillId="2" borderId="23" xfId="10" applyFont="1" applyFill="1" applyBorder="1" applyAlignment="1">
      <alignment vertical="center" wrapText="1"/>
    </xf>
    <xf numFmtId="0" fontId="44" fillId="2" borderId="23" xfId="10" applyFont="1" applyFill="1" applyBorder="1" applyAlignment="1">
      <alignment horizontal="center" vertical="center" wrapText="1"/>
    </xf>
    <xf numFmtId="4" fontId="44" fillId="2" borderId="23" xfId="10" applyNumberFormat="1" applyFont="1" applyFill="1" applyBorder="1" applyAlignment="1">
      <alignment horizontal="right" vertical="center" wrapText="1"/>
    </xf>
    <xf numFmtId="0" fontId="3" fillId="5" borderId="0" xfId="3" applyNumberFormat="1" applyFont="1" applyFill="1" applyBorder="1" applyAlignment="1">
      <alignment horizontal="center" vertical="center"/>
    </xf>
    <xf numFmtId="0" fontId="46" fillId="2" borderId="0" xfId="3" applyNumberFormat="1" applyFont="1" applyFill="1" applyBorder="1" applyAlignment="1">
      <alignment horizontal="center" vertical="center"/>
    </xf>
    <xf numFmtId="0" fontId="44" fillId="2" borderId="0" xfId="10" applyFont="1" applyFill="1" applyAlignment="1">
      <alignment horizontal="center" vertical="center"/>
    </xf>
    <xf numFmtId="0" fontId="45" fillId="2" borderId="0" xfId="10" applyFont="1" applyFill="1" applyAlignment="1">
      <alignment horizontal="center" vertical="center"/>
    </xf>
    <xf numFmtId="0" fontId="44" fillId="2" borderId="0" xfId="10" applyFont="1" applyFill="1" applyAlignment="1">
      <alignment vertical="center" wrapText="1"/>
    </xf>
    <xf numFmtId="0" fontId="44" fillId="2" borderId="0" xfId="10" applyFont="1" applyFill="1" applyAlignment="1">
      <alignment horizontal="center" vertical="center" wrapText="1"/>
    </xf>
    <xf numFmtId="4" fontId="44" fillId="2" borderId="0" xfId="10" applyNumberFormat="1" applyFont="1" applyFill="1" applyAlignment="1">
      <alignment horizontal="right" vertical="center" wrapText="1"/>
    </xf>
    <xf numFmtId="4" fontId="46" fillId="2" borderId="0" xfId="2" applyNumberFormat="1" applyFont="1" applyFill="1" applyBorder="1" applyAlignment="1">
      <alignment horizontal="right" vertical="center" wrapText="1"/>
    </xf>
    <xf numFmtId="0" fontId="41" fillId="2" borderId="1" xfId="10" applyFont="1" applyFill="1" applyBorder="1" applyAlignment="1">
      <alignment vertical="center" wrapText="1"/>
    </xf>
    <xf numFmtId="0" fontId="29" fillId="2" borderId="0" xfId="10" applyFont="1" applyFill="1"/>
    <xf numFmtId="0" fontId="29" fillId="2" borderId="0" xfId="10" applyFont="1" applyFill="1" applyAlignment="1">
      <alignment horizontal="center"/>
    </xf>
    <xf numFmtId="0" fontId="29" fillId="2" borderId="0" xfId="10" applyFont="1" applyFill="1" applyAlignment="1">
      <alignment wrapText="1"/>
    </xf>
    <xf numFmtId="43" fontId="29" fillId="2" borderId="0" xfId="1" applyFont="1" applyFill="1" applyAlignment="1">
      <alignment vertical="center"/>
    </xf>
    <xf numFmtId="2" fontId="29" fillId="2" borderId="0" xfId="10" applyNumberFormat="1" applyFont="1" applyFill="1"/>
    <xf numFmtId="4" fontId="47" fillId="7" borderId="0" xfId="10" applyNumberFormat="1" applyFont="1" applyFill="1" applyAlignment="1">
      <alignment horizontal="right" vertical="center"/>
    </xf>
    <xf numFmtId="4" fontId="48" fillId="7" borderId="0" xfId="10" applyNumberFormat="1" applyFont="1" applyFill="1" applyAlignment="1">
      <alignment horizontal="right" vertical="center"/>
    </xf>
    <xf numFmtId="4" fontId="49" fillId="7" borderId="0" xfId="10" applyNumberFormat="1" applyFont="1" applyFill="1" applyAlignment="1">
      <alignment horizontal="right" vertical="center"/>
    </xf>
    <xf numFmtId="0" fontId="29" fillId="0" borderId="0" xfId="10" applyFont="1" applyAlignment="1">
      <alignment horizontal="center"/>
    </xf>
    <xf numFmtId="0" fontId="29" fillId="0" borderId="0" xfId="10" applyFont="1" applyAlignment="1">
      <alignment wrapText="1"/>
    </xf>
    <xf numFmtId="43" fontId="29" fillId="0" borderId="0" xfId="1" applyFont="1" applyAlignment="1">
      <alignment vertical="center"/>
    </xf>
    <xf numFmtId="2" fontId="29" fillId="0" borderId="0" xfId="10" applyNumberFormat="1" applyFont="1"/>
    <xf numFmtId="0" fontId="17" fillId="5" borderId="27" xfId="14" applyFont="1" applyFill="1" applyBorder="1" applyAlignment="1">
      <alignment horizontal="center" vertical="center" wrapText="1"/>
    </xf>
    <xf numFmtId="43" fontId="17" fillId="5" borderId="27" xfId="1" applyFont="1" applyFill="1" applyBorder="1" applyAlignment="1">
      <alignment horizontal="center" vertical="center" wrapText="1"/>
    </xf>
    <xf numFmtId="167" fontId="17" fillId="5" borderId="27" xfId="2" applyNumberFormat="1" applyFont="1" applyFill="1" applyBorder="1" applyAlignment="1">
      <alignment horizontal="center" vertical="center" wrapText="1"/>
    </xf>
    <xf numFmtId="2" fontId="17" fillId="5" borderId="27" xfId="2" applyNumberFormat="1" applyFont="1" applyFill="1" applyBorder="1" applyAlignment="1">
      <alignment horizontal="center" vertical="center" wrapText="1"/>
    </xf>
    <xf numFmtId="0" fontId="35" fillId="8" borderId="27" xfId="10" applyFont="1" applyFill="1" applyBorder="1" applyAlignment="1">
      <alignment horizontal="left" vertical="center" wrapText="1"/>
    </xf>
    <xf numFmtId="0" fontId="2" fillId="8" borderId="27" xfId="10" applyFont="1" applyFill="1" applyBorder="1" applyAlignment="1">
      <alignment horizontal="center" vertical="center" wrapText="1"/>
    </xf>
    <xf numFmtId="4" fontId="2" fillId="8" borderId="27" xfId="10" applyNumberFormat="1" applyFont="1" applyFill="1" applyBorder="1" applyAlignment="1">
      <alignment horizontal="right" vertical="center" wrapText="1"/>
    </xf>
    <xf numFmtId="10" fontId="2" fillId="8" borderId="27" xfId="10" applyNumberFormat="1" applyFont="1" applyFill="1" applyBorder="1" applyAlignment="1">
      <alignment horizontal="right" vertical="center" wrapText="1"/>
    </xf>
    <xf numFmtId="169" fontId="2" fillId="8" borderId="27" xfId="10" applyNumberFormat="1" applyFont="1" applyFill="1" applyBorder="1" applyAlignment="1">
      <alignment horizontal="right" vertical="center" wrapText="1"/>
    </xf>
    <xf numFmtId="4" fontId="2" fillId="8" borderId="27" xfId="10" applyNumberFormat="1" applyFont="1" applyFill="1" applyBorder="1" applyAlignment="1">
      <alignment horizontal="center" vertical="center" wrapText="1"/>
    </xf>
    <xf numFmtId="0" fontId="2" fillId="8" borderId="27" xfId="10" applyFont="1" applyFill="1" applyBorder="1" applyAlignment="1">
      <alignment horizontal="justify" vertical="center" wrapText="1"/>
    </xf>
    <xf numFmtId="0" fontId="2" fillId="9" borderId="27" xfId="10" applyFont="1" applyFill="1" applyBorder="1" applyAlignment="1">
      <alignment horizontal="justify" vertical="center" wrapText="1"/>
    </xf>
    <xf numFmtId="0" fontId="2" fillId="9" borderId="27" xfId="10" applyFont="1" applyFill="1" applyBorder="1" applyAlignment="1">
      <alignment horizontal="center" vertical="center" wrapText="1"/>
    </xf>
    <xf numFmtId="4" fontId="2" fillId="9" borderId="27" xfId="10" applyNumberFormat="1" applyFont="1" applyFill="1" applyBorder="1" applyAlignment="1">
      <alignment horizontal="right" vertical="center" wrapText="1"/>
    </xf>
    <xf numFmtId="10" fontId="2" fillId="9" borderId="27" xfId="10" applyNumberFormat="1" applyFont="1" applyFill="1" applyBorder="1" applyAlignment="1">
      <alignment horizontal="right" vertical="center" wrapText="1"/>
    </xf>
    <xf numFmtId="169" fontId="2" fillId="9" borderId="27" xfId="10" applyNumberFormat="1" applyFont="1" applyFill="1" applyBorder="1" applyAlignment="1">
      <alignment horizontal="right" vertical="center" wrapText="1"/>
    </xf>
    <xf numFmtId="4" fontId="2" fillId="9" borderId="27" xfId="10" applyNumberFormat="1" applyFont="1" applyFill="1" applyBorder="1" applyAlignment="1">
      <alignment horizontal="center" vertical="center" wrapText="1"/>
    </xf>
    <xf numFmtId="0" fontId="35" fillId="9" borderId="27" xfId="10" applyFont="1" applyFill="1" applyBorder="1" applyAlignment="1">
      <alignment horizontal="left" vertical="center" wrapText="1"/>
    </xf>
    <xf numFmtId="0" fontId="41" fillId="9" borderId="27" xfId="10" applyFont="1" applyFill="1" applyBorder="1" applyAlignment="1">
      <alignment vertical="center" wrapText="1"/>
    </xf>
    <xf numFmtId="0" fontId="35" fillId="10" borderId="27" xfId="10" applyFont="1" applyFill="1" applyBorder="1" applyAlignment="1">
      <alignment horizontal="left" vertical="center" wrapText="1"/>
    </xf>
    <xf numFmtId="0" fontId="2" fillId="10" borderId="27" xfId="10" applyFont="1" applyFill="1" applyBorder="1" applyAlignment="1">
      <alignment horizontal="center" vertical="center" wrapText="1"/>
    </xf>
    <xf numFmtId="4" fontId="2" fillId="10" borderId="27" xfId="10" applyNumberFormat="1" applyFont="1" applyFill="1" applyBorder="1" applyAlignment="1">
      <alignment horizontal="right" vertical="center" wrapText="1"/>
    </xf>
    <xf numFmtId="10" fontId="2" fillId="10" borderId="27" xfId="10" applyNumberFormat="1" applyFont="1" applyFill="1" applyBorder="1" applyAlignment="1">
      <alignment horizontal="right" vertical="center" wrapText="1"/>
    </xf>
    <xf numFmtId="169" fontId="2" fillId="10" borderId="27" xfId="10" applyNumberFormat="1" applyFont="1" applyFill="1" applyBorder="1" applyAlignment="1">
      <alignment horizontal="right" vertical="center" wrapText="1"/>
    </xf>
    <xf numFmtId="4" fontId="2" fillId="10" borderId="27" xfId="10" applyNumberFormat="1" applyFont="1" applyFill="1" applyBorder="1" applyAlignment="1">
      <alignment horizontal="center" vertical="center" wrapText="1"/>
    </xf>
    <xf numFmtId="0" fontId="2" fillId="10" borderId="27" xfId="10" applyFont="1" applyFill="1" applyBorder="1" applyAlignment="1">
      <alignment horizontal="justify" vertical="center" wrapText="1"/>
    </xf>
    <xf numFmtId="0" fontId="2" fillId="4" borderId="27" xfId="10" applyFont="1" applyFill="1" applyBorder="1" applyAlignment="1">
      <alignment horizontal="justify" vertical="center" wrapText="1"/>
    </xf>
    <xf numFmtId="0" fontId="2" fillId="4" borderId="27" xfId="10" applyFont="1" applyFill="1" applyBorder="1" applyAlignment="1">
      <alignment horizontal="center" vertical="center" wrapText="1"/>
    </xf>
    <xf numFmtId="4" fontId="2" fillId="4" borderId="27" xfId="10" applyNumberFormat="1" applyFont="1" applyFill="1" applyBorder="1" applyAlignment="1">
      <alignment horizontal="right" vertical="center" wrapText="1"/>
    </xf>
    <xf numFmtId="10" fontId="2" fillId="4" borderId="27" xfId="10" applyNumberFormat="1" applyFont="1" applyFill="1" applyBorder="1" applyAlignment="1">
      <alignment horizontal="right" vertical="center" wrapText="1"/>
    </xf>
    <xf numFmtId="169" fontId="2" fillId="4" borderId="27" xfId="10" applyNumberFormat="1" applyFont="1" applyFill="1" applyBorder="1" applyAlignment="1">
      <alignment horizontal="right" vertical="center" wrapText="1"/>
    </xf>
    <xf numFmtId="4" fontId="2" fillId="4" borderId="27" xfId="10" applyNumberFormat="1" applyFont="1" applyFill="1" applyBorder="1" applyAlignment="1">
      <alignment horizontal="center" vertical="center" wrapText="1"/>
    </xf>
    <xf numFmtId="0" fontId="35" fillId="4" borderId="27" xfId="10" applyFont="1" applyFill="1" applyBorder="1" applyAlignment="1">
      <alignment horizontal="left" vertical="center" wrapText="1"/>
    </xf>
    <xf numFmtId="0" fontId="41" fillId="4" borderId="27" xfId="10" applyFont="1" applyFill="1" applyBorder="1" applyAlignment="1">
      <alignment vertical="center" wrapText="1"/>
    </xf>
    <xf numFmtId="0" fontId="33" fillId="0" borderId="0" xfId="16"/>
    <xf numFmtId="0" fontId="27" fillId="2" borderId="0" xfId="10" applyFont="1" applyFill="1" applyAlignment="1" applyProtection="1">
      <alignment horizontal="center" vertical="center" wrapText="1"/>
      <protection locked="0"/>
    </xf>
    <xf numFmtId="0" fontId="30" fillId="2" borderId="0" xfId="4" applyFont="1" applyFill="1" applyAlignment="1">
      <alignment horizontal="center" vertical="center"/>
    </xf>
    <xf numFmtId="0" fontId="50" fillId="2" borderId="2" xfId="4" applyFont="1" applyFill="1" applyBorder="1" applyAlignment="1">
      <alignment vertical="center"/>
    </xf>
    <xf numFmtId="0" fontId="50" fillId="2" borderId="3" xfId="4" applyFont="1" applyFill="1" applyBorder="1" applyAlignment="1">
      <alignment vertical="center"/>
    </xf>
    <xf numFmtId="0" fontId="50" fillId="2" borderId="4" xfId="4" applyFont="1" applyFill="1" applyBorder="1" applyAlignment="1">
      <alignment vertical="center"/>
    </xf>
    <xf numFmtId="0" fontId="51" fillId="2" borderId="0" xfId="4" applyFont="1" applyFill="1" applyAlignment="1">
      <alignment horizontal="right" vertical="center"/>
    </xf>
    <xf numFmtId="170" fontId="51" fillId="2" borderId="0" xfId="4" applyNumberFormat="1" applyFont="1" applyFill="1" applyAlignment="1">
      <alignment horizontal="left" vertical="center"/>
    </xf>
    <xf numFmtId="0" fontId="33" fillId="0" borderId="30" xfId="16" applyBorder="1"/>
    <xf numFmtId="0" fontId="52" fillId="0" borderId="31" xfId="16" applyFont="1" applyBorder="1" applyAlignment="1">
      <alignment horizontal="center" vertical="center"/>
    </xf>
    <xf numFmtId="0" fontId="53" fillId="0" borderId="32" xfId="16" applyFont="1" applyBorder="1" applyAlignment="1">
      <alignment horizontal="center" vertical="center" wrapText="1"/>
    </xf>
    <xf numFmtId="43" fontId="17" fillId="0" borderId="32" xfId="17" applyFont="1" applyFill="1" applyBorder="1" applyAlignment="1">
      <alignment horizontal="center" vertical="center" wrapText="1"/>
    </xf>
    <xf numFmtId="0" fontId="53" fillId="0" borderId="32" xfId="16" applyFont="1" applyBorder="1" applyAlignment="1">
      <alignment horizontal="center" vertical="center"/>
    </xf>
    <xf numFmtId="0" fontId="29" fillId="0" borderId="33" xfId="16" applyFont="1" applyBorder="1" applyAlignment="1">
      <alignment vertical="center"/>
    </xf>
    <xf numFmtId="1" fontId="29" fillId="0" borderId="33" xfId="16" applyNumberFormat="1" applyFont="1" applyBorder="1" applyAlignment="1">
      <alignment vertical="center" wrapText="1"/>
    </xf>
    <xf numFmtId="7" fontId="40" fillId="0" borderId="33" xfId="17" applyNumberFormat="1" applyFont="1" applyFill="1" applyBorder="1" applyAlignment="1">
      <alignment horizontal="center" vertical="center"/>
    </xf>
    <xf numFmtId="43" fontId="40" fillId="0" borderId="27" xfId="16" applyNumberFormat="1" applyFont="1" applyBorder="1" applyAlignment="1">
      <alignment vertical="center"/>
    </xf>
    <xf numFmtId="43" fontId="29" fillId="0" borderId="27" xfId="17" applyFont="1" applyFill="1" applyBorder="1" applyAlignment="1">
      <alignment vertical="center"/>
    </xf>
    <xf numFmtId="0" fontId="29" fillId="4" borderId="33" xfId="16" applyFont="1" applyFill="1" applyBorder="1" applyAlignment="1">
      <alignment horizontal="center" vertical="center"/>
    </xf>
    <xf numFmtId="1" fontId="29" fillId="4" borderId="33" xfId="16" applyNumberFormat="1" applyFont="1" applyFill="1" applyBorder="1" applyAlignment="1">
      <alignment vertical="center" wrapText="1"/>
    </xf>
    <xf numFmtId="0" fontId="54" fillId="0" borderId="27" xfId="16" applyFont="1" applyBorder="1" applyAlignment="1">
      <alignment horizontal="center" vertical="center"/>
    </xf>
    <xf numFmtId="0" fontId="55" fillId="0" borderId="27" xfId="16" applyFont="1" applyBorder="1" applyAlignment="1">
      <alignment horizontal="center" vertical="center"/>
    </xf>
    <xf numFmtId="0" fontId="29" fillId="0" borderId="27" xfId="16" applyFont="1" applyBorder="1" applyAlignment="1">
      <alignment vertical="center"/>
    </xf>
    <xf numFmtId="0" fontId="29" fillId="0" borderId="27" xfId="16" applyFont="1" applyBorder="1" applyAlignment="1">
      <alignment vertical="center" wrapText="1"/>
    </xf>
    <xf numFmtId="10" fontId="40" fillId="0" borderId="27" xfId="7" applyNumberFormat="1" applyFont="1" applyFill="1" applyBorder="1" applyAlignment="1" applyProtection="1">
      <alignment horizontal="center" vertical="center"/>
    </xf>
    <xf numFmtId="10" fontId="40" fillId="0" borderId="27" xfId="7" applyNumberFormat="1" applyFont="1" applyFill="1" applyBorder="1" applyAlignment="1">
      <alignment horizontal="center" vertical="center"/>
    </xf>
    <xf numFmtId="10" fontId="29" fillId="0" borderId="27" xfId="16" applyNumberFormat="1" applyFont="1" applyBorder="1" applyAlignment="1">
      <alignment vertical="center"/>
    </xf>
    <xf numFmtId="1" fontId="29" fillId="0" borderId="27" xfId="16" applyNumberFormat="1" applyFont="1" applyBorder="1" applyAlignment="1">
      <alignment vertical="center" wrapText="1"/>
    </xf>
    <xf numFmtId="7" fontId="40" fillId="0" borderId="27" xfId="17" applyNumberFormat="1" applyFont="1" applyFill="1" applyBorder="1" applyAlignment="1">
      <alignment horizontal="center" vertical="center"/>
    </xf>
    <xf numFmtId="0" fontId="29" fillId="4" borderId="27" xfId="16" applyFont="1" applyFill="1" applyBorder="1" applyAlignment="1">
      <alignment horizontal="center" vertical="center"/>
    </xf>
    <xf numFmtId="0" fontId="29" fillId="4" borderId="27" xfId="16" applyFont="1" applyFill="1" applyBorder="1" applyAlignment="1">
      <alignment vertical="center" wrapText="1"/>
    </xf>
    <xf numFmtId="10" fontId="40" fillId="0" borderId="27" xfId="16" applyNumberFormat="1" applyFont="1" applyBorder="1" applyAlignment="1">
      <alignment horizontal="center" vertical="center"/>
    </xf>
    <xf numFmtId="10" fontId="40" fillId="0" borderId="27" xfId="3" applyNumberFormat="1" applyFont="1" applyFill="1" applyBorder="1" applyAlignment="1">
      <alignment horizontal="center" vertical="center"/>
    </xf>
    <xf numFmtId="0" fontId="40" fillId="0" borderId="27" xfId="16" applyFont="1" applyBorder="1" applyAlignment="1">
      <alignment horizontal="center" vertical="center"/>
    </xf>
    <xf numFmtId="9" fontId="40" fillId="0" borderId="27" xfId="3" applyFont="1" applyFill="1" applyBorder="1" applyAlignment="1">
      <alignment horizontal="center" vertical="center"/>
    </xf>
    <xf numFmtId="7" fontId="56" fillId="4" borderId="27" xfId="17" applyNumberFormat="1" applyFont="1" applyFill="1" applyBorder="1" applyAlignment="1">
      <alignment horizontal="center" vertical="center" wrapText="1"/>
    </xf>
    <xf numFmtId="0" fontId="40" fillId="11" borderId="27" xfId="16" applyFont="1" applyFill="1" applyBorder="1" applyAlignment="1">
      <alignment vertical="center"/>
    </xf>
    <xf numFmtId="0" fontId="29" fillId="11" borderId="27" xfId="16" applyFont="1" applyFill="1" applyBorder="1" applyAlignment="1">
      <alignment vertical="center"/>
    </xf>
    <xf numFmtId="43" fontId="57" fillId="4" borderId="27" xfId="17" applyFont="1" applyFill="1" applyBorder="1" applyAlignment="1">
      <alignment horizontal="center" vertical="center" wrapText="1"/>
    </xf>
    <xf numFmtId="43" fontId="57" fillId="4" borderId="27" xfId="18" applyFont="1" applyFill="1" applyBorder="1" applyAlignment="1">
      <alignment vertical="center" wrapText="1"/>
    </xf>
    <xf numFmtId="7" fontId="57" fillId="4" borderId="27" xfId="18" applyNumberFormat="1" applyFont="1" applyFill="1" applyBorder="1" applyAlignment="1">
      <alignment vertical="center" wrapText="1"/>
    </xf>
    <xf numFmtId="10" fontId="57" fillId="4" borderId="27" xfId="7" applyNumberFormat="1" applyFont="1" applyFill="1" applyBorder="1" applyAlignment="1">
      <alignment vertical="center"/>
    </xf>
    <xf numFmtId="10" fontId="57" fillId="4" borderId="27" xfId="16" applyNumberFormat="1" applyFont="1" applyFill="1" applyBorder="1" applyAlignment="1">
      <alignment vertical="center"/>
    </xf>
    <xf numFmtId="171" fontId="57" fillId="4" borderId="27" xfId="7" applyNumberFormat="1" applyFont="1" applyFill="1" applyBorder="1" applyAlignment="1">
      <alignment vertical="center"/>
    </xf>
    <xf numFmtId="43" fontId="57" fillId="4" borderId="27" xfId="16" applyNumberFormat="1" applyFont="1" applyFill="1" applyBorder="1" applyAlignment="1">
      <alignment vertical="center"/>
    </xf>
    <xf numFmtId="43" fontId="58" fillId="0" borderId="0" xfId="17" applyFont="1" applyFill="1" applyBorder="1" applyAlignment="1" applyProtection="1">
      <alignment horizontal="center"/>
    </xf>
    <xf numFmtId="0" fontId="1" fillId="0" borderId="0" xfId="20"/>
    <xf numFmtId="0" fontId="32" fillId="2" borderId="28" xfId="4" applyFont="1" applyFill="1" applyBorder="1" applyAlignment="1">
      <alignment vertical="center"/>
    </xf>
    <xf numFmtId="0" fontId="51" fillId="2" borderId="28" xfId="4" applyFont="1" applyFill="1" applyBorder="1" applyAlignment="1">
      <alignment horizontal="right" vertical="center"/>
    </xf>
    <xf numFmtId="170" fontId="51" fillId="2" borderId="28" xfId="4" applyNumberFormat="1" applyFont="1" applyFill="1" applyBorder="1" applyAlignment="1">
      <alignment horizontal="left" vertical="center"/>
    </xf>
    <xf numFmtId="0" fontId="32" fillId="0" borderId="0" xfId="20" applyFont="1" applyAlignment="1" applyProtection="1">
      <alignment vertical="center" wrapText="1"/>
      <protection locked="0"/>
    </xf>
    <xf numFmtId="0" fontId="60" fillId="4" borderId="34" xfId="19" applyFont="1" applyFill="1" applyBorder="1" applyAlignment="1">
      <alignment horizontal="center" vertical="center"/>
    </xf>
    <xf numFmtId="0" fontId="60" fillId="4" borderId="35" xfId="19" applyFont="1" applyFill="1" applyBorder="1" applyAlignment="1">
      <alignment horizontal="center" vertical="center"/>
    </xf>
    <xf numFmtId="0" fontId="60" fillId="4" borderId="36" xfId="19" applyFont="1" applyFill="1" applyBorder="1" applyAlignment="1">
      <alignment horizontal="center" vertical="center"/>
    </xf>
    <xf numFmtId="0" fontId="60" fillId="3" borderId="37" xfId="19" applyFont="1" applyFill="1" applyBorder="1" applyAlignment="1">
      <alignment horizontal="center" vertical="center"/>
    </xf>
    <xf numFmtId="0" fontId="60" fillId="3" borderId="33" xfId="19" applyFont="1" applyFill="1" applyBorder="1" applyAlignment="1">
      <alignment horizontal="left" vertical="center"/>
    </xf>
    <xf numFmtId="10" fontId="60" fillId="3" borderId="38" xfId="19" applyNumberFormat="1" applyFont="1" applyFill="1" applyBorder="1" applyAlignment="1">
      <alignment horizontal="center" vertical="center"/>
    </xf>
    <xf numFmtId="0" fontId="60" fillId="3" borderId="39" xfId="19" applyFont="1" applyFill="1" applyBorder="1" applyAlignment="1">
      <alignment horizontal="center" vertical="center"/>
    </xf>
    <xf numFmtId="0" fontId="60" fillId="3" borderId="27" xfId="19" applyFont="1" applyFill="1" applyBorder="1" applyAlignment="1">
      <alignment horizontal="left" vertical="center"/>
    </xf>
    <xf numFmtId="10" fontId="60" fillId="3" borderId="40" xfId="19" applyNumberFormat="1" applyFont="1" applyFill="1" applyBorder="1" applyAlignment="1">
      <alignment horizontal="center" vertical="center"/>
    </xf>
    <xf numFmtId="0" fontId="4" fillId="0" borderId="41" xfId="19" applyFont="1" applyBorder="1" applyAlignment="1">
      <alignment horizontal="center" vertical="center"/>
    </xf>
    <xf numFmtId="0" fontId="4" fillId="0" borderId="42" xfId="19" applyFont="1" applyBorder="1" applyAlignment="1">
      <alignment horizontal="left" vertical="center"/>
    </xf>
    <xf numFmtId="10" fontId="4" fillId="0" borderId="43" xfId="19" applyNumberFormat="1" applyFont="1" applyBorder="1" applyAlignment="1">
      <alignment horizontal="center" vertical="center"/>
    </xf>
    <xf numFmtId="0" fontId="4" fillId="0" borderId="44" xfId="19" applyFont="1" applyBorder="1" applyAlignment="1">
      <alignment horizontal="center" vertical="center"/>
    </xf>
    <xf numFmtId="0" fontId="4" fillId="0" borderId="45" xfId="19" applyFont="1" applyBorder="1" applyAlignment="1">
      <alignment horizontal="left" vertical="center"/>
    </xf>
    <xf numFmtId="10" fontId="4" fillId="0" borderId="46" xfId="19" applyNumberFormat="1" applyFont="1" applyBorder="1" applyAlignment="1">
      <alignment horizontal="center" vertical="center"/>
    </xf>
    <xf numFmtId="0" fontId="60" fillId="3" borderId="47" xfId="19" applyFont="1" applyFill="1" applyBorder="1" applyAlignment="1">
      <alignment horizontal="center" vertical="center"/>
    </xf>
    <xf numFmtId="0" fontId="60" fillId="3" borderId="29" xfId="19" applyFont="1" applyFill="1" applyBorder="1" applyAlignment="1">
      <alignment horizontal="left" vertical="center"/>
    </xf>
    <xf numFmtId="10" fontId="60" fillId="3" borderId="48" xfId="19" applyNumberFormat="1" applyFont="1" applyFill="1" applyBorder="1" applyAlignment="1">
      <alignment horizontal="center" vertical="center"/>
    </xf>
    <xf numFmtId="10" fontId="60" fillId="4" borderId="36" xfId="19" applyNumberFormat="1" applyFont="1" applyFill="1" applyBorder="1" applyAlignment="1">
      <alignment horizontal="center" vertical="center"/>
    </xf>
    <xf numFmtId="0" fontId="5" fillId="2" borderId="0" xfId="19" applyFont="1" applyFill="1" applyAlignment="1">
      <alignment horizontal="right"/>
    </xf>
    <xf numFmtId="0" fontId="2" fillId="2" borderId="0" xfId="19" applyFill="1" applyAlignment="1">
      <alignment horizontal="left"/>
    </xf>
    <xf numFmtId="0" fontId="1" fillId="12" borderId="0" xfId="20" applyFill="1"/>
    <xf numFmtId="0" fontId="62" fillId="0" borderId="0" xfId="20" applyFont="1" applyAlignment="1">
      <alignment horizontal="center" vertical="center"/>
    </xf>
    <xf numFmtId="0" fontId="3" fillId="4" borderId="54" xfId="19" applyFont="1" applyFill="1" applyBorder="1" applyAlignment="1">
      <alignment horizontal="center" vertical="center"/>
    </xf>
    <xf numFmtId="0" fontId="60" fillId="4" borderId="55" xfId="19" applyFont="1" applyFill="1" applyBorder="1" applyAlignment="1">
      <alignment horizontal="center" vertical="center"/>
    </xf>
    <xf numFmtId="0" fontId="60" fillId="4" borderId="31" xfId="19" applyFont="1" applyFill="1" applyBorder="1" applyAlignment="1">
      <alignment horizontal="center" vertical="center"/>
    </xf>
    <xf numFmtId="0" fontId="60" fillId="4" borderId="56" xfId="19" applyFont="1" applyFill="1" applyBorder="1" applyAlignment="1">
      <alignment horizontal="center" vertical="center"/>
    </xf>
    <xf numFmtId="0" fontId="46" fillId="0" borderId="58" xfId="19" applyFont="1" applyBorder="1" applyAlignment="1">
      <alignment horizontal="left" vertical="center"/>
    </xf>
    <xf numFmtId="10" fontId="64" fillId="0" borderId="59" xfId="19" applyNumberFormat="1" applyFont="1" applyBorder="1" applyAlignment="1">
      <alignment horizontal="center" vertical="center"/>
    </xf>
    <xf numFmtId="10" fontId="64" fillId="0" borderId="60" xfId="19" applyNumberFormat="1" applyFont="1" applyBorder="1" applyAlignment="1">
      <alignment horizontal="center" vertical="center"/>
    </xf>
    <xf numFmtId="10" fontId="64" fillId="0" borderId="61" xfId="19" applyNumberFormat="1" applyFont="1" applyBorder="1" applyAlignment="1">
      <alignment horizontal="center" vertical="center"/>
    </xf>
    <xf numFmtId="0" fontId="1" fillId="0" borderId="62" xfId="20" applyBorder="1"/>
    <xf numFmtId="0" fontId="46" fillId="0" borderId="63" xfId="19" applyFont="1" applyBorder="1" applyAlignment="1">
      <alignment horizontal="left" vertical="center"/>
    </xf>
    <xf numFmtId="10" fontId="64" fillId="0" borderId="64" xfId="19" applyNumberFormat="1" applyFont="1" applyBorder="1" applyAlignment="1">
      <alignment horizontal="center" vertical="center"/>
    </xf>
    <xf numFmtId="10" fontId="64" fillId="0" borderId="65" xfId="19" applyNumberFormat="1" applyFont="1" applyBorder="1" applyAlignment="1">
      <alignment horizontal="center" vertical="center"/>
    </xf>
    <xf numFmtId="10" fontId="64" fillId="0" borderId="66" xfId="19" applyNumberFormat="1" applyFont="1" applyBorder="1" applyAlignment="1">
      <alignment horizontal="center" vertical="center"/>
    </xf>
    <xf numFmtId="0" fontId="1" fillId="0" borderId="67" xfId="20" applyBorder="1"/>
    <xf numFmtId="0" fontId="46" fillId="13" borderId="63" xfId="19" applyFont="1" applyFill="1" applyBorder="1" applyAlignment="1">
      <alignment horizontal="left" vertical="center" wrapText="1"/>
    </xf>
    <xf numFmtId="10" fontId="64" fillId="13" borderId="64" xfId="19" applyNumberFormat="1" applyFont="1" applyFill="1" applyBorder="1" applyAlignment="1">
      <alignment horizontal="center" vertical="center"/>
    </xf>
    <xf numFmtId="10" fontId="64" fillId="13" borderId="65" xfId="19" applyNumberFormat="1" applyFont="1" applyFill="1" applyBorder="1" applyAlignment="1">
      <alignment horizontal="center" vertical="center"/>
    </xf>
    <xf numFmtId="10" fontId="60" fillId="13" borderId="66" xfId="19" applyNumberFormat="1" applyFont="1" applyFill="1" applyBorder="1" applyAlignment="1">
      <alignment horizontal="center" vertical="center"/>
    </xf>
    <xf numFmtId="10" fontId="61" fillId="13" borderId="67" xfId="20" applyNumberFormat="1" applyFont="1" applyFill="1" applyBorder="1" applyAlignment="1">
      <alignment horizontal="center" vertical="center"/>
    </xf>
    <xf numFmtId="0" fontId="46" fillId="0" borderId="63" xfId="19" applyFont="1" applyBorder="1" applyAlignment="1">
      <alignment horizontal="left" vertical="center" wrapText="1"/>
    </xf>
    <xf numFmtId="0" fontId="46" fillId="0" borderId="68" xfId="19" applyFont="1" applyBorder="1" applyAlignment="1">
      <alignment horizontal="left" vertical="center"/>
    </xf>
    <xf numFmtId="10" fontId="64" fillId="0" borderId="69" xfId="19" applyNumberFormat="1" applyFont="1" applyBorder="1" applyAlignment="1">
      <alignment horizontal="center" vertical="center"/>
    </xf>
    <xf numFmtId="10" fontId="64" fillId="0" borderId="70" xfId="19" applyNumberFormat="1" applyFont="1" applyBorder="1" applyAlignment="1">
      <alignment horizontal="center" vertical="center"/>
    </xf>
    <xf numFmtId="10" fontId="64" fillId="0" borderId="71" xfId="19" applyNumberFormat="1" applyFont="1" applyBorder="1" applyAlignment="1">
      <alignment horizontal="center" vertical="center"/>
    </xf>
    <xf numFmtId="0" fontId="1" fillId="0" borderId="57" xfId="20" applyBorder="1"/>
    <xf numFmtId="10" fontId="65" fillId="0" borderId="0" xfId="20" applyNumberFormat="1" applyFont="1" applyAlignment="1">
      <alignment horizontal="center" vertical="center"/>
    </xf>
    <xf numFmtId="10" fontId="1" fillId="0" borderId="0" xfId="20" applyNumberFormat="1"/>
    <xf numFmtId="49" fontId="36" fillId="0" borderId="27" xfId="10" applyNumberFormat="1" applyFont="1" applyBorder="1" applyAlignment="1">
      <alignment horizontal="center" vertical="center"/>
    </xf>
    <xf numFmtId="168" fontId="36" fillId="0" borderId="27" xfId="10" applyNumberFormat="1" applyFont="1" applyBorder="1" applyAlignment="1">
      <alignment horizontal="center" vertical="center" wrapText="1"/>
    </xf>
    <xf numFmtId="0" fontId="66" fillId="0" borderId="27" xfId="15" applyFont="1" applyBorder="1" applyAlignment="1">
      <alignment horizontal="center" vertical="center" wrapText="1"/>
    </xf>
    <xf numFmtId="0" fontId="41" fillId="0" borderId="27" xfId="10" applyFont="1" applyBorder="1" applyAlignment="1">
      <alignment horizontal="left" vertical="center" wrapText="1"/>
    </xf>
    <xf numFmtId="0" fontId="4" fillId="0" borderId="27" xfId="10" applyFont="1" applyBorder="1" applyAlignment="1">
      <alignment horizontal="center" vertical="center" wrapText="1"/>
    </xf>
    <xf numFmtId="4" fontId="4" fillId="0" borderId="27" xfId="10" applyNumberFormat="1" applyFont="1" applyBorder="1" applyAlignment="1">
      <alignment horizontal="right" vertical="center" wrapText="1"/>
    </xf>
    <xf numFmtId="49" fontId="29" fillId="0" borderId="27" xfId="10" applyNumberFormat="1" applyFont="1" applyBorder="1" applyAlignment="1">
      <alignment horizontal="center" vertical="center"/>
    </xf>
    <xf numFmtId="0" fontId="36" fillId="0" borderId="27" xfId="15" applyFont="1" applyBorder="1" applyAlignment="1">
      <alignment horizontal="center" vertical="center" wrapText="1"/>
    </xf>
    <xf numFmtId="0" fontId="4" fillId="0" borderId="27" xfId="10" applyFont="1" applyBorder="1" applyAlignment="1">
      <alignment horizontal="justify" vertical="center" wrapText="1"/>
    </xf>
    <xf numFmtId="49" fontId="4" fillId="0" borderId="27" xfId="15" applyNumberFormat="1" applyFont="1" applyBorder="1" applyAlignment="1">
      <alignment horizontal="center" vertical="center" wrapText="1"/>
    </xf>
    <xf numFmtId="4" fontId="41" fillId="0" borderId="27" xfId="10" applyNumberFormat="1" applyFont="1" applyBorder="1" applyAlignment="1">
      <alignment horizontal="right" vertical="center"/>
    </xf>
    <xf numFmtId="4" fontId="4" fillId="0" borderId="27" xfId="1" applyNumberFormat="1" applyFont="1" applyFill="1" applyBorder="1" applyAlignment="1">
      <alignment horizontal="right" vertical="center"/>
    </xf>
    <xf numFmtId="4" fontId="4" fillId="0" borderId="27" xfId="2" applyNumberFormat="1" applyFont="1" applyFill="1" applyBorder="1" applyAlignment="1">
      <alignment horizontal="right" vertical="center" wrapText="1"/>
    </xf>
    <xf numFmtId="0" fontId="67" fillId="0" borderId="0" xfId="10" applyFont="1"/>
    <xf numFmtId="0" fontId="29" fillId="0" borderId="27" xfId="10" applyFont="1" applyBorder="1" applyAlignment="1">
      <alignment horizontal="center" vertical="center" wrapText="1"/>
    </xf>
    <xf numFmtId="0" fontId="66" fillId="0" borderId="27" xfId="10" applyFont="1" applyBorder="1" applyAlignment="1">
      <alignment horizontal="center" vertical="center" wrapText="1"/>
    </xf>
    <xf numFmtId="4" fontId="41" fillId="0" borderId="27" xfId="1" applyNumberFormat="1" applyFont="1" applyFill="1" applyBorder="1" applyAlignment="1">
      <alignment horizontal="right" vertical="center" wrapText="1"/>
    </xf>
    <xf numFmtId="0" fontId="29" fillId="2" borderId="23" xfId="10" applyFont="1" applyFill="1" applyBorder="1" applyAlignment="1">
      <alignment horizontal="center" vertical="center" wrapText="1"/>
    </xf>
    <xf numFmtId="0" fontId="66" fillId="2" borderId="23" xfId="10" applyFont="1" applyFill="1" applyBorder="1" applyAlignment="1">
      <alignment horizontal="center" vertical="center" wrapText="1"/>
    </xf>
    <xf numFmtId="0" fontId="36" fillId="0" borderId="27" xfId="10" applyFont="1" applyBorder="1" applyAlignment="1">
      <alignment horizontal="center" vertical="center" wrapText="1"/>
    </xf>
    <xf numFmtId="0" fontId="29" fillId="0" borderId="27" xfId="10" applyFont="1" applyBorder="1" applyAlignment="1">
      <alignment horizontal="center" vertical="center"/>
    </xf>
    <xf numFmtId="0" fontId="66" fillId="0" borderId="27" xfId="10" applyFont="1" applyBorder="1" applyAlignment="1">
      <alignment horizontal="center" vertical="center"/>
    </xf>
    <xf numFmtId="0" fontId="41" fillId="0" borderId="27" xfId="10" applyFont="1" applyBorder="1" applyAlignment="1">
      <alignment horizontal="center" vertical="center"/>
    </xf>
    <xf numFmtId="0" fontId="29" fillId="2" borderId="27" xfId="10" applyFont="1" applyFill="1" applyBorder="1" applyAlignment="1">
      <alignment horizontal="center" vertical="center"/>
    </xf>
    <xf numFmtId="0" fontId="66" fillId="2" borderId="27" xfId="10" applyFont="1" applyFill="1" applyBorder="1" applyAlignment="1">
      <alignment horizontal="center" vertical="center"/>
    </xf>
    <xf numFmtId="0" fontId="41" fillId="2" borderId="27" xfId="10" applyFont="1" applyFill="1" applyBorder="1" applyAlignment="1">
      <alignment horizontal="left" vertical="center" wrapText="1"/>
    </xf>
    <xf numFmtId="0" fontId="41" fillId="2" borderId="27" xfId="10" applyFont="1" applyFill="1" applyBorder="1" applyAlignment="1">
      <alignment horizontal="center" vertical="center"/>
    </xf>
    <xf numFmtId="4" fontId="41" fillId="2" borderId="27" xfId="10" applyNumberFormat="1" applyFont="1" applyFill="1" applyBorder="1" applyAlignment="1">
      <alignment horizontal="right" vertical="center"/>
    </xf>
    <xf numFmtId="0" fontId="29" fillId="2" borderId="27" xfId="10" applyFont="1" applyFill="1" applyBorder="1" applyAlignment="1">
      <alignment horizontal="center" vertical="center" wrapText="1"/>
    </xf>
    <xf numFmtId="0" fontId="5" fillId="4" borderId="25" xfId="4" applyFont="1" applyFill="1" applyBorder="1" applyAlignment="1">
      <alignment horizontal="center" vertical="center"/>
    </xf>
    <xf numFmtId="0" fontId="5" fillId="4" borderId="1" xfId="4" applyFont="1" applyFill="1" applyBorder="1" applyAlignment="1">
      <alignment horizontal="center" vertical="center"/>
    </xf>
    <xf numFmtId="0" fontId="5" fillId="4" borderId="26" xfId="4" applyFont="1" applyFill="1" applyBorder="1" applyAlignment="1">
      <alignment horizontal="center" vertical="center"/>
    </xf>
    <xf numFmtId="0" fontId="18" fillId="4" borderId="8" xfId="4" applyFont="1" applyFill="1" applyBorder="1" applyAlignment="1">
      <alignment horizontal="left" vertical="center" wrapText="1"/>
    </xf>
    <xf numFmtId="0" fontId="18" fillId="4" borderId="9" xfId="4" applyFont="1" applyFill="1" applyBorder="1" applyAlignment="1">
      <alignment horizontal="left" vertical="center" wrapText="1"/>
    </xf>
    <xf numFmtId="0" fontId="3" fillId="4" borderId="2" xfId="4" applyFont="1" applyFill="1" applyBorder="1" applyAlignment="1">
      <alignment horizontal="center" vertical="center"/>
    </xf>
    <xf numFmtId="0" fontId="3" fillId="4" borderId="3" xfId="4" applyFont="1" applyFill="1" applyBorder="1" applyAlignment="1">
      <alignment horizontal="center" vertical="center"/>
    </xf>
    <xf numFmtId="0" fontId="12" fillId="0" borderId="11" xfId="4" applyFont="1" applyBorder="1" applyAlignment="1">
      <alignment horizontal="center" vertical="center"/>
    </xf>
    <xf numFmtId="0" fontId="12" fillId="0" borderId="12" xfId="4" applyFont="1" applyBorder="1" applyAlignment="1">
      <alignment horizontal="center" vertical="center"/>
    </xf>
    <xf numFmtId="0" fontId="12" fillId="0" borderId="13" xfId="4" applyFont="1" applyBorder="1" applyAlignment="1">
      <alignment horizontal="center" vertical="center"/>
    </xf>
    <xf numFmtId="0" fontId="5" fillId="4" borderId="2" xfId="4" applyFont="1" applyFill="1" applyBorder="1" applyAlignment="1">
      <alignment horizontal="center" vertical="center"/>
    </xf>
    <xf numFmtId="0" fontId="5" fillId="4" borderId="3" xfId="4" applyFont="1" applyFill="1" applyBorder="1" applyAlignment="1">
      <alignment horizontal="center" vertical="center"/>
    </xf>
    <xf numFmtId="0" fontId="5" fillId="4" borderId="22" xfId="4" applyFont="1" applyFill="1" applyBorder="1" applyAlignment="1">
      <alignment horizontal="center"/>
    </xf>
    <xf numFmtId="0" fontId="5" fillId="4" borderId="23" xfId="4" applyFont="1" applyFill="1" applyBorder="1" applyAlignment="1">
      <alignment horizontal="center"/>
    </xf>
    <xf numFmtId="0" fontId="5" fillId="4" borderId="24" xfId="4" applyFont="1" applyFill="1" applyBorder="1" applyAlignment="1">
      <alignment horizontal="center"/>
    </xf>
    <xf numFmtId="0" fontId="5" fillId="4" borderId="14" xfId="4" applyFont="1" applyFill="1" applyBorder="1" applyAlignment="1">
      <alignment horizontal="center"/>
    </xf>
    <xf numFmtId="0" fontId="5" fillId="4" borderId="0" xfId="4" applyFont="1" applyFill="1" applyAlignment="1">
      <alignment horizontal="center"/>
    </xf>
    <xf numFmtId="0" fontId="5" fillId="4" borderId="15" xfId="4" applyFont="1" applyFill="1" applyBorder="1" applyAlignment="1">
      <alignment horizontal="center"/>
    </xf>
    <xf numFmtId="0" fontId="18" fillId="4" borderId="5" xfId="4" applyFont="1" applyFill="1" applyBorder="1" applyAlignment="1">
      <alignment horizontal="left" vertical="center" wrapText="1"/>
    </xf>
    <xf numFmtId="0" fontId="18" fillId="4" borderId="6" xfId="4" applyFont="1" applyFill="1" applyBorder="1" applyAlignment="1">
      <alignment horizontal="left" vertical="center" wrapText="1"/>
    </xf>
    <xf numFmtId="0" fontId="18" fillId="4" borderId="11" xfId="4" applyFont="1" applyFill="1" applyBorder="1" applyAlignment="1">
      <alignment horizontal="left" vertical="center" wrapText="1"/>
    </xf>
    <xf numFmtId="0" fontId="18" fillId="4" borderId="12" xfId="4" applyFont="1" applyFill="1" applyBorder="1" applyAlignment="1">
      <alignment horizontal="left" vertical="center" wrapText="1"/>
    </xf>
    <xf numFmtId="0" fontId="48" fillId="7" borderId="0" xfId="10" applyFont="1" applyFill="1" applyAlignment="1">
      <alignment horizontal="right" vertical="center"/>
    </xf>
    <xf numFmtId="0" fontId="49" fillId="7" borderId="0" xfId="10" applyFont="1" applyFill="1" applyAlignment="1">
      <alignment horizontal="right" vertical="center"/>
    </xf>
    <xf numFmtId="0" fontId="47" fillId="7" borderId="0" xfId="10" applyFont="1" applyFill="1" applyAlignment="1">
      <alignment horizontal="right" vertical="center"/>
    </xf>
    <xf numFmtId="0" fontId="27" fillId="2" borderId="0" xfId="4" applyFont="1" applyFill="1" applyAlignment="1">
      <alignment horizontal="center" vertical="center"/>
    </xf>
    <xf numFmtId="0" fontId="30" fillId="2" borderId="0" xfId="4" applyFont="1" applyFill="1" applyAlignment="1">
      <alignment horizontal="center" vertical="center"/>
    </xf>
    <xf numFmtId="0" fontId="31" fillId="2" borderId="0" xfId="4" applyFont="1" applyFill="1" applyAlignment="1">
      <alignment horizontal="center" vertical="center" wrapText="1"/>
    </xf>
    <xf numFmtId="0" fontId="32" fillId="2" borderId="0" xfId="4" applyFont="1" applyFill="1" applyAlignment="1">
      <alignment horizontal="center" vertical="center"/>
    </xf>
    <xf numFmtId="0" fontId="5" fillId="0" borderId="0" xfId="14" applyFont="1" applyAlignment="1">
      <alignment horizontal="center" vertical="center" wrapText="1"/>
    </xf>
    <xf numFmtId="0" fontId="53" fillId="4" borderId="27" xfId="16" applyFont="1" applyFill="1" applyBorder="1" applyAlignment="1">
      <alignment horizontal="center" vertical="center"/>
    </xf>
    <xf numFmtId="0" fontId="57" fillId="4" borderId="27" xfId="16" applyFont="1" applyFill="1" applyBorder="1" applyAlignment="1">
      <alignment horizontal="center" vertical="center"/>
    </xf>
    <xf numFmtId="0" fontId="27" fillId="2" borderId="2" xfId="10" applyFont="1" applyFill="1" applyBorder="1" applyAlignment="1" applyProtection="1">
      <alignment horizontal="center" vertical="center" wrapText="1"/>
      <protection locked="0"/>
    </xf>
    <xf numFmtId="0" fontId="27" fillId="2" borderId="3" xfId="10" applyFont="1" applyFill="1" applyBorder="1" applyAlignment="1" applyProtection="1">
      <alignment horizontal="center" vertical="center" wrapText="1"/>
      <protection locked="0"/>
    </xf>
    <xf numFmtId="0" fontId="27" fillId="2" borderId="4" xfId="10" applyFont="1" applyFill="1" applyBorder="1" applyAlignment="1" applyProtection="1">
      <alignment horizontal="center" vertical="center" wrapText="1"/>
      <protection locked="0"/>
    </xf>
    <xf numFmtId="0" fontId="30" fillId="2" borderId="2" xfId="4" applyFont="1" applyFill="1" applyBorder="1" applyAlignment="1">
      <alignment horizontal="center" vertical="center"/>
    </xf>
    <xf numFmtId="0" fontId="30" fillId="2" borderId="3" xfId="4" applyFont="1" applyFill="1" applyBorder="1" applyAlignment="1">
      <alignment horizontal="center" vertical="center"/>
    </xf>
    <xf numFmtId="0" fontId="30" fillId="2" borderId="4" xfId="4" applyFont="1" applyFill="1" applyBorder="1" applyAlignment="1">
      <alignment horizontal="center" vertical="center"/>
    </xf>
    <xf numFmtId="0" fontId="50" fillId="2" borderId="3" xfId="4" applyFont="1" applyFill="1" applyBorder="1" applyAlignment="1">
      <alignment horizontal="center" vertical="center" wrapText="1"/>
    </xf>
    <xf numFmtId="0" fontId="52" fillId="0" borderId="27" xfId="16" applyFont="1" applyBorder="1" applyAlignment="1">
      <alignment horizontal="center" vertical="center" wrapText="1"/>
    </xf>
    <xf numFmtId="0" fontId="52" fillId="0" borderId="31" xfId="16" applyFont="1" applyBorder="1" applyAlignment="1">
      <alignment horizontal="center" vertical="center" wrapText="1"/>
    </xf>
    <xf numFmtId="43" fontId="16" fillId="0" borderId="27" xfId="17" applyFont="1" applyFill="1" applyBorder="1" applyAlignment="1">
      <alignment horizontal="center" vertical="center" wrapText="1"/>
    </xf>
    <xf numFmtId="43" fontId="16" fillId="0" borderId="31" xfId="17" applyFont="1" applyFill="1" applyBorder="1" applyAlignment="1">
      <alignment horizontal="center" vertical="center" wrapText="1"/>
    </xf>
    <xf numFmtId="0" fontId="52" fillId="0" borderId="2" xfId="16" applyFont="1" applyBorder="1" applyAlignment="1">
      <alignment horizontal="center" vertical="center"/>
    </xf>
    <xf numFmtId="0" fontId="52" fillId="0" borderId="3" xfId="16" applyFont="1" applyBorder="1" applyAlignment="1">
      <alignment horizontal="center" vertical="center"/>
    </xf>
    <xf numFmtId="0" fontId="52" fillId="0" borderId="4" xfId="16" applyFont="1" applyBorder="1" applyAlignment="1">
      <alignment horizontal="center" vertical="center"/>
    </xf>
    <xf numFmtId="0" fontId="52" fillId="0" borderId="27" xfId="16" applyFont="1" applyBorder="1" applyAlignment="1">
      <alignment horizontal="center" vertical="center"/>
    </xf>
    <xf numFmtId="0" fontId="52" fillId="0" borderId="31" xfId="16" applyFont="1" applyBorder="1" applyAlignment="1">
      <alignment horizontal="center" vertical="center"/>
    </xf>
    <xf numFmtId="0" fontId="2" fillId="2" borderId="0" xfId="19" applyFill="1" applyAlignment="1">
      <alignment horizontal="left" vertical="center"/>
    </xf>
    <xf numFmtId="0" fontId="51" fillId="2" borderId="0" xfId="4" applyFont="1" applyFill="1" applyAlignment="1">
      <alignment horizontal="center" vertical="center"/>
    </xf>
    <xf numFmtId="0" fontId="59" fillId="2" borderId="0" xfId="4" applyFont="1" applyFill="1" applyAlignment="1">
      <alignment horizontal="center" vertical="center"/>
    </xf>
    <xf numFmtId="0" fontId="60" fillId="4" borderId="34" xfId="19" applyFont="1" applyFill="1" applyBorder="1" applyAlignment="1">
      <alignment horizontal="center" vertical="center"/>
    </xf>
    <xf numFmtId="0" fontId="60" fillId="4" borderId="35" xfId="19" applyFont="1" applyFill="1" applyBorder="1" applyAlignment="1">
      <alignment horizontal="center" vertical="center"/>
    </xf>
    <xf numFmtId="0" fontId="2" fillId="2" borderId="49" xfId="19" applyFill="1" applyBorder="1" applyAlignment="1">
      <alignment horizontal="left" vertical="center"/>
    </xf>
    <xf numFmtId="0" fontId="30" fillId="4" borderId="50" xfId="19" applyFont="1" applyFill="1" applyBorder="1" applyAlignment="1">
      <alignment horizontal="center" vertical="center"/>
    </xf>
    <xf numFmtId="0" fontId="30" fillId="4" borderId="51" xfId="19" applyFont="1" applyFill="1" applyBorder="1" applyAlignment="1">
      <alignment horizontal="center" vertical="center"/>
    </xf>
    <xf numFmtId="0" fontId="30" fillId="4" borderId="52" xfId="19" applyFont="1" applyFill="1" applyBorder="1" applyAlignment="1">
      <alignment horizontal="center" vertical="center"/>
    </xf>
    <xf numFmtId="0" fontId="61" fillId="4" borderId="53" xfId="20" applyFont="1" applyFill="1" applyBorder="1" applyAlignment="1">
      <alignment horizontal="center" vertical="center" wrapText="1"/>
    </xf>
    <xf numFmtId="0" fontId="61" fillId="4" borderId="57" xfId="20" applyFont="1" applyFill="1" applyBorder="1" applyAlignment="1">
      <alignment horizontal="center" vertical="center" wrapText="1"/>
    </xf>
    <xf numFmtId="0" fontId="2" fillId="0" borderId="0" xfId="4" applyBorder="1" applyAlignment="1">
      <alignment horizontal="center"/>
    </xf>
    <xf numFmtId="0" fontId="27" fillId="0" borderId="0" xfId="4" applyFont="1" applyBorder="1" applyAlignment="1">
      <alignment horizontal="center" vertical="center"/>
    </xf>
    <xf numFmtId="0" fontId="68" fillId="0" borderId="0" xfId="4" applyFont="1" applyBorder="1"/>
    <xf numFmtId="0" fontId="30" fillId="0" borderId="0" xfId="4" applyFont="1" applyBorder="1" applyAlignment="1">
      <alignment horizontal="center" vertical="center"/>
    </xf>
    <xf numFmtId="0" fontId="31" fillId="0" borderId="0" xfId="4" applyFont="1" applyBorder="1" applyAlignment="1">
      <alignment horizontal="center" vertical="center" wrapText="1"/>
    </xf>
    <xf numFmtId="0" fontId="5" fillId="0" borderId="1" xfId="4" applyFont="1" applyBorder="1" applyAlignment="1">
      <alignment horizontal="center" vertical="center" wrapText="1"/>
    </xf>
    <xf numFmtId="0" fontId="16" fillId="4" borderId="3" xfId="4" applyFont="1" applyFill="1" applyBorder="1" applyAlignment="1">
      <alignment horizontal="center" vertical="center"/>
    </xf>
    <xf numFmtId="0" fontId="16" fillId="4" borderId="3" xfId="4" applyFont="1" applyFill="1" applyBorder="1" applyAlignment="1">
      <alignment horizontal="center" vertical="center"/>
    </xf>
    <xf numFmtId="0" fontId="69" fillId="2" borderId="0" xfId="4" applyFont="1" applyFill="1" applyAlignment="1">
      <alignment horizontal="center" vertical="center"/>
    </xf>
    <xf numFmtId="0" fontId="70" fillId="2" borderId="0" xfId="4" applyFont="1" applyFill="1" applyAlignment="1">
      <alignment horizontal="center" vertical="center" wrapText="1"/>
    </xf>
    <xf numFmtId="0" fontId="71" fillId="2" borderId="0" xfId="4" applyFont="1" applyFill="1" applyAlignment="1">
      <alignment horizontal="center" vertical="center" wrapText="1"/>
    </xf>
  </cellXfs>
  <cellStyles count="21">
    <cellStyle name="0,0_x000d__x000a_NA_x000d__x000a_" xfId="15" xr:uid="{B4CC8E25-AA4B-924B-9C14-8826FD7E6EA8}"/>
    <cellStyle name="Moeda" xfId="2" builtinId="4"/>
    <cellStyle name="Normal" xfId="0" builtinId="0"/>
    <cellStyle name="Normal 2" xfId="20" xr:uid="{9144B135-747A-459E-A4E9-A56661729EFE}"/>
    <cellStyle name="Normal 2 15" xfId="9" xr:uid="{69C8B575-08FF-4C42-B6B0-C5F7126452CD}"/>
    <cellStyle name="Normal 2 2" xfId="16" xr:uid="{1909BA4D-24E7-7A49-AC21-90574B9BB5D0}"/>
    <cellStyle name="Normal 2 2 4 2" xfId="4" xr:uid="{31651FD0-DE15-CE4C-98CC-8218F3728732}"/>
    <cellStyle name="Normal 3" xfId="14" xr:uid="{DC777960-5216-9949-928D-3F207D04DA37}"/>
    <cellStyle name="Normal 3 10" xfId="19" xr:uid="{93ABBEBB-23C6-4B71-9D33-874BE837E541}"/>
    <cellStyle name="Normal 4" xfId="10" xr:uid="{28BAF5B8-B9A9-8D41-A522-81AF275B8754}"/>
    <cellStyle name="Normal 5 2" xfId="5" xr:uid="{9E99439A-A233-EA4F-83EB-80A107E732F6}"/>
    <cellStyle name="Normal_CONTROLMED" xfId="11" xr:uid="{BC392628-0C39-7A4F-A45F-34009BF2D7B4}"/>
    <cellStyle name="Normal_E0650195 2" xfId="8" xr:uid="{1FC5EFAA-14BE-CE47-B762-11DC013B0D43}"/>
    <cellStyle name="Porcentagem" xfId="3" builtinId="5"/>
    <cellStyle name="Porcentagem 4" xfId="7" xr:uid="{FDAE98FB-6DC8-A841-B74B-236139D1A9AA}"/>
    <cellStyle name="Separador de milhares 2 10" xfId="13" xr:uid="{E5FE81DF-4080-0C4C-8497-54D5F631939B}"/>
    <cellStyle name="Separador de milhares 3 2" xfId="12" xr:uid="{6C38BC88-1F4E-8A48-B5CF-704D7DA741F7}"/>
    <cellStyle name="Separador de milhares 5" xfId="6" xr:uid="{7426FBDD-04AF-8B40-97BC-A5B1F7776430}"/>
    <cellStyle name="Vírgula" xfId="1" builtinId="3"/>
    <cellStyle name="Vírgula 2 3" xfId="18" xr:uid="{6E4F12A3-B521-A141-A2F0-53229AB3ECEA}"/>
    <cellStyle name="Vírgula 3" xfId="17" xr:uid="{5957FE7B-9AC0-B645-9E71-6A210D78DDD5}"/>
  </cellStyles>
  <dxfs count="59">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0" tint="-0.14996795556505021"/>
        </patternFill>
      </fill>
    </dxf>
    <dxf>
      <fill>
        <patternFill>
          <bgColor theme="4" tint="0.399945066682943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63" Type="http://schemas.openxmlformats.org/officeDocument/2006/relationships/styles" Target="styles.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5" Type="http://schemas.openxmlformats.org/officeDocument/2006/relationships/worksheet" Target="worksheets/sheet5.xml"/><Relationship Id="rId61" Type="http://schemas.openxmlformats.org/officeDocument/2006/relationships/externalLink" Target="externalLinks/externalLink55.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sharedStrings" Target="sharedString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w="25400">
          <a:noFill/>
        </a:ln>
      </c:spPr>
      <c:txPr>
        <a:bodyPr/>
        <a:lstStyle/>
        <a:p>
          <a:pPr>
            <a:defRPr sz="1400" b="0" i="0" u="none" strike="noStrike" baseline="0">
              <a:solidFill>
                <a:srgbClr val="333333"/>
              </a:solidFill>
              <a:latin typeface="Calibri"/>
              <a:ea typeface="Calibri"/>
              <a:cs typeface="Calibri"/>
            </a:defRPr>
          </a:pPr>
          <a:endParaRPr lang="pt-BR"/>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'CRONOGRAMA PMM'!$D$47:$U$47</c:f>
              <c:numCache>
                <c:formatCode>_(* #,##0.00_);_(* \(#,##0.00\);_(* "-"??_);_(@_)</c:formatCode>
                <c:ptCount val="18"/>
                <c:pt idx="0">
                  <c:v>942625.38697468978</c:v>
                </c:pt>
                <c:pt idx="1">
                  <c:v>2624676.3828043099</c:v>
                </c:pt>
                <c:pt idx="2">
                  <c:v>3943805.1180852316</c:v>
                </c:pt>
                <c:pt idx="3">
                  <c:v>5824924.1892587356</c:v>
                </c:pt>
                <c:pt idx="4">
                  <c:v>8097594.3335252972</c:v>
                </c:pt>
                <c:pt idx="5">
                  <c:v>10739689.845692607</c:v>
                </c:pt>
                <c:pt idx="6">
                  <c:v>11370906.837321579</c:v>
                </c:pt>
                <c:pt idx="7">
                  <c:v>7225795.3462078488</c:v>
                </c:pt>
                <c:pt idx="8">
                  <c:v>6092438.4644529801</c:v>
                </c:pt>
                <c:pt idx="9">
                  <c:v>4788333.3613667879</c:v>
                </c:pt>
                <c:pt idx="10">
                  <c:v>3883481.2345483773</c:v>
                </c:pt>
                <c:pt idx="11">
                  <c:v>3143595.7566151456</c:v>
                </c:pt>
                <c:pt idx="12">
                  <c:v>2861720.1338778329</c:v>
                </c:pt>
                <c:pt idx="13">
                  <c:v>1925706.6085488899</c:v>
                </c:pt>
                <c:pt idx="14">
                  <c:v>1536901.580121581</c:v>
                </c:pt>
                <c:pt idx="15">
                  <c:v>1387773.7235806142</c:v>
                </c:pt>
                <c:pt idx="16">
                  <c:v>1291813.6769863814</c:v>
                </c:pt>
                <c:pt idx="17">
                  <c:v>515050.61697306391</c:v>
                </c:pt>
              </c:numCache>
            </c:numRef>
          </c:val>
          <c:smooth val="0"/>
          <c:extLst>
            <c:ext xmlns:c16="http://schemas.microsoft.com/office/drawing/2014/chart" uri="{C3380CC4-5D6E-409C-BE32-E72D297353CC}">
              <c16:uniqueId val="{00000000-84DA-2248-9164-3D678CC90A8B}"/>
            </c:ext>
          </c:extLst>
        </c:ser>
        <c:dLbls>
          <c:showLegendKey val="0"/>
          <c:showVal val="0"/>
          <c:showCatName val="0"/>
          <c:showSerName val="0"/>
          <c:showPercent val="0"/>
          <c:showBubbleSize val="0"/>
        </c:dLbls>
        <c:marker val="1"/>
        <c:smooth val="0"/>
        <c:axId val="434108496"/>
        <c:axId val="434109056"/>
      </c:lineChart>
      <c:catAx>
        <c:axId val="434108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pt-BR"/>
          </a:p>
        </c:txPr>
        <c:crossAx val="434109056"/>
        <c:crosses val="autoZero"/>
        <c:auto val="1"/>
        <c:lblAlgn val="ctr"/>
        <c:lblOffset val="100"/>
        <c:noMultiLvlLbl val="0"/>
      </c:catAx>
      <c:valAx>
        <c:axId val="434109056"/>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ln w="6350">
            <a:noFill/>
          </a:ln>
        </c:spPr>
        <c:txPr>
          <a:bodyPr rot="0" vert="horz"/>
          <a:lstStyle/>
          <a:p>
            <a:pPr>
              <a:defRPr sz="900" b="0" i="0" u="none" strike="noStrike" baseline="0">
                <a:solidFill>
                  <a:srgbClr val="333333"/>
                </a:solidFill>
                <a:latin typeface="Calibri"/>
                <a:ea typeface="Calibri"/>
                <a:cs typeface="Calibri"/>
              </a:defRPr>
            </a:pPr>
            <a:endParaRPr lang="pt-BR"/>
          </a:p>
        </c:txPr>
        <c:crossAx val="434108496"/>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014" footer="0.3149606200000001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7</xdr:col>
      <xdr:colOff>428625</xdr:colOff>
      <xdr:row>53</xdr:row>
      <xdr:rowOff>47625</xdr:rowOff>
    </xdr:from>
    <xdr:to>
      <xdr:col>11</xdr:col>
      <xdr:colOff>952500</xdr:colOff>
      <xdr:row>67</xdr:row>
      <xdr:rowOff>123825</xdr:rowOff>
    </xdr:to>
    <xdr:graphicFrame macro="">
      <xdr:nvGraphicFramePr>
        <xdr:cNvPr id="2" name="Gráfico 1">
          <a:extLst>
            <a:ext uri="{FF2B5EF4-FFF2-40B4-BE49-F238E27FC236}">
              <a16:creationId xmlns:a16="http://schemas.microsoft.com/office/drawing/2014/main" id="{2B481AF4-AF0A-F34B-97AB-B1E6F45A5D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ATO%20-%20BR%20-%20425%20aditivo.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lanilha%20Museu%20Revis&#227;o%20Mai-00.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70;%20MED.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omposi&#231;ao%20%20corixa%20final.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omposi&#231;ao%20%20corixa%20fi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R&#199;AMENTO2/C/EXCEL/PROPOSTA/STP-PM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OR&#199;AMENTO2/C/EXCEL/PROPOSTA/STP-PMS.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BR262990600.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rod.%20Equip.%20Mec.1.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PATO_km614,4_km799,3%20-%20rev07%20-%20sicro%20mt%20set%20-10%20(alt%20betuminoso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ALISES.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C378%20Distribuicao%20de%20Massas%20Lote%2002%20-%200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Medi&#231;&#227;o%20n&#186;%2006.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Planilha%20de%20Quantitativo%20em%20Branco.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FV-DNER.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RELAT610.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acumulado.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ANEXOS%20-%20BR_364_MT_2006%20CONSERVA&#199;&#195;O.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BR2629908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WINDOWS/TEMP/Medi&#231;&#227;o%20REAL%20bacia%20C.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PLANILHA%20OFICI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EQUIP/MAQUINAS/I02011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ENGENHARIA_03/Projetos/DOCUME~1/ADILSO~1/CONFIG~1/Temp/Evandro/Pr&#243;ximos%20Planos%20de%20Trabalho_Evandro_Custo_Murici_Nov-06_Original/ESTUDO%20COMPARATIVO%20CONTRATO%20x%20SINAPI%20-%20MURICI%20-%20MODIFICADO%20EM%2009-11-2006.xls" TargetMode="External"/></Relationships>
</file>

<file path=xl/externalLinks/_rels/externalLink25.xml.rels><?xml version="1.0" encoding="UTF-8" standalone="yes"?>
<Relationships xmlns="http://schemas.openxmlformats.org/package/2006/relationships"><Relationship Id="rId2" Type="http://schemas.microsoft.com/office/2019/04/relationships/externalLinkLongPath" Target="https://d.docs.live.net/ENGENHARIA_03/Projetos/DOCUME~1/ADILSO~1/CONFIG~1/Temp/Evandro/Pr&#243;ximos%20Planos%20de%20Trabalho_Evandro_Custo_Murici_Nov-06_Original/ESTUDO%20COMPARATIVO%20CONTRATO%20x%20SINAPI%20-%20MURICI%20-%20MODIFICADO%20EM%2009-11-2006.xls?4C430C04" TargetMode="External"/><Relationship Id="rId1" Type="http://schemas.openxmlformats.org/officeDocument/2006/relationships/externalLinkPath" Target="file:///4C430C04/ESTUDO%20COMPARATIVO%20CONTRATO%20x%20SINAPI%20-%20MURICI%20-%20MODIFICADO%20EM%2009-11-20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d.docs.live.net/Amaro-02/c/SANCO/MEDI&#199;&#213;ES%20DA%20OBRA/MED%2014%20e%2015/adm/OBRAS%20P&#218;BLICAS/OR&#199;AMENTO/CONCORR&#202;NCIA%2004_2002-CPL_AL/Or&#231;amento/SAA%20do%20Agreste-Materiais%20-%20OR&#199;AMENTO.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C.U.%20LOT"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PATO_BR-364_km_000_ao_km_11290_LICITA&#199;&#195;O%20MAIO%20DE%202007.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Pasta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Richard-pc/temp/d/d/D/Users/katia/Desktop/Programa&#231;&#227;o%202009/PROG%202009%20-%208MESES/Prog%202009.REV2/0-%20CRON%20MAO%20OBRA%20EQUIP%20REV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d.docs.live.net/ana-pc/d/D/Users/katia/Desktop/Programa&#231;&#227;o%202009/PROG%202009%20-%208MESES/Prog%202009.REV2/0-%20CRON%20MAO%20OBRA%20EQUIP%20REV0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Richard-pc/temp/d/d/D/Users/katia/Desktop/Programa&#231;&#227;o%202009/PROG%202009%20-%208MESES/Prog%202009.REV2/0-%20CRON%20MAO%20OBRA%20EQUIP%20REV01.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composi&#231;ao%20corixa%20final.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ATO_BR-364_km_0,00_ao_km_112,90_LICITA&#199;&#195;O%20Rev%20mario.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62&#170;%20Med.%20Prov.%20Dez.12%20-%20Anel%20Rodovi&#225;rio.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PATO%20%20BR-356%20(Ref.%20Mar.%202008)%20(20-06-2008)%20(1).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OR96088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RAFAEL/&#193;GUA%20CAMPOS%20EL&#205;SEOS/E%20MAIL%2019-09-12%20B/RERRA%20CAMPOS%20EL&#205;SEOS%20ANDAMENTO/OBRA%20CAXIAS/Obra%20Caxias%20-%20Paulo%20Henrique/RERRA-CAMPOS%20EL&#205;SEOS/RERRA-CAMPOS%20EL&#205;SEOS.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Richard-pc/temp/d/d/D/Empresa/Souza%20Gama/Pacto/CERB%20-%20Jaguarari/Material%20recebido/ANEXO%20IV%20-%20OR&#199;AMENTO%20ESTIMADO%20COM%20PRE&#199;OS/Volume%20XI%20-%20Or&#231;amenta&#231;&#227;o/Jaguarari_Or&#231;amento/HIS-JGR-EC-OR-%20Elevat&#243;ri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d.docs.live.net/ana-pc/d/D/Empresa/Souza%20Gama/Pacto/CERB%20-%20Jaguarari/Material%20recebido/ANEXO%20IV%20-%20OR&#199;AMENTO%20ESTIMADO%20COM%20PRE&#199;OS/Volume%20XI%20-%20Or&#231;amenta&#231;&#227;o/Jaguarari_Or&#231;amento/HIS-JGR-EC-OR-%20Elevat&#243;ria.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https://d.docs.live.net/Richard-pc/temp/d/d/D/Empresa/Souza%20Gama/Pacto/CERB%20-%20Jaguarari/Material%20recebido/ANEXO%20IV%20-%20OR&#199;AMENTO%20ESTIMADO%20COM%20PRE&#199;OS/Volume%20XI%20-%20Or&#231;amenta&#231;&#227;o/Jaguarari_Or&#231;amento/HIS-JGR-EC-OR-%20Elevat&#243;ria.xls?2FA15B36" TargetMode="External"/><Relationship Id="rId1" Type="http://schemas.openxmlformats.org/officeDocument/2006/relationships/externalLinkPath" Target="file:///2FA15B36/HIS-JGR-EC-OR-%20Elevat&#243;ri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Roque/c/Medi&#231;&#227;o%20Cliente/Reratifica&#231;&#227;o/Mirak/CEDAE/RERA/RERA403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d.docs.live.net/Amaro-02/c/BACKUP_200907/ALAGOAS/Zona%20da%20Mata/Ibateguara/Projeto%20Ibateguara/Ibateguara/Or&#231;amento-GLOBAL-IBATEGUARA%20-%20JUL08_.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CPU%20Extra%20em%20excel%20de%20Br116.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Or&#231;amento%20Sta%20Helena%20Guaranta.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Planiha%20Santa%20Luzia%20-%20atualizada.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MEDI&#199;&#195;O%2008.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CANAA.XLS"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Anexos%20PGQ.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maria-01/BACKUP%20ALINE/Documents%20and%20Settings/Aline/Meus%20documentos/CC%20468%20-%20Saneamento%20Recreio/2%20-%20RE-RA/3&#170;%20Re-Ra/3&#170;%20Re%20Ra%2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nb-ricardo/Downloads/Users/DANILO/Downloads/outros_edital0422_17-02_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d.docs.live.net/Users/nb-ricardo/Downloads/Users/DANILO/Downloads/outros_edital0422_17-02_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Engenharia_01/d/Projetos/Abastecimento%20Dagua/TP%2016-2008-T1-CPL-AL%20(Mata%20Grande%20e%20Canapi)/Financeira/Proposta-Financeira-COHIDR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Engenharia_01/d/Projetos/Abastecimento%20Dagua/TP%2016-2008-T1-CPL-AL%20(Mata%20Grande%20e%20Canapi)/Financeira/Proposta-Financeira-COHIDR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row r="4">
          <cell r="B4">
            <v>25</v>
          </cell>
        </row>
      </sheetData>
      <sheetData sheetId="71"/>
      <sheetData sheetId="72"/>
      <sheetData sheetId="73" refreshError="1">
        <row r="2">
          <cell r="A2" t="str">
            <v>M105</v>
          </cell>
          <cell r="B2" t="str">
            <v>Emulsão asfática RR-2C</v>
          </cell>
          <cell r="C2">
            <v>0</v>
          </cell>
        </row>
        <row r="3">
          <cell r="A3" t="str">
            <v>M101</v>
          </cell>
          <cell r="B3" t="str">
            <v>Cimento asfáltico CAP-20</v>
          </cell>
          <cell r="C3">
            <v>0</v>
          </cell>
        </row>
        <row r="4">
          <cell r="A4" t="str">
            <v>M103</v>
          </cell>
          <cell r="B4" t="str">
            <v>Asfalto diluído CM-30</v>
          </cell>
          <cell r="C4">
            <v>0</v>
          </cell>
        </row>
        <row r="5">
          <cell r="A5" t="str">
            <v>M202</v>
          </cell>
          <cell r="B5" t="str">
            <v>Cimento pothand CP-32</v>
          </cell>
          <cell r="C5">
            <v>0.26</v>
          </cell>
        </row>
        <row r="6">
          <cell r="A6" t="str">
            <v>M302</v>
          </cell>
          <cell r="B6" t="str">
            <v>Pregos de ferro (18x30)</v>
          </cell>
          <cell r="C6">
            <v>3.99</v>
          </cell>
        </row>
        <row r="7">
          <cell r="A7" t="str">
            <v>M321</v>
          </cell>
          <cell r="B7" t="str">
            <v>Arama farpado n°. 16 galv. simples</v>
          </cell>
          <cell r="C7">
            <v>0.4</v>
          </cell>
        </row>
        <row r="8">
          <cell r="A8" t="str">
            <v>M322</v>
          </cell>
          <cell r="B8" t="str">
            <v>Grampo para cerca galvanizado 1 x 9</v>
          </cell>
          <cell r="C8">
            <v>6.5</v>
          </cell>
        </row>
        <row r="9">
          <cell r="A9" t="str">
            <v>M334</v>
          </cell>
          <cell r="B9" t="str">
            <v>Paraf. Zinc. c/fenda 1 1/2" x 3/16"</v>
          </cell>
          <cell r="C9">
            <v>0.2</v>
          </cell>
        </row>
        <row r="10">
          <cell r="A10" t="str">
            <v>M335</v>
          </cell>
          <cell r="B10" t="str">
            <v>Paraf. Zinc. Francês 4" x 5/16"</v>
          </cell>
          <cell r="C10">
            <v>0.39</v>
          </cell>
        </row>
        <row r="11">
          <cell r="A11" t="str">
            <v>M403</v>
          </cell>
          <cell r="B11" t="str">
            <v>Mourão madeira H=2,15 m D=12 cm</v>
          </cell>
          <cell r="C11">
            <v>12</v>
          </cell>
        </row>
        <row r="12">
          <cell r="A12" t="str">
            <v>M403</v>
          </cell>
          <cell r="B12" t="str">
            <v>Mourão madeira H=2,15 m D=9 cm</v>
          </cell>
          <cell r="C12">
            <v>10</v>
          </cell>
        </row>
        <row r="13">
          <cell r="A13" t="str">
            <v>M406</v>
          </cell>
          <cell r="B13" t="str">
            <v>Caibros de 7,5 cm x 7,5 cm</v>
          </cell>
          <cell r="C13">
            <v>3.1</v>
          </cell>
        </row>
        <row r="14">
          <cell r="A14" t="str">
            <v>M408</v>
          </cell>
          <cell r="B14" t="str">
            <v>Tábua de 5ª 2,5 cm x 30,0 cm</v>
          </cell>
          <cell r="C14">
            <v>4</v>
          </cell>
        </row>
        <row r="15">
          <cell r="A15" t="str">
            <v>M413</v>
          </cell>
          <cell r="B15" t="str">
            <v>Gastalho 10 x 2,5 cm</v>
          </cell>
          <cell r="C15">
            <v>1.9</v>
          </cell>
        </row>
        <row r="16">
          <cell r="A16" t="str">
            <v>M601</v>
          </cell>
          <cell r="B16" t="str">
            <v>Tinta refletiva acrílica p/2 anos</v>
          </cell>
          <cell r="C16">
            <v>12.22</v>
          </cell>
        </row>
        <row r="17">
          <cell r="A17" t="str">
            <v>M602</v>
          </cell>
          <cell r="B17" t="str">
            <v>Adubo NPK (4.14.8)</v>
          </cell>
          <cell r="C17">
            <v>1.8</v>
          </cell>
        </row>
        <row r="18">
          <cell r="A18" t="str">
            <v>M603</v>
          </cell>
          <cell r="B18" t="str">
            <v>Inseticida</v>
          </cell>
          <cell r="C18">
            <v>31</v>
          </cell>
        </row>
        <row r="19">
          <cell r="A19" t="str">
            <v>M611</v>
          </cell>
          <cell r="B19" t="str">
            <v>Redutor tipo 2002 prim. Qualidade</v>
          </cell>
          <cell r="C19">
            <v>6.82</v>
          </cell>
        </row>
        <row r="20">
          <cell r="A20" t="str">
            <v>M615</v>
          </cell>
          <cell r="B20" t="str">
            <v>Microesfera PRE-MIX</v>
          </cell>
          <cell r="C20">
            <v>4.8</v>
          </cell>
        </row>
        <row r="21">
          <cell r="A21" t="str">
            <v>M616</v>
          </cell>
          <cell r="B21" t="str">
            <v>Microesfera DROP-ON</v>
          </cell>
          <cell r="C21">
            <v>4.8</v>
          </cell>
        </row>
        <row r="22">
          <cell r="A22" t="str">
            <v>M618</v>
          </cell>
          <cell r="B22" t="str">
            <v>Massa termoplástica para aspersão</v>
          </cell>
          <cell r="C22">
            <v>6.82</v>
          </cell>
        </row>
        <row r="23">
          <cell r="A23" t="str">
            <v>M619</v>
          </cell>
          <cell r="B23" t="str">
            <v>Cola poliester</v>
          </cell>
          <cell r="C23">
            <v>12</v>
          </cell>
        </row>
        <row r="24">
          <cell r="A24" t="str">
            <v>M621</v>
          </cell>
          <cell r="B24" t="str">
            <v>Desmoldante</v>
          </cell>
          <cell r="C24">
            <v>4.2</v>
          </cell>
        </row>
        <row r="25">
          <cell r="A25" t="str">
            <v>M624</v>
          </cell>
          <cell r="B25" t="str">
            <v>Tinta para pré-marcação</v>
          </cell>
          <cell r="C25">
            <v>11.77</v>
          </cell>
        </row>
        <row r="26">
          <cell r="A26" t="str">
            <v>M710</v>
          </cell>
          <cell r="B26" t="str">
            <v>Pedra-de-mão ou Rochão Comercial</v>
          </cell>
          <cell r="C26">
            <v>24</v>
          </cell>
        </row>
        <row r="27">
          <cell r="A27" t="str">
            <v>M715</v>
          </cell>
          <cell r="B27" t="str">
            <v>Pó calcário dolomítico</v>
          </cell>
          <cell r="C27">
            <v>0.06</v>
          </cell>
        </row>
        <row r="28">
          <cell r="A28" t="str">
            <v>M906</v>
          </cell>
          <cell r="B28" t="str">
            <v>Sementes p/ hidrossemeadura</v>
          </cell>
          <cell r="C28">
            <v>12</v>
          </cell>
        </row>
        <row r="29">
          <cell r="A29" t="str">
            <v>M907</v>
          </cell>
          <cell r="B29" t="str">
            <v>Adulbo Orgânico</v>
          </cell>
          <cell r="C29">
            <v>0.2</v>
          </cell>
        </row>
        <row r="30">
          <cell r="A30" t="str">
            <v>M915</v>
          </cell>
          <cell r="B30" t="str">
            <v>Muda de arbusto - califa; espirradeira ou similar (h=0,50m)</v>
          </cell>
          <cell r="C30">
            <v>7</v>
          </cell>
        </row>
        <row r="31">
          <cell r="A31" t="str">
            <v>M916</v>
          </cell>
          <cell r="B31" t="str">
            <v>Terra preta vegetal</v>
          </cell>
          <cell r="C31">
            <v>35</v>
          </cell>
        </row>
        <row r="32">
          <cell r="A32" t="str">
            <v>M973</v>
          </cell>
          <cell r="B32" t="str">
            <v>Tacha refletiva bidirecional</v>
          </cell>
          <cell r="C32">
            <v>7.87</v>
          </cell>
        </row>
        <row r="33">
          <cell r="A33" t="str">
            <v>M980</v>
          </cell>
          <cell r="B33" t="str">
            <v>Indenização de jazida</v>
          </cell>
          <cell r="C33">
            <v>1.1000000000000001</v>
          </cell>
        </row>
      </sheetData>
      <sheetData sheetId="7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C_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sheetData sheetId="74"/>
      <sheetData sheetId="7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DMT modelo"/>
      <sheetName val="BR262990600"/>
    </sheetNames>
    <sheetDataSet>
      <sheetData sheetId="0"/>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s>
    <sheetDataSet>
      <sheetData sheetId="0"/>
      <sheetData sheetId="1"/>
      <sheetData sheetId="2"/>
      <sheetData sheetId="3"/>
      <sheetData sheetId="4"/>
      <sheetData sheetId="5" refreshError="1">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gráfico"/>
      <sheetName val="abc"/>
      <sheetName val="QUANT E CUSTOS"/>
      <sheetName val="plan.preçounit."/>
      <sheetName val="cron.físico"/>
      <sheetName val="qd transp"/>
      <sheetName val="PATO"/>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álculo"/>
      <sheetName val="Custo do CM-30"/>
      <sheetName val="memória de calculo_liquida"/>
      <sheetName val="Quadro + Gráfico"/>
      <sheetName val="Preços"/>
      <sheetName val="Desp. Apoio"/>
      <sheetName val="Proposta"/>
      <sheetName val="Fresagem de Pista Ago-98"/>
      <sheetName val="Carimbo de Nota"/>
      <sheetName val="P3"/>
      <sheetName val="PLANILHA ATUALIZADA"/>
      <sheetName val="Auxili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 val="PRO-08"/>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6">
          <cell r="U36">
            <v>228419.09999999998</v>
          </cell>
        </row>
      </sheetData>
      <sheetData sheetId="13" refreshError="1">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
      <sheetName val="Ind. Físicos"/>
      <sheetName val="pluviometria"/>
      <sheetName val="Fh. Medição"/>
      <sheetName val="Medição"/>
      <sheetName val="Medição com adequação"/>
      <sheetName val="Reaj"/>
      <sheetName val="desmatamento"/>
      <sheetName val="árvore 15&lt; Ø &lt;30cm"/>
      <sheetName val="árvore  Ø &gt;30cm"/>
      <sheetName val="rebaixo 1ª"/>
      <sheetName val="escalonamento"/>
      <sheetName val="escav 3ª "/>
      <sheetName val="solo mole"/>
      <sheetName val="colchão areia"/>
      <sheetName val="aterro 95%"/>
      <sheetName val="aterro 100%"/>
      <sheetName val="colchão brita"/>
      <sheetName val="sub-leito"/>
      <sheetName val="reforço sub-leito"/>
      <sheetName val="sub-base"/>
      <sheetName val="base"/>
      <sheetName val="imprimação"/>
      <sheetName val="tsd"/>
      <sheetName val="tss"/>
      <sheetName val="cm-30"/>
      <sheetName val="rr 2c"/>
      <sheetName val="escav. manual 1ª cat"/>
      <sheetName val="escav. mecânica 1ª cat"/>
      <sheetName val="escav mat 3ª"/>
      <sheetName val="reaterro"/>
      <sheetName val="bstc 0,80"/>
      <sheetName val="bstc 1,00"/>
      <sheetName val="bdtc 1,20"/>
      <sheetName val="bttc 1,20"/>
      <sheetName val="boca simples 0,80"/>
      <sheetName val="boca simples 1,00"/>
      <sheetName val="boca duplo 1,20"/>
      <sheetName val="boca triplo 1,20"/>
      <sheetName val="bdcc 3x3"/>
      <sheetName val="boca bdcc 3x3"/>
      <sheetName val="VPC-03"/>
      <sheetName val="VPA-03"/>
      <sheetName val="DPS-02"/>
      <sheetName val="DPR-02"/>
      <sheetName val="STC-04"/>
      <sheetName val="MFC-01"/>
      <sheetName val="caixa 0,80"/>
      <sheetName val="caixa 1,00"/>
      <sheetName val="EDA 01"/>
      <sheetName val="EDA 02"/>
      <sheetName val="DES-01"/>
      <sheetName val="DES-04"/>
      <sheetName val="DEB-01"/>
      <sheetName val="remoção bueiros"/>
      <sheetName val="demolição concreto"/>
      <sheetName val="enleivamento"/>
      <sheetName val="semeadura manual"/>
      <sheetName val="hidrossemeadura"/>
      <sheetName val="conformação"/>
      <sheetName val="recomposição"/>
      <sheetName val="cerca"/>
      <sheetName val="faixa"/>
      <sheetName val="enrocamento"/>
      <sheetName val="remoção cerca"/>
      <sheetName val="bstc 0,40"/>
      <sheetName val="bdtc 1,00"/>
      <sheetName val="boca duplo 1,00"/>
      <sheetName val="VPC-04"/>
      <sheetName val="STC-08"/>
      <sheetName val="DAR-02"/>
      <sheetName val="caixa 0,40"/>
      <sheetName val="TSS-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CALCULOS AUXILIARES"/>
      <sheetName val="Q Custo"/>
      <sheetName val="Cronog"/>
      <sheetName val="Transp"/>
      <sheetName val="Memorial"/>
      <sheetName val="Memorial II"/>
      <sheetName val="SERV MAT BET"/>
      <sheetName val="TRANSP FRIO E QUENTE"/>
      <sheetName val="Comp P Unit "/>
      <sheetName val="C MÃO OBRA"/>
      <sheetName val="CUSTO MATERIAL"/>
      <sheetName val="CUSTO EQUIP"/>
      <sheetName val="MOBIL_INST_CANT"/>
      <sheetName val="COMP TRANSP EQUIP"/>
      <sheetName val="Plan1"/>
      <sheetName val="RESUMO_AUT1"/>
      <sheetName val="Página 16"/>
    </sheetNames>
    <sheetDataSet>
      <sheetData sheetId="0">
        <row r="3">
          <cell r="B3" t="str">
            <v>: BR-364/MT</v>
          </cell>
        </row>
        <row r="4">
          <cell r="I4" t="str">
            <v>SR/DNIT/MT</v>
          </cell>
        </row>
        <row r="5">
          <cell r="B5" t="str">
            <v>: DIV. GO/MT - DIV. MT/RO</v>
          </cell>
        </row>
        <row r="6">
          <cell r="B6" t="str">
            <v>: ENTR. MT-461(A) (Km 112,90) - ENTR. MT-270(B) (Km 215,90)</v>
          </cell>
        </row>
        <row r="7">
          <cell r="A7" t="str">
            <v>EXTENSÃO</v>
          </cell>
          <cell r="B7" t="str">
            <v>: 103,00 Km</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Croqui"/>
      <sheetName val="CALCULOS AUXILIARES"/>
      <sheetName val="Pato"/>
      <sheetName val="Página 16"/>
    </sheetNames>
    <sheetDataSet>
      <sheetData sheetId="0"/>
      <sheetData sheetId="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 OAS"/>
      <sheetName val="Descr"/>
      <sheetName val="MED_SET"/>
      <sheetName val="MED_OUT-REAL"/>
      <sheetName val="MED_OUT-REAL+ADIAND"/>
      <sheetName val="MED_NOV-REAL"/>
      <sheetName val="MED_NOV REAL+ADIANT."/>
      <sheetName val="MED_DEZ REAL"/>
      <sheetName val="MED_JAN REAL"/>
      <sheetName val="MED_FEV REAL"/>
      <sheetName val="MED_MAR"/>
      <sheetName val="MED_ABR"/>
      <sheetName val="MED_MAIO 99"/>
      <sheetName val="MED_JUNHO 99"/>
      <sheetName val="MED_AGOSTO 99 "/>
      <sheetName val="MED_SET-99  "/>
      <sheetName val="MED_OUT-99"/>
      <sheetName val="MED_NOV-99"/>
      <sheetName val="MED_DEZ-99 "/>
      <sheetName val="SET98 - OPÇÃO 2"/>
      <sheetName val="MED JAN-2000"/>
      <sheetName val="MED FEV-2000"/>
      <sheetName val="MED MAR-2000"/>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sheetData sheetId="1" refreshError="1"/>
      <sheetData sheetId="2" refreshError="1">
        <row r="11">
          <cell r="J11" t="str">
            <v>LOTE</v>
          </cell>
          <cell r="K11">
            <v>0</v>
          </cell>
          <cell r="N11">
            <v>0</v>
          </cell>
          <cell r="T11">
            <v>0</v>
          </cell>
          <cell r="V11">
            <v>0</v>
          </cell>
        </row>
        <row r="12">
          <cell r="V12">
            <v>1</v>
          </cell>
        </row>
        <row r="13">
          <cell r="V13" t="str">
            <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V31" t="str">
            <v/>
          </cell>
        </row>
        <row r="32">
          <cell r="V32" t="str">
            <v/>
          </cell>
        </row>
        <row r="33">
          <cell r="V33" t="str">
            <v/>
          </cell>
        </row>
        <row r="34">
          <cell r="V34" t="str">
            <v/>
          </cell>
        </row>
        <row r="35">
          <cell r="V35" t="str">
            <v/>
          </cell>
        </row>
        <row r="36">
          <cell r="V36" t="str">
            <v/>
          </cell>
        </row>
      </sheetData>
      <sheetData sheetId="3" refreshError="1"/>
      <sheetData sheetId="4" refreshError="1">
        <row r="10">
          <cell r="D10" t="str">
            <v>Altura</v>
          </cell>
        </row>
        <row r="21">
          <cell r="F21">
            <v>0</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 val="Sheet6"/>
      <sheetName val="Página 16"/>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E2" t="str">
            <v>Serviços</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E6" t="str">
            <v>Sondagem a percussão até 15 m</v>
          </cell>
          <cell r="F6" t="str">
            <v>m</v>
          </cell>
          <cell r="H6" t="str">
            <v>PAV2</v>
          </cell>
          <cell r="L6">
            <v>0</v>
          </cell>
        </row>
        <row r="7">
          <cell r="B7" t="str">
            <v>0.1.2</v>
          </cell>
          <cell r="D7" t="str">
            <v xml:space="preserve">21.01.02 </v>
          </cell>
          <cell r="E7" t="str">
            <v>Sondagem a perc. até 15 m loc.alag.&lt;50cm</v>
          </cell>
          <cell r="F7" t="str">
            <v>m</v>
          </cell>
          <cell r="H7" t="str">
            <v>PAV3</v>
          </cell>
          <cell r="L7">
            <v>0</v>
          </cell>
        </row>
        <row r="8">
          <cell r="B8" t="str">
            <v>0.1.3</v>
          </cell>
          <cell r="D8" t="str">
            <v>21.01.03</v>
          </cell>
          <cell r="E8" t="str">
            <v>Sondagem a percussão de 15 a 30 m</v>
          </cell>
          <cell r="F8" t="str">
            <v>m</v>
          </cell>
          <cell r="H8" t="str">
            <v>PAV4</v>
          </cell>
          <cell r="L8">
            <v>0</v>
          </cell>
        </row>
        <row r="9">
          <cell r="B9" t="str">
            <v>0.1.4</v>
          </cell>
          <cell r="D9" t="str">
            <v xml:space="preserve">21.01.04 </v>
          </cell>
          <cell r="E9" t="str">
            <v>Sondagem a perc.15a30m loc.alag.&lt;50cm</v>
          </cell>
          <cell r="F9" t="str">
            <v>m</v>
          </cell>
          <cell r="H9" t="str">
            <v>PAV5</v>
          </cell>
          <cell r="L9">
            <v>0</v>
          </cell>
        </row>
        <row r="10">
          <cell r="B10" t="str">
            <v>0.1.5</v>
          </cell>
          <cell r="D10" t="str">
            <v>21.01.05</v>
          </cell>
          <cell r="E10" t="str">
            <v>Sondagem percussão superior 30 m</v>
          </cell>
          <cell r="F10" t="str">
            <v>m</v>
          </cell>
          <cell r="H10" t="str">
            <v>PAV6</v>
          </cell>
          <cell r="L10">
            <v>0</v>
          </cell>
        </row>
        <row r="11">
          <cell r="B11" t="str">
            <v>0.1.6</v>
          </cell>
          <cell r="D11" t="str">
            <v xml:space="preserve">21.01.06 </v>
          </cell>
          <cell r="E11" t="str">
            <v>Sondagem perc.+30 m loc.alag.&lt; 50 cm</v>
          </cell>
          <cell r="F11" t="str">
            <v>m</v>
          </cell>
          <cell r="H11" t="str">
            <v>PAV7</v>
          </cell>
          <cell r="L11">
            <v>0</v>
          </cell>
        </row>
        <row r="12">
          <cell r="B12" t="str">
            <v>0.1.7</v>
          </cell>
          <cell r="D12" t="str">
            <v>21.01.07</v>
          </cell>
          <cell r="E12" t="str">
            <v>Sondagem perc. - taxa fixa de instalação</v>
          </cell>
          <cell r="F12" t="str">
            <v>un</v>
          </cell>
          <cell r="H12" t="str">
            <v>DRE</v>
          </cell>
          <cell r="L12">
            <v>0</v>
          </cell>
        </row>
        <row r="13">
          <cell r="B13" t="str">
            <v>0.1.8</v>
          </cell>
          <cell r="D13" t="str">
            <v xml:space="preserve">21.01.08 </v>
          </cell>
          <cell r="E13" t="str">
            <v>Sondagem rotativa - taxa fixa instalação</v>
          </cell>
          <cell r="F13" t="str">
            <v>un</v>
          </cell>
          <cell r="H13" t="str">
            <v>VDT</v>
          </cell>
          <cell r="L13">
            <v>0</v>
          </cell>
        </row>
        <row r="14">
          <cell r="B14" t="str">
            <v>0.1.9</v>
          </cell>
          <cell r="D14" t="str">
            <v>21.01.09</v>
          </cell>
          <cell r="E14" t="str">
            <v>Sondagem - transporte de equipamento</v>
          </cell>
          <cell r="F14" t="str">
            <v>km x equip.</v>
          </cell>
          <cell r="H14" t="str">
            <v>IMO</v>
          </cell>
          <cell r="L14">
            <v>0</v>
          </cell>
        </row>
        <row r="15">
          <cell r="B15" t="str">
            <v>0.1.10</v>
          </cell>
          <cell r="D15" t="str">
            <v xml:space="preserve">21.01.10 </v>
          </cell>
          <cell r="E15" t="str">
            <v>Sondagem - deslocamento de equipamento</v>
          </cell>
          <cell r="F15" t="str">
            <v>m</v>
          </cell>
        </row>
        <row r="16">
          <cell r="B16" t="str">
            <v>0.1.11</v>
          </cell>
          <cell r="D16" t="str">
            <v>21.01.11</v>
          </cell>
          <cell r="E16" t="str">
            <v>Sondagem perc. - plataforma ou banqueta</v>
          </cell>
          <cell r="F16" t="str">
            <v>equip.</v>
          </cell>
        </row>
        <row r="17">
          <cell r="B17" t="str">
            <v>0.1.12</v>
          </cell>
          <cell r="D17" t="str">
            <v>21.01.12</v>
          </cell>
          <cell r="E17" t="str">
            <v>Sondagem rotativa - plataforma ou banqueta</v>
          </cell>
          <cell r="F17" t="str">
            <v>equip.</v>
          </cell>
        </row>
        <row r="18">
          <cell r="B18" t="str">
            <v>0.1.13</v>
          </cell>
          <cell r="D18" t="str">
            <v>21.01.13</v>
          </cell>
          <cell r="E18" t="str">
            <v>Abertura de picada</v>
          </cell>
          <cell r="F18" t="str">
            <v>m</v>
          </cell>
        </row>
        <row r="19">
          <cell r="B19" t="str">
            <v>0.1.14</v>
          </cell>
          <cell r="D19" t="str">
            <v>21.01.14</v>
          </cell>
          <cell r="E19" t="str">
            <v>Sondagem - flutuante</v>
          </cell>
          <cell r="F19" t="str">
            <v>obra</v>
          </cell>
        </row>
        <row r="20">
          <cell r="B20" t="str">
            <v>0.1.15</v>
          </cell>
          <cell r="D20" t="str">
            <v>21.01.15</v>
          </cell>
          <cell r="E20" t="str">
            <v>Sondagem percussão instalação flutuante</v>
          </cell>
          <cell r="F20" t="str">
            <v>sond.</v>
          </cell>
        </row>
        <row r="21">
          <cell r="B21" t="str">
            <v>0.1.16</v>
          </cell>
          <cell r="D21" t="str">
            <v>21.01.16</v>
          </cell>
          <cell r="E21" t="str">
            <v>Sondagem rotativa - instalação flutuante</v>
          </cell>
          <cell r="F21" t="str">
            <v>sond.</v>
          </cell>
        </row>
        <row r="22">
          <cell r="B22" t="str">
            <v>0.1.17</v>
          </cell>
          <cell r="D22" t="str">
            <v xml:space="preserve">21.01.17 </v>
          </cell>
          <cell r="E22" t="str">
            <v>Sondagem rotativa solo 57,10mm (AX)</v>
          </cell>
          <cell r="F22" t="str">
            <v>m</v>
          </cell>
        </row>
        <row r="23">
          <cell r="B23" t="str">
            <v>0.1.18</v>
          </cell>
          <cell r="D23" t="str">
            <v>21.01.18</v>
          </cell>
          <cell r="E23" t="str">
            <v>Sondagem rotativa solo 73,00mm (BX)</v>
          </cell>
          <cell r="F23" t="str">
            <v>m</v>
          </cell>
        </row>
        <row r="24">
          <cell r="B24" t="str">
            <v>0.1.19</v>
          </cell>
          <cell r="D24" t="str">
            <v xml:space="preserve">21.01.19 </v>
          </cell>
          <cell r="E24" t="str">
            <v>Sondagem rotativa solo 88,9mm (NX)</v>
          </cell>
          <cell r="F24" t="str">
            <v>m</v>
          </cell>
        </row>
        <row r="25">
          <cell r="B25" t="str">
            <v>0.1.20</v>
          </cell>
          <cell r="D25" t="str">
            <v xml:space="preserve">21.01.20 </v>
          </cell>
          <cell r="E25" t="str">
            <v>Sondagem rotativa solo 114,30mm (HX)</v>
          </cell>
          <cell r="F25" t="str">
            <v>m</v>
          </cell>
        </row>
        <row r="26">
          <cell r="B26" t="str">
            <v>0.1.21</v>
          </cell>
          <cell r="D26" t="str">
            <v>21.01.21</v>
          </cell>
          <cell r="E26" t="str">
            <v>Sondagem rotativa rocha alt. 57,1mm (AX)</v>
          </cell>
          <cell r="F26" t="str">
            <v>m</v>
          </cell>
        </row>
        <row r="27">
          <cell r="B27" t="str">
            <v>0.1.22</v>
          </cell>
          <cell r="D27" t="str">
            <v>21.01.22</v>
          </cell>
          <cell r="E27" t="str">
            <v>Sondagem rotativa rocha alt. 73,0mm (BX)</v>
          </cell>
          <cell r="F27" t="str">
            <v>m</v>
          </cell>
        </row>
        <row r="28">
          <cell r="B28" t="str">
            <v>0.1.23</v>
          </cell>
          <cell r="D28" t="str">
            <v>21.01.23</v>
          </cell>
          <cell r="E28" t="str">
            <v>Sondagem rotativa rocha alt. 88,9mm (NX)</v>
          </cell>
          <cell r="F28" t="str">
            <v>m</v>
          </cell>
        </row>
        <row r="29">
          <cell r="B29" t="str">
            <v>0.1.24</v>
          </cell>
          <cell r="D29" t="str">
            <v>21.01.24</v>
          </cell>
          <cell r="E29" t="str">
            <v>Sondagem rotativa rocha alt. 114,3mm (HX)</v>
          </cell>
          <cell r="F29" t="str">
            <v>m</v>
          </cell>
        </row>
        <row r="30">
          <cell r="B30" t="str">
            <v>0.1.25</v>
          </cell>
          <cell r="D30" t="str">
            <v xml:space="preserve">21.01.25 </v>
          </cell>
          <cell r="E30" t="str">
            <v>Sondagem rotativa rocha sã 57,10mm (AX)</v>
          </cell>
          <cell r="F30" t="str">
            <v>m</v>
          </cell>
        </row>
        <row r="31">
          <cell r="B31" t="str">
            <v>0.1.26</v>
          </cell>
          <cell r="D31" t="str">
            <v>21.01.26</v>
          </cell>
          <cell r="E31" t="str">
            <v>Sondagem rotativa rocha sã 73,00mm (BX)</v>
          </cell>
          <cell r="F31" t="str">
            <v>m</v>
          </cell>
        </row>
        <row r="32">
          <cell r="B32" t="str">
            <v>0.1.27</v>
          </cell>
          <cell r="D32" t="str">
            <v>21.01.27</v>
          </cell>
          <cell r="E32" t="str">
            <v xml:space="preserve">Sondagem rotativa rocha sã 88,90mm (NX) </v>
          </cell>
          <cell r="F32" t="str">
            <v>m</v>
          </cell>
        </row>
        <row r="33">
          <cell r="B33" t="str">
            <v>0.1.28</v>
          </cell>
          <cell r="D33" t="str">
            <v>21.01.28</v>
          </cell>
          <cell r="E33" t="str">
            <v>Sondagem rotativa rocha sã 114,3mm (HX)</v>
          </cell>
          <cell r="F33" t="str">
            <v>m</v>
          </cell>
        </row>
        <row r="34">
          <cell r="B34" t="str">
            <v>0.1.29</v>
          </cell>
          <cell r="D34" t="str">
            <v>21.01.29</v>
          </cell>
          <cell r="E34" t="str">
            <v>Sondagem à trado profundidade até 5 m</v>
          </cell>
          <cell r="F34" t="str">
            <v>m</v>
          </cell>
        </row>
        <row r="35">
          <cell r="B35" t="str">
            <v>0.1.30</v>
          </cell>
          <cell r="D35" t="str">
            <v>21.01.30</v>
          </cell>
          <cell r="E35" t="str">
            <v>Sondagem à trado profundidade 5 a 10 m</v>
          </cell>
          <cell r="F35" t="str">
            <v>m</v>
          </cell>
        </row>
        <row r="36">
          <cell r="B36" t="str">
            <v>0.1.31</v>
          </cell>
          <cell r="D36" t="str">
            <v>21.02.01</v>
          </cell>
          <cell r="E36" t="str">
            <v>Lev. até 10.000</v>
          </cell>
          <cell r="F36" t="str">
            <v>m²</v>
          </cell>
        </row>
        <row r="37">
          <cell r="B37" t="str">
            <v>0.1.32</v>
          </cell>
          <cell r="D37" t="str">
            <v>21.02.02</v>
          </cell>
          <cell r="E37" t="str">
            <v>Lev. até 10.000 m² em vegetação densa</v>
          </cell>
          <cell r="F37" t="str">
            <v>m²</v>
          </cell>
        </row>
        <row r="38">
          <cell r="B38" t="str">
            <v>0.1.33</v>
          </cell>
          <cell r="D38" t="str">
            <v>21.02.03</v>
          </cell>
          <cell r="E38" t="str">
            <v xml:space="preserve">Lev. até 10.000 m² em zona urbana </v>
          </cell>
          <cell r="F38" t="str">
            <v>m²</v>
          </cell>
        </row>
        <row r="39">
          <cell r="B39" t="str">
            <v>0.1.34</v>
          </cell>
          <cell r="D39" t="str">
            <v>21.02.04</v>
          </cell>
          <cell r="E39" t="str">
            <v>Lev. até 10.000 m² em zona suburbana</v>
          </cell>
          <cell r="F39" t="str">
            <v>m²</v>
          </cell>
        </row>
        <row r="40">
          <cell r="B40" t="str">
            <v>0.1.35</v>
          </cell>
          <cell r="D40" t="str">
            <v>21.02.05</v>
          </cell>
          <cell r="E40" t="str">
            <v>Lev. de 10.000 a 50.000 m²</v>
          </cell>
          <cell r="F40" t="str">
            <v>m²</v>
          </cell>
        </row>
        <row r="41">
          <cell r="B41" t="str">
            <v>0.1.36</v>
          </cell>
          <cell r="D41" t="str">
            <v>21.02.06</v>
          </cell>
          <cell r="E41" t="str">
            <v>Lev. de 10.000 a 50.000 m² vegetação densa</v>
          </cell>
          <cell r="F41" t="str">
            <v>m²</v>
          </cell>
        </row>
        <row r="42">
          <cell r="B42" t="str">
            <v>0.1.37</v>
          </cell>
          <cell r="D42" t="str">
            <v>21.02.07</v>
          </cell>
          <cell r="E42" t="str">
            <v>Lev. de 10.000 a 50.000 m² zona urbana</v>
          </cell>
          <cell r="F42" t="str">
            <v>m²</v>
          </cell>
        </row>
        <row r="43">
          <cell r="B43" t="str">
            <v>0.1.38</v>
          </cell>
          <cell r="D43" t="str">
            <v>21.02.08</v>
          </cell>
          <cell r="E43" t="str">
            <v>Lev. de 10.000 a 50.000 m² zona suburbana</v>
          </cell>
          <cell r="F43" t="str">
            <v>m²</v>
          </cell>
        </row>
        <row r="44">
          <cell r="B44" t="str">
            <v>0.1.39</v>
          </cell>
          <cell r="D44" t="str">
            <v>21.02.09</v>
          </cell>
          <cell r="E44" t="str">
            <v>Lev. superior a 50.000 m²</v>
          </cell>
          <cell r="F44" t="str">
            <v>m²</v>
          </cell>
        </row>
        <row r="45">
          <cell r="B45" t="str">
            <v>0.1.40</v>
          </cell>
          <cell r="D45" t="str">
            <v>21.02.10</v>
          </cell>
          <cell r="E45" t="str">
            <v>Lev. superior a 50.000 m² vegetação densa</v>
          </cell>
          <cell r="F45" t="str">
            <v>m²</v>
          </cell>
        </row>
        <row r="46">
          <cell r="B46" t="str">
            <v>0.1.41</v>
          </cell>
          <cell r="D46" t="str">
            <v>21.02.11</v>
          </cell>
          <cell r="E46" t="str">
            <v>Lev. superior a 50.000 m² zona urbana</v>
          </cell>
          <cell r="F46" t="str">
            <v>m²</v>
          </cell>
        </row>
        <row r="47">
          <cell r="B47" t="str">
            <v>0.1.42</v>
          </cell>
          <cell r="D47" t="str">
            <v xml:space="preserve">21.02.12 </v>
          </cell>
          <cell r="E47" t="str">
            <v>Lev. superior a 50.000 m² zona suburbana</v>
          </cell>
          <cell r="F47" t="str">
            <v>m²</v>
          </cell>
        </row>
        <row r="48">
          <cell r="B48" t="str">
            <v>0.1.43</v>
          </cell>
          <cell r="D48" t="str">
            <v>21.02.13</v>
          </cell>
          <cell r="E48" t="str">
            <v>Transp. Coordenadas</v>
          </cell>
          <cell r="F48" t="str">
            <v>km</v>
          </cell>
        </row>
        <row r="49">
          <cell r="B49" t="str">
            <v>0.1.44</v>
          </cell>
          <cell r="D49" t="str">
            <v>21.02.14</v>
          </cell>
          <cell r="E49" t="str">
            <v>Transp. Coord. Vgt</v>
          </cell>
          <cell r="F49" t="str">
            <v>km</v>
          </cell>
        </row>
        <row r="50">
          <cell r="B50" t="str">
            <v>0.1.45</v>
          </cell>
          <cell r="D50" t="str">
            <v>21.02.15</v>
          </cell>
          <cell r="E50" t="str">
            <v>Transporte coordenadas zona urbana</v>
          </cell>
          <cell r="F50" t="str">
            <v>km</v>
          </cell>
        </row>
        <row r="51">
          <cell r="B51" t="str">
            <v>0.1.46</v>
          </cell>
          <cell r="D51" t="str">
            <v>21.02.16</v>
          </cell>
          <cell r="E51" t="str">
            <v>Transporte coordenadas zona suburbana</v>
          </cell>
          <cell r="F51" t="str">
            <v>km</v>
          </cell>
        </row>
        <row r="52">
          <cell r="B52" t="str">
            <v>0.1.47</v>
          </cell>
          <cell r="D52" t="str">
            <v>21.02.17</v>
          </cell>
          <cell r="E52" t="str">
            <v>Transporte de turma</v>
          </cell>
          <cell r="F52" t="str">
            <v>km</v>
          </cell>
        </row>
        <row r="53">
          <cell r="B53" t="str">
            <v>0.1.48</v>
          </cell>
          <cell r="D53" t="str">
            <v>21.02.18</v>
          </cell>
          <cell r="E53" t="str">
            <v>Locação de anteprojeto região ondulada</v>
          </cell>
          <cell r="F53" t="str">
            <v>km</v>
          </cell>
        </row>
        <row r="54">
          <cell r="B54" t="str">
            <v>0.1.49</v>
          </cell>
          <cell r="D54" t="str">
            <v>21.02.19</v>
          </cell>
          <cell r="E54" t="str">
            <v>Locação anteprojeto região montanhosa</v>
          </cell>
          <cell r="F54" t="str">
            <v>km</v>
          </cell>
        </row>
        <row r="55">
          <cell r="B55" t="str">
            <v>0.1.50</v>
          </cell>
          <cell r="D55" t="str">
            <v>21.02.20</v>
          </cell>
          <cell r="E55" t="str">
            <v>Locação linha ensaio região ondulada</v>
          </cell>
          <cell r="F55" t="str">
            <v>km</v>
          </cell>
        </row>
        <row r="56">
          <cell r="B56" t="str">
            <v>0.1.51</v>
          </cell>
          <cell r="D56" t="str">
            <v>21.02.21</v>
          </cell>
          <cell r="E56" t="str">
            <v>Locação linha ensaio região montanhosa</v>
          </cell>
          <cell r="F56" t="str">
            <v>km</v>
          </cell>
        </row>
        <row r="57">
          <cell r="B57" t="str">
            <v>0.1.52</v>
          </cell>
          <cell r="D57" t="str">
            <v>21.02.22</v>
          </cell>
          <cell r="E57" t="str">
            <v>Locação linha expl.em região montanhosa</v>
          </cell>
          <cell r="F57" t="str">
            <v>km</v>
          </cell>
        </row>
        <row r="58">
          <cell r="B58" t="str">
            <v>0.1.53</v>
          </cell>
          <cell r="D58" t="str">
            <v>21.02.23</v>
          </cell>
          <cell r="E58" t="str">
            <v>Locação linha expl.região escarpada</v>
          </cell>
          <cell r="F58" t="str">
            <v>km</v>
          </cell>
        </row>
        <row r="59">
          <cell r="B59" t="str">
            <v>0.1.54</v>
          </cell>
          <cell r="D59" t="str">
            <v>21.02.24</v>
          </cell>
          <cell r="E59" t="str">
            <v>Locação projeto região plana</v>
          </cell>
          <cell r="F59" t="str">
            <v>km</v>
          </cell>
        </row>
        <row r="60">
          <cell r="B60" t="str">
            <v>0.1.55</v>
          </cell>
          <cell r="D60" t="str">
            <v>21.02.25</v>
          </cell>
          <cell r="E60" t="str">
            <v>Locação projeto região plana veget.densa</v>
          </cell>
          <cell r="F60" t="str">
            <v>km</v>
          </cell>
        </row>
        <row r="61">
          <cell r="B61" t="str">
            <v>0.1.56</v>
          </cell>
          <cell r="D61" t="str">
            <v>21.02.26</v>
          </cell>
          <cell r="E61" t="str">
            <v>Locação projeto reg. plana zona urbana</v>
          </cell>
          <cell r="F61" t="str">
            <v>km</v>
          </cell>
        </row>
        <row r="62">
          <cell r="B62" t="str">
            <v>0.1.57</v>
          </cell>
          <cell r="D62" t="str">
            <v>21.02.27</v>
          </cell>
          <cell r="E62" t="str">
            <v>Locação projeto reg.plana zona suburbana</v>
          </cell>
          <cell r="F62" t="str">
            <v>km</v>
          </cell>
        </row>
        <row r="63">
          <cell r="B63" t="str">
            <v>0.1.58</v>
          </cell>
          <cell r="D63" t="str">
            <v xml:space="preserve">21.02.28 </v>
          </cell>
          <cell r="E63" t="str">
            <v>Locação projeto reg.ondulada</v>
          </cell>
          <cell r="F63" t="str">
            <v>km</v>
          </cell>
        </row>
        <row r="64">
          <cell r="B64" t="str">
            <v>0.1.59</v>
          </cell>
          <cell r="D64" t="str">
            <v>21.02.29</v>
          </cell>
          <cell r="E64" t="str">
            <v>Locação projeto reg. ondulada veget.densa</v>
          </cell>
          <cell r="F64" t="str">
            <v>km</v>
          </cell>
        </row>
        <row r="65">
          <cell r="B65" t="str">
            <v>0.1.60</v>
          </cell>
          <cell r="D65" t="str">
            <v>21.02.30</v>
          </cell>
          <cell r="E65" t="str">
            <v>Locação projeto reg. ondulada zona urbana</v>
          </cell>
          <cell r="F65" t="str">
            <v>km</v>
          </cell>
        </row>
        <row r="66">
          <cell r="B66" t="str">
            <v>0.1.61</v>
          </cell>
          <cell r="D66" t="str">
            <v>21.02.31</v>
          </cell>
          <cell r="E66" t="str">
            <v>Locação projeto reg. ondulada zona suburbana</v>
          </cell>
          <cell r="F66" t="str">
            <v>km</v>
          </cell>
        </row>
        <row r="67">
          <cell r="B67" t="str">
            <v>0.1.62</v>
          </cell>
          <cell r="D67" t="str">
            <v>21.02.32</v>
          </cell>
          <cell r="E67" t="str">
            <v>Locação projeto região montanhosa</v>
          </cell>
          <cell r="F67" t="str">
            <v>km</v>
          </cell>
        </row>
        <row r="68">
          <cell r="B68" t="str">
            <v>0.1.63</v>
          </cell>
          <cell r="D68" t="str">
            <v>21.02.33</v>
          </cell>
          <cell r="E68" t="str">
            <v>Locação projeto reg. montanhosa veget.densa</v>
          </cell>
          <cell r="F68" t="str">
            <v>km</v>
          </cell>
        </row>
        <row r="69">
          <cell r="B69" t="str">
            <v>0.1.64</v>
          </cell>
          <cell r="D69" t="str">
            <v>21.02.34</v>
          </cell>
          <cell r="E69" t="str">
            <v>Locação projeto reg. montanhosa zona urbana</v>
          </cell>
          <cell r="F69" t="str">
            <v>km</v>
          </cell>
        </row>
        <row r="70">
          <cell r="B70" t="str">
            <v>0.1.65</v>
          </cell>
          <cell r="D70" t="str">
            <v>21.02.35</v>
          </cell>
          <cell r="E70" t="str">
            <v>Locação projeto reg. montanhosa zona suburbana</v>
          </cell>
          <cell r="F70" t="str">
            <v>km</v>
          </cell>
        </row>
        <row r="71">
          <cell r="B71" t="str">
            <v>0.1.66</v>
          </cell>
          <cell r="D71" t="str">
            <v>21.02.36</v>
          </cell>
          <cell r="E71" t="str">
            <v>Locação projeto região escarpada</v>
          </cell>
          <cell r="F71" t="str">
            <v>km</v>
          </cell>
        </row>
        <row r="72">
          <cell r="B72" t="str">
            <v>0.1.67</v>
          </cell>
          <cell r="D72" t="str">
            <v>21.02.37</v>
          </cell>
          <cell r="E72" t="str">
            <v>Locação projeto reg. escarpada veget. densa</v>
          </cell>
          <cell r="F72" t="str">
            <v>km</v>
          </cell>
        </row>
        <row r="73">
          <cell r="B73" t="str">
            <v>0.1.68</v>
          </cell>
          <cell r="D73" t="str">
            <v>21.02.38</v>
          </cell>
          <cell r="E73" t="str">
            <v>Locação projeto reg. escarpada z. urbana</v>
          </cell>
          <cell r="F73" t="str">
            <v>km</v>
          </cell>
        </row>
        <row r="74">
          <cell r="B74" t="str">
            <v>0.1.69</v>
          </cell>
          <cell r="D74" t="str">
            <v>21.02.39</v>
          </cell>
          <cell r="E74" t="str">
            <v>Locação projeto reg. escarpada z.suburbana</v>
          </cell>
          <cell r="F74" t="str">
            <v>km</v>
          </cell>
        </row>
        <row r="75">
          <cell r="B75" t="str">
            <v>0.1.70</v>
          </cell>
          <cell r="D75" t="str">
            <v>21.02.40</v>
          </cell>
          <cell r="E75" t="str">
            <v>Cadastro região ondulada</v>
          </cell>
          <cell r="F75" t="str">
            <v>km</v>
          </cell>
        </row>
        <row r="76">
          <cell r="B76" t="str">
            <v>0.1.71</v>
          </cell>
          <cell r="D76" t="str">
            <v>21.02.41</v>
          </cell>
          <cell r="E76" t="str">
            <v>Cadastro reg.ondulada veget.densa</v>
          </cell>
          <cell r="F76" t="str">
            <v>km</v>
          </cell>
        </row>
        <row r="77">
          <cell r="B77" t="str">
            <v>0.1.72</v>
          </cell>
          <cell r="D77" t="str">
            <v>21.02.42</v>
          </cell>
          <cell r="E77" t="str">
            <v>Cadastro reg.ondulada zona urbana</v>
          </cell>
          <cell r="F77" t="str">
            <v>km</v>
          </cell>
        </row>
        <row r="78">
          <cell r="B78" t="str">
            <v>0.1.73</v>
          </cell>
          <cell r="D78" t="str">
            <v>21.02.43</v>
          </cell>
          <cell r="E78" t="str">
            <v>Cadastro reg.ondulada zona suburbana</v>
          </cell>
          <cell r="F78" t="str">
            <v>km</v>
          </cell>
        </row>
        <row r="79">
          <cell r="B79" t="str">
            <v>0.1.74</v>
          </cell>
          <cell r="D79" t="str">
            <v>21.02.44</v>
          </cell>
          <cell r="E79" t="str">
            <v>Cadastro região montanhosa</v>
          </cell>
          <cell r="F79" t="str">
            <v>km</v>
          </cell>
        </row>
        <row r="80">
          <cell r="B80" t="str">
            <v>0.1.75</v>
          </cell>
          <cell r="D80" t="str">
            <v>21.02.45</v>
          </cell>
          <cell r="E80" t="str">
            <v>Cadastro região montanhosa veget. densa</v>
          </cell>
          <cell r="F80" t="str">
            <v>km</v>
          </cell>
        </row>
        <row r="81">
          <cell r="B81" t="str">
            <v>0.1.76</v>
          </cell>
          <cell r="D81" t="str">
            <v>21.02.46</v>
          </cell>
          <cell r="E81" t="str">
            <v>Cadastro reg. montanhosa zona urbana</v>
          </cell>
          <cell r="F81" t="str">
            <v>km</v>
          </cell>
        </row>
        <row r="82">
          <cell r="B82" t="str">
            <v>0.1.77</v>
          </cell>
          <cell r="D82" t="str">
            <v>21.02.47</v>
          </cell>
          <cell r="E82" t="str">
            <v>Cadastro região montanhosa zona suburbana</v>
          </cell>
          <cell r="F82" t="str">
            <v>km</v>
          </cell>
        </row>
        <row r="83">
          <cell r="B83" t="str">
            <v>0.1.78</v>
          </cell>
          <cell r="D83" t="str">
            <v>21.02.48</v>
          </cell>
          <cell r="E83" t="str">
            <v>Cadastro região escarpada</v>
          </cell>
          <cell r="F83" t="str">
            <v>km</v>
          </cell>
        </row>
        <row r="84">
          <cell r="B84" t="str">
            <v>0.1.79</v>
          </cell>
          <cell r="D84" t="str">
            <v>21.02.49</v>
          </cell>
          <cell r="E84" t="str">
            <v>Cadastro reg. escarpada vegetação densa</v>
          </cell>
          <cell r="F84" t="str">
            <v>km</v>
          </cell>
        </row>
        <row r="85">
          <cell r="B85" t="str">
            <v>0.1.80</v>
          </cell>
          <cell r="D85" t="str">
            <v>21.02.50</v>
          </cell>
          <cell r="E85" t="str">
            <v>Cadastro reg. escarpada zona urbana</v>
          </cell>
          <cell r="F85" t="str">
            <v>km</v>
          </cell>
        </row>
        <row r="86">
          <cell r="B86" t="str">
            <v>0.1.81</v>
          </cell>
          <cell r="D86" t="str">
            <v>21.02.51</v>
          </cell>
          <cell r="E86" t="str">
            <v>Cadastro reg. escarpada zona suburbana</v>
          </cell>
          <cell r="F86" t="str">
            <v>km</v>
          </cell>
        </row>
        <row r="87">
          <cell r="B87" t="str">
            <v>0.1.82</v>
          </cell>
          <cell r="D87" t="str">
            <v>21.02.52</v>
          </cell>
          <cell r="E87" t="str">
            <v>Lev.bat.áreas até 100000 m²</v>
          </cell>
          <cell r="F87" t="str">
            <v>m²</v>
          </cell>
        </row>
        <row r="88">
          <cell r="B88" t="str">
            <v>0.1.83</v>
          </cell>
          <cell r="D88" t="str">
            <v>21.02.53</v>
          </cell>
          <cell r="E88" t="str">
            <v>Lev.bat.áreas até 100000 m² veget.densa</v>
          </cell>
          <cell r="F88" t="str">
            <v>m²</v>
          </cell>
        </row>
        <row r="89">
          <cell r="B89" t="str">
            <v>0.1.84</v>
          </cell>
          <cell r="D89" t="str">
            <v>21.02.54</v>
          </cell>
          <cell r="E89" t="str">
            <v>Lev.bat.áreas até 100000 m² zona urbana</v>
          </cell>
          <cell r="F89" t="str">
            <v>m²</v>
          </cell>
        </row>
        <row r="90">
          <cell r="B90" t="str">
            <v>0.1.85</v>
          </cell>
          <cell r="D90" t="str">
            <v>21.02.55</v>
          </cell>
          <cell r="E90" t="str">
            <v>Lev.bat.áreas até 100000 m² z. suburbana</v>
          </cell>
          <cell r="F90" t="str">
            <v>m²</v>
          </cell>
        </row>
        <row r="91">
          <cell r="B91" t="str">
            <v>0.1.86</v>
          </cell>
          <cell r="D91" t="str">
            <v>21.02.56</v>
          </cell>
          <cell r="E91" t="str">
            <v>Lev.bat.áreas 100000 a 500000 m²</v>
          </cell>
          <cell r="F91" t="str">
            <v>m²</v>
          </cell>
        </row>
        <row r="92">
          <cell r="B92" t="str">
            <v>0.1.87</v>
          </cell>
          <cell r="D92" t="str">
            <v>21.02.57</v>
          </cell>
          <cell r="E92" t="str">
            <v>Lev.bat.áreas 100000/500000m² veg. densa</v>
          </cell>
          <cell r="F92" t="str">
            <v>m²</v>
          </cell>
        </row>
        <row r="93">
          <cell r="B93" t="str">
            <v>0.1.88</v>
          </cell>
          <cell r="D93" t="str">
            <v>21.02.58</v>
          </cell>
          <cell r="E93" t="str">
            <v>Lev.bat.áreas 100000/500000 m² z.urbana</v>
          </cell>
          <cell r="F93" t="str">
            <v>m²</v>
          </cell>
        </row>
        <row r="94">
          <cell r="B94" t="str">
            <v>0.1.89</v>
          </cell>
          <cell r="D94" t="str">
            <v>21.02.59</v>
          </cell>
          <cell r="E94" t="str">
            <v>Lev.bat.áreas 100000/500000m² z.suburbana</v>
          </cell>
          <cell r="F94" t="str">
            <v>m²</v>
          </cell>
        </row>
        <row r="95">
          <cell r="B95" t="str">
            <v>0.1.90</v>
          </cell>
          <cell r="D95" t="str">
            <v>21.02.60</v>
          </cell>
          <cell r="E95" t="str">
            <v>Lev.bat.áreas acima de 500000 m²</v>
          </cell>
          <cell r="F95" t="str">
            <v>m²</v>
          </cell>
        </row>
        <row r="96">
          <cell r="B96" t="str">
            <v>0.1.91</v>
          </cell>
          <cell r="D96" t="str">
            <v>21.02.61</v>
          </cell>
          <cell r="E96" t="str">
            <v>Lev.bat.áreas acima de 500000m² veget.densa</v>
          </cell>
          <cell r="F96" t="str">
            <v>m²</v>
          </cell>
        </row>
        <row r="97">
          <cell r="B97" t="str">
            <v>0.1.92</v>
          </cell>
          <cell r="D97" t="str">
            <v>21.02.62</v>
          </cell>
          <cell r="E97" t="str">
            <v>Lev.bat.áreas acima de 500000 m² z.urbana</v>
          </cell>
          <cell r="F97" t="str">
            <v>m²</v>
          </cell>
        </row>
        <row r="98">
          <cell r="B98" t="str">
            <v>0.1.93</v>
          </cell>
          <cell r="D98" t="str">
            <v>21.02.63</v>
          </cell>
          <cell r="E98" t="str">
            <v>Lev.bat.áreas acima de 500000 m² z. suburbana.</v>
          </cell>
          <cell r="F98" t="str">
            <v>m²</v>
          </cell>
        </row>
        <row r="99">
          <cell r="B99" t="str">
            <v>0.1.94</v>
          </cell>
          <cell r="D99" t="str">
            <v>21.02.64</v>
          </cell>
          <cell r="E99" t="str">
            <v>Lev.batimetrico</v>
          </cell>
          <cell r="F99" t="str">
            <v>km</v>
          </cell>
        </row>
        <row r="100">
          <cell r="B100" t="str">
            <v>0.1.95</v>
          </cell>
          <cell r="D100" t="str">
            <v>21.02.65</v>
          </cell>
          <cell r="E100" t="str">
            <v>Lev.Batimetrico em vegetação densa</v>
          </cell>
          <cell r="F100" t="str">
            <v>km</v>
          </cell>
        </row>
        <row r="101">
          <cell r="B101" t="str">
            <v>0.1.96</v>
          </cell>
          <cell r="D101" t="str">
            <v>21.02.66</v>
          </cell>
          <cell r="E101" t="str">
            <v>Lev.Batimetrico em zona urbana</v>
          </cell>
          <cell r="F101" t="str">
            <v>km</v>
          </cell>
        </row>
        <row r="102">
          <cell r="B102" t="str">
            <v>0.1.97</v>
          </cell>
          <cell r="D102" t="str">
            <v>21.02.67</v>
          </cell>
          <cell r="E102" t="str">
            <v>Lev.Batimetrico em zona suburbana</v>
          </cell>
          <cell r="F102" t="str">
            <v>km</v>
          </cell>
        </row>
        <row r="103">
          <cell r="B103" t="str">
            <v>0.1.98</v>
          </cell>
          <cell r="D103" t="str">
            <v>21.02.68</v>
          </cell>
          <cell r="E103" t="str">
            <v>Serv.hidrologia/drenagem reg. ondulada</v>
          </cell>
          <cell r="F103" t="str">
            <v>km</v>
          </cell>
        </row>
        <row r="104">
          <cell r="B104" t="str">
            <v>0.1.99</v>
          </cell>
          <cell r="D104" t="str">
            <v>21.02.69</v>
          </cell>
          <cell r="E104" t="str">
            <v>Serv.hidrologia/drenagem reg. montanhosa</v>
          </cell>
          <cell r="F104" t="str">
            <v>km</v>
          </cell>
        </row>
        <row r="105">
          <cell r="B105" t="str">
            <v>0.1.100</v>
          </cell>
          <cell r="D105" t="str">
            <v>21.02.70</v>
          </cell>
          <cell r="E105" t="str">
            <v>Serv.hidrologia/drenagem reg. escarpada</v>
          </cell>
          <cell r="F105" t="str">
            <v>km</v>
          </cell>
        </row>
        <row r="106">
          <cell r="B106" t="str">
            <v>0.1.101</v>
          </cell>
          <cell r="D106" t="str">
            <v>21.03.01</v>
          </cell>
          <cell r="E106" t="str">
            <v>Remoção cerca arame, incl. Transporte</v>
          </cell>
          <cell r="F106" t="str">
            <v>m</v>
          </cell>
        </row>
        <row r="107">
          <cell r="B107" t="str">
            <v>0.1.102</v>
          </cell>
          <cell r="D107" t="str">
            <v>21.03.02</v>
          </cell>
          <cell r="E107" t="str">
            <v>Remoção de defensa métalica simples</v>
          </cell>
          <cell r="F107" t="str">
            <v>m</v>
          </cell>
        </row>
        <row r="108">
          <cell r="B108" t="str">
            <v>0.1.103</v>
          </cell>
          <cell r="D108" t="str">
            <v>21.03.03</v>
          </cell>
          <cell r="E108" t="str">
            <v>Remoção de defensa metálica dupla</v>
          </cell>
          <cell r="F108" t="str">
            <v>m</v>
          </cell>
        </row>
        <row r="109">
          <cell r="B109" t="str">
            <v>0.1.104</v>
          </cell>
          <cell r="D109" t="str">
            <v>21.03.06</v>
          </cell>
          <cell r="E109" t="str">
            <v>Remoção canalização D&gt;0,60m</v>
          </cell>
          <cell r="F109" t="str">
            <v>m</v>
          </cell>
        </row>
        <row r="110">
          <cell r="B110" t="str">
            <v>0.1.105</v>
          </cell>
          <cell r="D110" t="str">
            <v>21.03.07</v>
          </cell>
          <cell r="E110" t="str">
            <v>Remoção canalização D&lt;0,60m</v>
          </cell>
          <cell r="F110" t="str">
            <v>m</v>
          </cell>
        </row>
        <row r="111">
          <cell r="B111" t="str">
            <v>0.1.106</v>
          </cell>
          <cell r="D111" t="str">
            <v>21.03.08</v>
          </cell>
          <cell r="E111" t="str">
            <v>Remoção e transporte de guia pré-moldada</v>
          </cell>
          <cell r="F111" t="str">
            <v>m</v>
          </cell>
        </row>
        <row r="112">
          <cell r="B112" t="str">
            <v>0.1.107</v>
          </cell>
          <cell r="D112" t="str">
            <v>21.03.09</v>
          </cell>
          <cell r="E112" t="str">
            <v>Remoção de estaca de eucalipto</v>
          </cell>
          <cell r="F112" t="str">
            <v>m</v>
          </cell>
        </row>
        <row r="113">
          <cell r="B113" t="str">
            <v>0.1.108</v>
          </cell>
          <cell r="D113" t="str">
            <v>21.03.10</v>
          </cell>
          <cell r="E113" t="str">
            <v>Remoção de tacha refletiva</v>
          </cell>
          <cell r="F113" t="str">
            <v>un</v>
          </cell>
        </row>
        <row r="114">
          <cell r="B114" t="str">
            <v>0.1.109</v>
          </cell>
          <cell r="D114" t="str">
            <v>21.03.11.07</v>
          </cell>
          <cell r="E114" t="str">
            <v>Remoção de pintura demarcatória de via</v>
          </cell>
          <cell r="F114" t="str">
            <v>m²</v>
          </cell>
        </row>
        <row r="115">
          <cell r="B115" t="str">
            <v>0.1.110</v>
          </cell>
          <cell r="D115" t="str">
            <v>21.04.01</v>
          </cell>
          <cell r="E115" t="str">
            <v>Cerca de arame farpado c/ 4 fios</v>
          </cell>
          <cell r="F115" t="str">
            <v>m</v>
          </cell>
        </row>
        <row r="116">
          <cell r="B116" t="str">
            <v>0.1.111</v>
          </cell>
          <cell r="D116" t="str">
            <v>21.04.02</v>
          </cell>
          <cell r="E116" t="str">
            <v>Cerca de arame farpado c/ 6 fios</v>
          </cell>
          <cell r="F116" t="str">
            <v>m</v>
          </cell>
        </row>
        <row r="117">
          <cell r="B117" t="str">
            <v>0.1.112</v>
          </cell>
          <cell r="D117" t="str">
            <v>21.04.03</v>
          </cell>
          <cell r="E117" t="str">
            <v>Cerca arame farpado por reaproveitamento</v>
          </cell>
          <cell r="F117" t="str">
            <v>m</v>
          </cell>
        </row>
        <row r="118">
          <cell r="B118" t="str">
            <v>0.1.113</v>
          </cell>
          <cell r="D118" t="str">
            <v>21.05.01</v>
          </cell>
          <cell r="E118" t="str">
            <v>Demolição de concreto Armado</v>
          </cell>
          <cell r="F118" t="str">
            <v>m³</v>
          </cell>
        </row>
        <row r="119">
          <cell r="B119" t="str">
            <v>0.1.114</v>
          </cell>
          <cell r="D119" t="str">
            <v>21.05.02</v>
          </cell>
          <cell r="E119" t="str">
            <v>Demolição de concreto simples</v>
          </cell>
          <cell r="F119" t="str">
            <v>m³</v>
          </cell>
        </row>
        <row r="120">
          <cell r="B120" t="str">
            <v>0.1.115</v>
          </cell>
          <cell r="D120" t="str">
            <v>21.05.04</v>
          </cell>
          <cell r="E120" t="str">
            <v>Demolição de Pavimento Rígido</v>
          </cell>
          <cell r="F120" t="str">
            <v>m³</v>
          </cell>
        </row>
        <row r="121">
          <cell r="B121" t="str">
            <v>0.1.116</v>
          </cell>
          <cell r="D121" t="str">
            <v>21.05.05</v>
          </cell>
          <cell r="E121" t="str">
            <v>Demolição de Edificação em Alvenaria</v>
          </cell>
          <cell r="F121" t="str">
            <v>m²</v>
          </cell>
        </row>
        <row r="122">
          <cell r="B122" t="str">
            <v>0.1.117</v>
          </cell>
          <cell r="D122" t="str">
            <v>21.05.06</v>
          </cell>
          <cell r="E122" t="str">
            <v>Demolição de Edificação em Madeira</v>
          </cell>
          <cell r="F122" t="str">
            <v>m²</v>
          </cell>
        </row>
        <row r="123">
          <cell r="B123" t="str">
            <v>0.1.118</v>
          </cell>
          <cell r="D123" t="str">
            <v>21.05.07</v>
          </cell>
          <cell r="E123" t="str">
            <v>Demolição pavi.flex, incl.transp.até 1km</v>
          </cell>
          <cell r="F123" t="str">
            <v>m³</v>
          </cell>
        </row>
        <row r="124">
          <cell r="B124" t="str">
            <v>0.1.119</v>
          </cell>
          <cell r="D124" t="str">
            <v>21.05.08</v>
          </cell>
          <cell r="E124" t="str">
            <v>Limpeza de dispositivo de drenagem</v>
          </cell>
          <cell r="F124" t="str">
            <v>m</v>
          </cell>
        </row>
        <row r="125">
          <cell r="B125" t="str">
            <v>0.1.120</v>
          </cell>
          <cell r="D125" t="str">
            <v>21.05.09</v>
          </cell>
          <cell r="E125" t="str">
            <v>Limpeza manual de terreno</v>
          </cell>
          <cell r="F125" t="str">
            <v>m²</v>
          </cell>
        </row>
        <row r="126">
          <cell r="B126" t="str">
            <v>0.1.121</v>
          </cell>
          <cell r="D126" t="str">
            <v>21.05.10</v>
          </cell>
          <cell r="E126" t="str">
            <v>Limpeza de dispositivo de drenagem para plataforma</v>
          </cell>
          <cell r="F126" t="str">
            <v>m</v>
          </cell>
        </row>
        <row r="128">
          <cell r="B128" t="str">
            <v>Cód. Colinas</v>
          </cell>
          <cell r="D128" t="str">
            <v>Código</v>
          </cell>
          <cell r="E128" t="str">
            <v>Serviços</v>
          </cell>
          <cell r="F128" t="str">
            <v>Unid.</v>
          </cell>
        </row>
        <row r="131">
          <cell r="D131" t="str">
            <v>FASE 22 - TERRAPLENAGEM</v>
          </cell>
        </row>
        <row r="132">
          <cell r="B132" t="str">
            <v>1.1.1</v>
          </cell>
          <cell r="D132" t="str">
            <v>22.01.01</v>
          </cell>
          <cell r="E132" t="str">
            <v>Limp. terreno s/destocamento de árvores</v>
          </cell>
          <cell r="F132" t="str">
            <v>m²</v>
          </cell>
        </row>
        <row r="133">
          <cell r="B133" t="str">
            <v>1.1.2</v>
          </cell>
          <cell r="D133" t="str">
            <v>22.01.02</v>
          </cell>
          <cell r="E133" t="str">
            <v>Limp. terreno c/ dest.arv.perímetro&lt;= 78cm</v>
          </cell>
          <cell r="F133" t="str">
            <v>m²</v>
          </cell>
        </row>
        <row r="134">
          <cell r="B134" t="str">
            <v>1.1.3</v>
          </cell>
          <cell r="D134" t="str">
            <v>22.01.03</v>
          </cell>
          <cell r="E134" t="str">
            <v>Limp manual terreno amont. de materiais</v>
          </cell>
          <cell r="F134" t="str">
            <v>m²</v>
          </cell>
        </row>
        <row r="135">
          <cell r="B135" t="str">
            <v>1.1.4</v>
          </cell>
          <cell r="D135" t="str">
            <v>22.01.04</v>
          </cell>
          <cell r="E135" t="str">
            <v>Derrub.dest.arv.P&gt;78</v>
          </cell>
          <cell r="F135" t="str">
            <v>un</v>
          </cell>
        </row>
        <row r="136">
          <cell r="B136" t="str">
            <v>1.1.5</v>
          </cell>
          <cell r="D136" t="str">
            <v>22.01.05</v>
          </cell>
          <cell r="E136" t="str">
            <v>Destocamento árv. com perímetro maior que 78cm</v>
          </cell>
          <cell r="F136" t="str">
            <v>un</v>
          </cell>
        </row>
        <row r="137">
          <cell r="B137" t="str">
            <v>1.1.6</v>
          </cell>
          <cell r="D137" t="str">
            <v>22.01.06</v>
          </cell>
          <cell r="E137" t="str">
            <v>Raspagem do terreno</v>
          </cell>
          <cell r="F137" t="str">
            <v>m²</v>
          </cell>
        </row>
        <row r="138">
          <cell r="B138" t="str">
            <v>1.1.7</v>
          </cell>
          <cell r="D138" t="str">
            <v>22.01.07</v>
          </cell>
          <cell r="E138" t="str">
            <v>Carga de material de limpeza de escavação</v>
          </cell>
          <cell r="F138" t="str">
            <v>m³</v>
          </cell>
        </row>
        <row r="139">
          <cell r="B139" t="str">
            <v>1.1.8</v>
          </cell>
          <cell r="D139" t="str">
            <v>22.02.01.01</v>
          </cell>
          <cell r="E139" t="str">
            <v>Escavação 1/2ª cat. trator + pá carreg.</v>
          </cell>
          <cell r="F139" t="str">
            <v>m³</v>
          </cell>
        </row>
        <row r="140">
          <cell r="B140" t="str">
            <v>1.1.9</v>
          </cell>
          <cell r="D140" t="str">
            <v>22.02.01.02</v>
          </cell>
          <cell r="E140" t="str">
            <v>Escavação 1/2ª cat. c/ motoscraper</v>
          </cell>
          <cell r="F140" t="str">
            <v>m³</v>
          </cell>
        </row>
        <row r="141">
          <cell r="B141" t="str">
            <v>1.1.10</v>
          </cell>
          <cell r="D141" t="str">
            <v>22.02.01.03</v>
          </cell>
          <cell r="E141" t="str">
            <v>Escavação 1/2ª cat. c/ escav. Hidraúlica</v>
          </cell>
          <cell r="F141" t="str">
            <v>m³</v>
          </cell>
        </row>
        <row r="142">
          <cell r="B142" t="str">
            <v>1.1.11</v>
          </cell>
          <cell r="D142" t="str">
            <v>22.02.02</v>
          </cell>
          <cell r="E142" t="str">
            <v>Escavação e carga material 2ª cat. c/ripper</v>
          </cell>
          <cell r="F142" t="str">
            <v>m³</v>
          </cell>
        </row>
        <row r="143">
          <cell r="B143" t="str">
            <v>1.1.12</v>
          </cell>
          <cell r="D143" t="str">
            <v>22.02.03</v>
          </cell>
          <cell r="E143" t="str">
            <v>Escavação carga material 2ª cat. com explosivo</v>
          </cell>
          <cell r="F143" t="str">
            <v>m³</v>
          </cell>
        </row>
        <row r="144">
          <cell r="B144" t="str">
            <v>1.1.13</v>
          </cell>
          <cell r="D144" t="str">
            <v>22.02.04</v>
          </cell>
          <cell r="E144" t="str">
            <v>Escavação e carga material de 3ª cat.</v>
          </cell>
          <cell r="F144" t="str">
            <v>m³</v>
          </cell>
        </row>
        <row r="145">
          <cell r="B145" t="str">
            <v>1.1.14</v>
          </cell>
          <cell r="D145" t="str">
            <v>22.02.05</v>
          </cell>
          <cell r="E145" t="str">
            <v>Escavação Carga solo mole sob lâmina d'agua</v>
          </cell>
          <cell r="F145" t="str">
            <v>m³</v>
          </cell>
        </row>
        <row r="146">
          <cell r="B146" t="str">
            <v>1.1.15</v>
          </cell>
          <cell r="D146" t="str">
            <v>22.02.06</v>
          </cell>
          <cell r="E146" t="str">
            <v>Carga de material limpeza</v>
          </cell>
          <cell r="F146" t="str">
            <v>m³</v>
          </cell>
        </row>
        <row r="147">
          <cell r="B147" t="str">
            <v>1.1.16</v>
          </cell>
          <cell r="D147" t="str">
            <v>22.02.07</v>
          </cell>
          <cell r="E147" t="str">
            <v>Escavação, carga e desc. Mat. Sil-arg. No corte</v>
          </cell>
          <cell r="F147" t="str">
            <v>m³</v>
          </cell>
        </row>
        <row r="148">
          <cell r="B148" t="str">
            <v>1.1.17</v>
          </cell>
          <cell r="D148" t="str">
            <v>22.02.08</v>
          </cell>
          <cell r="E148" t="str">
            <v>Aquis. Mat. Espal. Conf. Rolagem mat. Sil. Arg</v>
          </cell>
          <cell r="F148" t="str">
            <v>m³</v>
          </cell>
        </row>
        <row r="149">
          <cell r="B149" t="str">
            <v>1.1.18</v>
          </cell>
          <cell r="D149" t="str">
            <v>22.02.09</v>
          </cell>
          <cell r="E149" t="str">
            <v>Espalhamento/Regularização/Compactação/ de Material em bota-Fora</v>
          </cell>
          <cell r="F149" t="str">
            <v>m³</v>
          </cell>
        </row>
        <row r="150">
          <cell r="B150" t="str">
            <v>1.1.19</v>
          </cell>
          <cell r="D150" t="str">
            <v>22.03.01</v>
          </cell>
          <cell r="E150" t="str">
            <v xml:space="preserve">Transporte de 1ª/2ª categoria até 1 km </v>
          </cell>
          <cell r="F150" t="str">
            <v>m³xkm</v>
          </cell>
        </row>
        <row r="151">
          <cell r="B151" t="str">
            <v>1.1.20</v>
          </cell>
          <cell r="D151" t="str">
            <v>22.03.02</v>
          </cell>
          <cell r="E151" t="str">
            <v>Transporte de 1ª/2ª categoria até 2 km</v>
          </cell>
          <cell r="F151" t="str">
            <v>m³xkm</v>
          </cell>
        </row>
        <row r="152">
          <cell r="B152" t="str">
            <v>1.1.21</v>
          </cell>
          <cell r="D152" t="str">
            <v>22.03.03</v>
          </cell>
          <cell r="E152" t="str">
            <v xml:space="preserve">Transporte de 1ª/2ª categoria até 5 km </v>
          </cell>
          <cell r="F152" t="str">
            <v>m³xkm</v>
          </cell>
        </row>
        <row r="153">
          <cell r="B153" t="str">
            <v>1.1.22</v>
          </cell>
          <cell r="D153" t="str">
            <v>22.03.04</v>
          </cell>
          <cell r="E153" t="str">
            <v>Transporte de 1ª/2ª categoria até 10 km</v>
          </cell>
          <cell r="F153" t="str">
            <v>m³xkm</v>
          </cell>
        </row>
        <row r="154">
          <cell r="B154" t="str">
            <v>1.1.23</v>
          </cell>
          <cell r="D154" t="str">
            <v>22.03.05</v>
          </cell>
          <cell r="E154" t="str">
            <v>Transporte de 1ª/2ª categoria até 15 km</v>
          </cell>
          <cell r="F154" t="str">
            <v>m³xkm</v>
          </cell>
        </row>
        <row r="155">
          <cell r="B155" t="str">
            <v>1.1.24</v>
          </cell>
          <cell r="D155" t="str">
            <v>22.03.06</v>
          </cell>
          <cell r="E155" t="str">
            <v>Transporte de 1ª/2ª categoria alem 15 km</v>
          </cell>
          <cell r="F155" t="str">
            <v>m³xkm</v>
          </cell>
        </row>
        <row r="156">
          <cell r="B156" t="str">
            <v>1.1.25</v>
          </cell>
          <cell r="D156" t="str">
            <v>22.03.07</v>
          </cell>
          <cell r="E156" t="str">
            <v>Transporte de 3ª categoria até 1 km</v>
          </cell>
          <cell r="F156" t="str">
            <v>m³xkm</v>
          </cell>
        </row>
        <row r="157">
          <cell r="B157" t="str">
            <v>1.1.26</v>
          </cell>
          <cell r="D157" t="str">
            <v>22.03.08</v>
          </cell>
          <cell r="E157" t="str">
            <v xml:space="preserve">Transporte de 3ª categoria alem de 1 km </v>
          </cell>
          <cell r="F157" t="str">
            <v>m³xkm</v>
          </cell>
        </row>
        <row r="158">
          <cell r="B158" t="str">
            <v>1.1.27</v>
          </cell>
          <cell r="D158" t="str">
            <v>22.03.09</v>
          </cell>
          <cell r="E158" t="str">
            <v xml:space="preserve">Transporte de solo mole até 2 km </v>
          </cell>
          <cell r="F158" t="str">
            <v>m³xkm</v>
          </cell>
        </row>
        <row r="159">
          <cell r="B159" t="str">
            <v>1.1.28</v>
          </cell>
          <cell r="D159" t="str">
            <v>22.03.10</v>
          </cell>
          <cell r="E159" t="str">
            <v xml:space="preserve">Transporte de solo mole alem 2 km </v>
          </cell>
          <cell r="F159" t="str">
            <v>m³xkm</v>
          </cell>
        </row>
        <row r="160">
          <cell r="B160" t="str">
            <v>1.1.29</v>
          </cell>
          <cell r="D160" t="str">
            <v>22.03.11</v>
          </cell>
          <cell r="E160" t="str">
            <v>Transporte material de limpeza até 1km</v>
          </cell>
          <cell r="F160" t="str">
            <v>m³xkm</v>
          </cell>
        </row>
        <row r="161">
          <cell r="B161" t="str">
            <v>1.1.30</v>
          </cell>
          <cell r="D161" t="str">
            <v>22.03.12</v>
          </cell>
          <cell r="E161" t="str">
            <v xml:space="preserve">Transporte material de limpeza além de 1km </v>
          </cell>
          <cell r="F161" t="str">
            <v>m³xkm</v>
          </cell>
        </row>
        <row r="162">
          <cell r="B162" t="str">
            <v>1.1.31</v>
          </cell>
          <cell r="D162" t="str">
            <v>22.04.01</v>
          </cell>
          <cell r="E162" t="str">
            <v xml:space="preserve">Compactação de aterro maior/igual 95%PS </v>
          </cell>
          <cell r="F162" t="str">
            <v>m³</v>
          </cell>
        </row>
        <row r="163">
          <cell r="B163" t="str">
            <v>1.1.32</v>
          </cell>
          <cell r="D163" t="str">
            <v>22.06.01</v>
          </cell>
          <cell r="E163" t="str">
            <v>Lastro fundação de aterro c/areia lavada</v>
          </cell>
          <cell r="F163" t="str">
            <v>m³</v>
          </cell>
        </row>
        <row r="164">
          <cell r="B164" t="str">
            <v>1.1.33</v>
          </cell>
          <cell r="D164" t="str">
            <v>22.06.04</v>
          </cell>
          <cell r="E164" t="str">
            <v>Lastro fundação de aterro c/pedra rachão</v>
          </cell>
          <cell r="F164" t="str">
            <v>m³</v>
          </cell>
        </row>
        <row r="165">
          <cell r="B165" t="str">
            <v>1.1.34</v>
          </cell>
          <cell r="D165" t="str">
            <v>22.06.05</v>
          </cell>
          <cell r="E165" t="str">
            <v xml:space="preserve">Espalhamento Adensamento Material de Fund. de Aterro </v>
          </cell>
          <cell r="F165" t="str">
            <v>m³</v>
          </cell>
        </row>
        <row r="166">
          <cell r="B166" t="str">
            <v>1.1.35</v>
          </cell>
          <cell r="D166" t="str">
            <v>22.07.01</v>
          </cell>
          <cell r="E166" t="str">
            <v>Valeta de proteção manual</v>
          </cell>
          <cell r="F166" t="str">
            <v>m</v>
          </cell>
        </row>
        <row r="168">
          <cell r="B168" t="str">
            <v>Cód. Colinas</v>
          </cell>
          <cell r="D168" t="str">
            <v>Código</v>
          </cell>
          <cell r="E168" t="str">
            <v>Serviços</v>
          </cell>
          <cell r="F168" t="str">
            <v>Unid.</v>
          </cell>
        </row>
        <row r="171">
          <cell r="D171" t="str">
            <v>FASE 23 - PAVIMENTAÇÃO</v>
          </cell>
        </row>
        <row r="172">
          <cell r="B172" t="str">
            <v>3.1.1</v>
          </cell>
          <cell r="D172" t="str">
            <v>23.01.01</v>
          </cell>
          <cell r="E172" t="str">
            <v>Dem. Pav. Flex. m³ 3,95</v>
          </cell>
          <cell r="F172" t="str">
            <v>m³</v>
          </cell>
        </row>
        <row r="173">
          <cell r="B173" t="str">
            <v>3.1.2</v>
          </cell>
          <cell r="D173" t="str">
            <v>23.02.01</v>
          </cell>
          <cell r="E173" t="str">
            <v>Melhoria/preparo sub-leito - 100% PN</v>
          </cell>
          <cell r="F173" t="str">
            <v>m²</v>
          </cell>
        </row>
        <row r="174">
          <cell r="B174" t="str">
            <v>3.1.3</v>
          </cell>
          <cell r="D174" t="str">
            <v>23.02.02</v>
          </cell>
          <cell r="E174" t="str">
            <v xml:space="preserve">Melhoria/preparo sub-leito - 100% PI </v>
          </cell>
          <cell r="F174" t="str">
            <v>m²</v>
          </cell>
        </row>
        <row r="175">
          <cell r="B175" t="str">
            <v>3.1.4</v>
          </cell>
          <cell r="D175" t="str">
            <v>23.03.01</v>
          </cell>
          <cell r="E175" t="str">
            <v>Reforço sub-leito escav.solo escolhido</v>
          </cell>
          <cell r="F175" t="str">
            <v>m³</v>
          </cell>
        </row>
        <row r="176">
          <cell r="B176" t="str">
            <v>3.1.5</v>
          </cell>
          <cell r="D176" t="str">
            <v>23.03.02.01</v>
          </cell>
          <cell r="E176" t="str">
            <v xml:space="preserve">Reforço de sub-leito - transp até 01km </v>
          </cell>
          <cell r="F176" t="str">
            <v>m³xkm</v>
          </cell>
        </row>
        <row r="177">
          <cell r="B177" t="str">
            <v>3.1.6</v>
          </cell>
          <cell r="D177" t="str">
            <v>23.03.02.02</v>
          </cell>
          <cell r="E177" t="str">
            <v xml:space="preserve">Reforço de sub-leito - transp até 02km </v>
          </cell>
          <cell r="F177" t="str">
            <v>m³xkm</v>
          </cell>
        </row>
        <row r="178">
          <cell r="B178" t="str">
            <v>3.1.7</v>
          </cell>
          <cell r="D178" t="str">
            <v>23.03.02.03</v>
          </cell>
          <cell r="E178" t="str">
            <v>Reforço de sub-leito - transp até 05km</v>
          </cell>
          <cell r="F178" t="str">
            <v>m³xkm</v>
          </cell>
        </row>
        <row r="179">
          <cell r="B179" t="str">
            <v>3.1.8</v>
          </cell>
          <cell r="D179" t="str">
            <v>23.03.02.04</v>
          </cell>
          <cell r="E179" t="str">
            <v xml:space="preserve">Reforço de sub-leito - transp até 10km </v>
          </cell>
          <cell r="F179" t="str">
            <v>m³xkm</v>
          </cell>
        </row>
        <row r="180">
          <cell r="B180" t="str">
            <v>3.1.9</v>
          </cell>
          <cell r="D180" t="str">
            <v>23.03.02.05</v>
          </cell>
          <cell r="E180" t="str">
            <v>Reforço de sub-leito - transp até 15km</v>
          </cell>
          <cell r="F180" t="str">
            <v>m³xkm</v>
          </cell>
        </row>
        <row r="181">
          <cell r="B181" t="str">
            <v>3.1.10</v>
          </cell>
          <cell r="D181" t="str">
            <v>23.03.02.06</v>
          </cell>
          <cell r="E181" t="str">
            <v xml:space="preserve">Reforço de sub-leito - transp. + 15km </v>
          </cell>
          <cell r="F181" t="str">
            <v>m³xkm</v>
          </cell>
        </row>
        <row r="182">
          <cell r="B182" t="str">
            <v>3.1.11</v>
          </cell>
          <cell r="D182" t="str">
            <v>23.03.03</v>
          </cell>
          <cell r="E182" t="str">
            <v xml:space="preserve">Reforço de sub-leito compact 100% PI </v>
          </cell>
          <cell r="F182" t="str">
            <v>m³</v>
          </cell>
        </row>
        <row r="183">
          <cell r="B183" t="str">
            <v>3.1.12</v>
          </cell>
          <cell r="D183" t="str">
            <v>23.03.04</v>
          </cell>
          <cell r="E183" t="str">
            <v xml:space="preserve">Reforço de sub-leito compact 100% PN </v>
          </cell>
          <cell r="F183" t="str">
            <v>m³</v>
          </cell>
        </row>
        <row r="184">
          <cell r="B184" t="str">
            <v>3.1.13</v>
          </cell>
          <cell r="D184" t="str">
            <v>23.04.01.01.26</v>
          </cell>
          <cell r="E184" t="str">
            <v>Sub-base ou base solo cim 3% - Usina</v>
          </cell>
          <cell r="F184" t="str">
            <v>m³</v>
          </cell>
        </row>
        <row r="185">
          <cell r="B185" t="str">
            <v>3.1.14</v>
          </cell>
          <cell r="D185" t="str">
            <v>23.04.01.02</v>
          </cell>
          <cell r="E185" t="str">
            <v>Sub-base ou base solo cim 4% - Usina</v>
          </cell>
          <cell r="F185" t="str">
            <v>m³</v>
          </cell>
        </row>
        <row r="186">
          <cell r="B186" t="str">
            <v>3.1.15</v>
          </cell>
          <cell r="D186" t="str">
            <v>23.04.01.03</v>
          </cell>
          <cell r="E186" t="str">
            <v>Sub-base ou base solo cim 5% - Usina</v>
          </cell>
          <cell r="F186" t="str">
            <v>m³</v>
          </cell>
        </row>
        <row r="187">
          <cell r="B187" t="str">
            <v>3.1.16</v>
          </cell>
          <cell r="D187" t="str">
            <v>23.04.01.04</v>
          </cell>
          <cell r="E187" t="str">
            <v>Sub-base ou base solo cim 6% - Usina</v>
          </cell>
          <cell r="F187" t="str">
            <v>m³</v>
          </cell>
        </row>
        <row r="188">
          <cell r="B188" t="str">
            <v>3.1.17</v>
          </cell>
          <cell r="D188" t="str">
            <v>23.04.01.05</v>
          </cell>
          <cell r="E188" t="str">
            <v>Sub-base ou base solo cim 7% - Usina</v>
          </cell>
          <cell r="F188" t="str">
            <v>m³</v>
          </cell>
        </row>
        <row r="189">
          <cell r="B189" t="str">
            <v>3.1.18</v>
          </cell>
          <cell r="D189" t="str">
            <v>23.04.01.06</v>
          </cell>
          <cell r="E189" t="str">
            <v>Sub-base ou base solo cim 8% - Usina</v>
          </cell>
          <cell r="F189" t="str">
            <v>m³</v>
          </cell>
        </row>
        <row r="190">
          <cell r="B190" t="str">
            <v>3.1.19</v>
          </cell>
          <cell r="D190" t="str">
            <v>23.04.01.07</v>
          </cell>
          <cell r="E190" t="str">
            <v>Sub-base ou base solo cim 9% - Usina</v>
          </cell>
          <cell r="F190" t="str">
            <v>m³</v>
          </cell>
        </row>
        <row r="191">
          <cell r="B191" t="str">
            <v>3.1.20</v>
          </cell>
          <cell r="D191" t="str">
            <v>23.04.01.08</v>
          </cell>
          <cell r="E191" t="str">
            <v>Sub-base ou base solo cim 10% - Usina</v>
          </cell>
          <cell r="F191" t="str">
            <v>m³</v>
          </cell>
        </row>
        <row r="192">
          <cell r="B192" t="str">
            <v>3.1.21</v>
          </cell>
          <cell r="D192" t="str">
            <v>23.04.01.09</v>
          </cell>
          <cell r="E192" t="str">
            <v>Sub-base ou base solo cim 11% - Usina</v>
          </cell>
          <cell r="F192" t="str">
            <v>m³</v>
          </cell>
        </row>
        <row r="193">
          <cell r="B193" t="str">
            <v>3.1.22</v>
          </cell>
          <cell r="D193" t="str">
            <v>23.04.01.10</v>
          </cell>
          <cell r="E193" t="str">
            <v>Sub-base ou base solo cim 12% - Usina</v>
          </cell>
          <cell r="F193" t="str">
            <v>m³</v>
          </cell>
        </row>
        <row r="194">
          <cell r="B194" t="str">
            <v>3.1.23</v>
          </cell>
          <cell r="D194" t="str">
            <v>23.04.01.11</v>
          </cell>
          <cell r="E194" t="str">
            <v>Sub-base ou base solo cim 3% - Pulv.</v>
          </cell>
          <cell r="F194" t="str">
            <v>m³</v>
          </cell>
        </row>
        <row r="195">
          <cell r="B195" t="str">
            <v>3.1.24</v>
          </cell>
          <cell r="D195" t="str">
            <v>23.04.01.12</v>
          </cell>
          <cell r="E195" t="str">
            <v>Sub-base ou base solo cim 4% - Pulv.</v>
          </cell>
          <cell r="F195" t="str">
            <v>m³</v>
          </cell>
        </row>
        <row r="196">
          <cell r="B196" t="str">
            <v>3.1.25</v>
          </cell>
          <cell r="D196" t="str">
            <v>23.04.01.13</v>
          </cell>
          <cell r="E196" t="str">
            <v xml:space="preserve">Sub-base ou base solo cim 5% - Pulv. </v>
          </cell>
          <cell r="F196" t="str">
            <v>m³</v>
          </cell>
        </row>
        <row r="197">
          <cell r="B197" t="str">
            <v>3.1.26</v>
          </cell>
          <cell r="D197" t="str">
            <v>23.04.01.14</v>
          </cell>
          <cell r="E197" t="str">
            <v>Sub-base ou base solo cim 6% - Pulv.</v>
          </cell>
          <cell r="F197" t="str">
            <v>m³</v>
          </cell>
        </row>
        <row r="198">
          <cell r="B198" t="str">
            <v>3.1.27</v>
          </cell>
          <cell r="D198" t="str">
            <v>23.04.01.15</v>
          </cell>
          <cell r="E198" t="str">
            <v xml:space="preserve">Sub-base ou base solo cim 7% - Pulv. </v>
          </cell>
          <cell r="F198" t="str">
            <v>m³</v>
          </cell>
        </row>
        <row r="199">
          <cell r="B199" t="str">
            <v>3.1.28</v>
          </cell>
          <cell r="D199" t="str">
            <v>23.04.01.16</v>
          </cell>
          <cell r="E199" t="str">
            <v xml:space="preserve">Sub-base ou base solo cim 8% - Pulv. </v>
          </cell>
          <cell r="F199" t="str">
            <v>m³</v>
          </cell>
        </row>
        <row r="200">
          <cell r="B200" t="str">
            <v>3.1.29</v>
          </cell>
          <cell r="D200" t="str">
            <v>23.04.01.17</v>
          </cell>
          <cell r="E200" t="str">
            <v xml:space="preserve">Sub-base ou base solo cim 9% - Pulv. </v>
          </cell>
          <cell r="F200" t="str">
            <v>m³</v>
          </cell>
        </row>
        <row r="201">
          <cell r="B201" t="str">
            <v>3.1.30</v>
          </cell>
          <cell r="D201" t="str">
            <v>23.04.01.18</v>
          </cell>
          <cell r="E201" t="str">
            <v xml:space="preserve">Sub-base ou base solo cim 10% - Pulv. </v>
          </cell>
          <cell r="F201" t="str">
            <v>m³</v>
          </cell>
        </row>
        <row r="202">
          <cell r="B202" t="str">
            <v>3.1.31</v>
          </cell>
          <cell r="D202" t="str">
            <v>23.04.01.19</v>
          </cell>
          <cell r="E202" t="str">
            <v xml:space="preserve">Sub-base ou base solo cim 11% - Pulv. </v>
          </cell>
          <cell r="F202" t="str">
            <v>m³</v>
          </cell>
        </row>
        <row r="203">
          <cell r="B203" t="str">
            <v>3.1.32</v>
          </cell>
          <cell r="D203" t="str">
            <v>23.04.01.20</v>
          </cell>
          <cell r="E203" t="str">
            <v xml:space="preserve">Sub-base ou base solo cim 12% - Pulv. </v>
          </cell>
          <cell r="F203" t="str">
            <v>m³</v>
          </cell>
        </row>
        <row r="204">
          <cell r="B204" t="str">
            <v>3.1.33</v>
          </cell>
          <cell r="D204" t="str">
            <v>23.04.02.01</v>
          </cell>
          <cell r="E204" t="str">
            <v xml:space="preserve">Sub-base ou base solo brita c/ cim.3% </v>
          </cell>
          <cell r="F204" t="str">
            <v>m³</v>
          </cell>
        </row>
        <row r="205">
          <cell r="B205" t="str">
            <v>3.1.34</v>
          </cell>
          <cell r="D205" t="str">
            <v>23.04.02.02</v>
          </cell>
          <cell r="E205" t="str">
            <v xml:space="preserve">Sub-base ou base solo brita c/ cim.4% </v>
          </cell>
          <cell r="F205" t="str">
            <v>m³</v>
          </cell>
        </row>
        <row r="206">
          <cell r="B206" t="str">
            <v>3.1.35</v>
          </cell>
          <cell r="D206" t="str">
            <v>23.04.02.03</v>
          </cell>
          <cell r="E206" t="str">
            <v xml:space="preserve">Sub-base ou base solo brita c/ cim.5% </v>
          </cell>
          <cell r="F206" t="str">
            <v>m³</v>
          </cell>
        </row>
        <row r="207">
          <cell r="B207" t="str">
            <v>3.1.36</v>
          </cell>
          <cell r="D207" t="str">
            <v>23.04.02.04</v>
          </cell>
          <cell r="E207" t="str">
            <v xml:space="preserve">Sub-base ou base solo brita c/ cim.6% </v>
          </cell>
          <cell r="F207" t="str">
            <v>m³</v>
          </cell>
        </row>
        <row r="208">
          <cell r="B208" t="str">
            <v>3.1.37</v>
          </cell>
          <cell r="D208" t="str">
            <v>23.04.02.05</v>
          </cell>
          <cell r="E208" t="str">
            <v xml:space="preserve">Sub-base ou base de solo brita 50% brita </v>
          </cell>
          <cell r="F208" t="str">
            <v>m³</v>
          </cell>
        </row>
        <row r="209">
          <cell r="B209" t="str">
            <v>3.1.38</v>
          </cell>
          <cell r="D209" t="str">
            <v>23.04.02.07</v>
          </cell>
          <cell r="E209" t="str">
            <v>Sub-base ou base de solo brita 60% brita</v>
          </cell>
          <cell r="F209" t="str">
            <v>m³</v>
          </cell>
        </row>
        <row r="210">
          <cell r="B210" t="str">
            <v>3.1.39</v>
          </cell>
          <cell r="D210" t="str">
            <v>23.04.02.09</v>
          </cell>
          <cell r="E210" t="str">
            <v>Sub-base ou base de solo brita 70% brita</v>
          </cell>
          <cell r="F210" t="str">
            <v>m³</v>
          </cell>
        </row>
        <row r="211">
          <cell r="B211" t="str">
            <v>3.1.40</v>
          </cell>
          <cell r="D211" t="str">
            <v>23.04.02.11</v>
          </cell>
          <cell r="E211" t="str">
            <v xml:space="preserve">Sub-base ou base de solo brita 80% brita </v>
          </cell>
          <cell r="F211" t="str">
            <v>m³</v>
          </cell>
        </row>
        <row r="212">
          <cell r="B212" t="str">
            <v>3.1.41</v>
          </cell>
          <cell r="D212" t="str">
            <v>23.04.02.13</v>
          </cell>
          <cell r="E212" t="str">
            <v>Sub-base ou base de solo brita 90% brita</v>
          </cell>
          <cell r="F212" t="str">
            <v>m³</v>
          </cell>
        </row>
        <row r="213">
          <cell r="B213" t="str">
            <v>3.1.42</v>
          </cell>
          <cell r="D213" t="str">
            <v>23.04.03.01</v>
          </cell>
          <cell r="E213" t="str">
            <v xml:space="preserve">Sub-base ou base brita grad. simples </v>
          </cell>
          <cell r="F213" t="str">
            <v>m³</v>
          </cell>
        </row>
        <row r="214">
          <cell r="B214" t="str">
            <v>3.1.43</v>
          </cell>
          <cell r="D214" t="str">
            <v>23.04.03.02</v>
          </cell>
          <cell r="E214" t="str">
            <v>Sub-base ou base de Pedra Britada</v>
          </cell>
          <cell r="F214" t="str">
            <v>m³</v>
          </cell>
        </row>
        <row r="215">
          <cell r="B215" t="str">
            <v>3.1.44</v>
          </cell>
          <cell r="D215" t="str">
            <v>23.04.03.03</v>
          </cell>
          <cell r="E215" t="str">
            <v>Sub-base ou base de Bica Corrida</v>
          </cell>
          <cell r="F215" t="str">
            <v>m³</v>
          </cell>
        </row>
        <row r="216">
          <cell r="B216" t="str">
            <v>3.1.45</v>
          </cell>
          <cell r="D216" t="str">
            <v>23.04.03.04</v>
          </cell>
          <cell r="E216" t="str">
            <v>Sub-base ou base de Pedra Rachão, Conf. ET-POO/042 (DERSA)</v>
          </cell>
          <cell r="F216" t="str">
            <v>m³</v>
          </cell>
        </row>
        <row r="217">
          <cell r="B217" t="str">
            <v>3.1.46</v>
          </cell>
          <cell r="D217" t="str">
            <v>23.04.04.01</v>
          </cell>
          <cell r="E217" t="str">
            <v>Sub-base/base brita grad.c/ cim 1% vol.</v>
          </cell>
          <cell r="F217" t="str">
            <v>m³</v>
          </cell>
        </row>
        <row r="218">
          <cell r="B218" t="str">
            <v>3.1.47</v>
          </cell>
          <cell r="D218" t="str">
            <v>23.04.04.02</v>
          </cell>
          <cell r="E218" t="str">
            <v xml:space="preserve">Sub-base/base brita grad.c/cim 2% vol. </v>
          </cell>
          <cell r="F218" t="str">
            <v>m³</v>
          </cell>
        </row>
        <row r="219">
          <cell r="B219" t="str">
            <v>3.1.48</v>
          </cell>
          <cell r="D219" t="str">
            <v>23.04.04.03</v>
          </cell>
          <cell r="E219" t="str">
            <v xml:space="preserve">Sub-base/base brita grad.c/cim 3% vol. </v>
          </cell>
          <cell r="F219" t="str">
            <v>m³</v>
          </cell>
        </row>
        <row r="220">
          <cell r="B220" t="str">
            <v>3.1.49</v>
          </cell>
          <cell r="D220" t="str">
            <v>23.04.04.04</v>
          </cell>
          <cell r="E220" t="str">
            <v xml:space="preserve">Sub-base/base brita grad.c/cim 4% vol. </v>
          </cell>
          <cell r="F220" t="str">
            <v>m³</v>
          </cell>
        </row>
        <row r="221">
          <cell r="B221" t="str">
            <v>3.1.50</v>
          </cell>
          <cell r="D221" t="str">
            <v>23.04.05.01</v>
          </cell>
          <cell r="E221" t="str">
            <v>Sub-base/base solo estabiliz. Granulometr.</v>
          </cell>
          <cell r="F221" t="str">
            <v>m³</v>
          </cell>
        </row>
        <row r="222">
          <cell r="B222" t="str">
            <v>3.1.51</v>
          </cell>
          <cell r="D222" t="str">
            <v>23.04.06.01</v>
          </cell>
          <cell r="E222" t="str">
            <v>Sub-base/base macadame hidraúlico</v>
          </cell>
          <cell r="F222" t="str">
            <v>m³</v>
          </cell>
        </row>
        <row r="223">
          <cell r="B223" t="str">
            <v>3.1.52</v>
          </cell>
          <cell r="D223" t="str">
            <v>23.04.06.02</v>
          </cell>
          <cell r="E223" t="str">
            <v>Sub-base/base macadame betum.</v>
          </cell>
          <cell r="F223" t="str">
            <v>m³</v>
          </cell>
        </row>
        <row r="224">
          <cell r="B224" t="str">
            <v>3.1.53</v>
          </cell>
          <cell r="D224" t="str">
            <v>23.04.07.01</v>
          </cell>
          <cell r="E224" t="str">
            <v xml:space="preserve">Sub-base/base solo aren. fino 95%PI </v>
          </cell>
          <cell r="F224" t="str">
            <v>m³</v>
          </cell>
        </row>
        <row r="225">
          <cell r="B225" t="str">
            <v>3.1.54</v>
          </cell>
          <cell r="D225" t="str">
            <v>23.04.07.03</v>
          </cell>
          <cell r="E225" t="str">
            <v xml:space="preserve">Sub-base/base solo estabiliz. quimic. </v>
          </cell>
          <cell r="F225" t="str">
            <v>m³</v>
          </cell>
        </row>
        <row r="226">
          <cell r="B226" t="str">
            <v>3.1.55</v>
          </cell>
          <cell r="D226" t="str">
            <v>23.05.01</v>
          </cell>
          <cell r="E226" t="str">
            <v xml:space="preserve">Imprimadura bet. impermeabilizante </v>
          </cell>
          <cell r="F226" t="str">
            <v>m²</v>
          </cell>
        </row>
        <row r="227">
          <cell r="B227" t="str">
            <v>3.1.56</v>
          </cell>
          <cell r="D227" t="str">
            <v>23.05.02</v>
          </cell>
          <cell r="E227" t="str">
            <v xml:space="preserve">Imprimadura betuminosa ligante </v>
          </cell>
          <cell r="F227" t="str">
            <v>m²</v>
          </cell>
        </row>
        <row r="228">
          <cell r="B228" t="str">
            <v>3.1.57</v>
          </cell>
          <cell r="D228" t="str">
            <v>23.05.03</v>
          </cell>
          <cell r="E228" t="str">
            <v xml:space="preserve">Imprimadura bet. auxiliar de ligação </v>
          </cell>
          <cell r="F228" t="str">
            <v>m²</v>
          </cell>
        </row>
        <row r="229">
          <cell r="B229" t="str">
            <v>3.1.58</v>
          </cell>
          <cell r="D229" t="str">
            <v>23.05.04</v>
          </cell>
          <cell r="E229" t="str">
            <v>Imprimadura betuminosa ligante modif. Polimero</v>
          </cell>
          <cell r="F229" t="str">
            <v>m²</v>
          </cell>
        </row>
        <row r="230">
          <cell r="B230" t="str">
            <v>3.1.59</v>
          </cell>
          <cell r="D230" t="str">
            <v>23.06.01</v>
          </cell>
          <cell r="E230" t="str">
            <v xml:space="preserve">Tratamento superficial simples </v>
          </cell>
          <cell r="F230" t="str">
            <v>m²</v>
          </cell>
        </row>
        <row r="231">
          <cell r="B231" t="str">
            <v>3.1.60</v>
          </cell>
          <cell r="D231" t="str">
            <v>23.06.02</v>
          </cell>
          <cell r="E231" t="str">
            <v xml:space="preserve">Tratamento superficial duplo </v>
          </cell>
          <cell r="F231" t="str">
            <v>m³</v>
          </cell>
        </row>
        <row r="232">
          <cell r="B232" t="str">
            <v>3.1.61</v>
          </cell>
          <cell r="D232" t="str">
            <v>23.06.03</v>
          </cell>
          <cell r="E232" t="str">
            <v xml:space="preserve">Tratamento superficial triplo </v>
          </cell>
          <cell r="F232" t="str">
            <v>m³</v>
          </cell>
        </row>
        <row r="233">
          <cell r="B233" t="str">
            <v>3.1.62</v>
          </cell>
          <cell r="D233" t="str">
            <v>23.06.04</v>
          </cell>
          <cell r="E233" t="str">
            <v>Micro Pavimento c/ Polimero Com Fibra</v>
          </cell>
          <cell r="F233" t="str">
            <v>m²</v>
          </cell>
        </row>
        <row r="234">
          <cell r="B234" t="str">
            <v>3.1.63</v>
          </cell>
          <cell r="D234" t="str">
            <v>23.06.04.01</v>
          </cell>
          <cell r="E234" t="str">
            <v>Micro Pavimento c/ Polimero Sem Fibra</v>
          </cell>
          <cell r="F234" t="str">
            <v>m²</v>
          </cell>
        </row>
        <row r="235">
          <cell r="B235" t="str">
            <v>3.1.64</v>
          </cell>
          <cell r="D235" t="str">
            <v>23.06.05</v>
          </cell>
          <cell r="E235" t="str">
            <v xml:space="preserve">Tratamento superf. c/ lama asfáltica </v>
          </cell>
          <cell r="F235" t="str">
            <v>m²</v>
          </cell>
        </row>
        <row r="236">
          <cell r="B236" t="str">
            <v>3.1.65</v>
          </cell>
          <cell r="D236" t="str">
            <v>23.06.06</v>
          </cell>
          <cell r="E236" t="str">
            <v xml:space="preserve">Tratamento sup.cam. lama asfáltica grossa </v>
          </cell>
          <cell r="F236" t="str">
            <v>m²</v>
          </cell>
        </row>
        <row r="237">
          <cell r="B237" t="str">
            <v>3.1.66</v>
          </cell>
          <cell r="D237" t="str">
            <v>23.06.07</v>
          </cell>
          <cell r="E237" t="str">
            <v xml:space="preserve">Tratamento superf. simples modif. p/polimero </v>
          </cell>
          <cell r="F237" t="str">
            <v>m²</v>
          </cell>
        </row>
        <row r="238">
          <cell r="B238" t="str">
            <v>3.1.67</v>
          </cell>
          <cell r="D238" t="str">
            <v>23.06.08</v>
          </cell>
          <cell r="E238" t="str">
            <v xml:space="preserve">Tratamento superf. duplo modif. p/polimero </v>
          </cell>
          <cell r="F238" t="str">
            <v>m³</v>
          </cell>
        </row>
        <row r="239">
          <cell r="B239" t="str">
            <v>3.1.68</v>
          </cell>
          <cell r="D239" t="str">
            <v>23.06.09</v>
          </cell>
          <cell r="E239" t="str">
            <v xml:space="preserve">Tratamento superf. triplo modif. p/polimero </v>
          </cell>
          <cell r="F239" t="str">
            <v>m³</v>
          </cell>
        </row>
        <row r="240">
          <cell r="B240" t="str">
            <v>3.1.69</v>
          </cell>
          <cell r="D240" t="str">
            <v>23.07.01</v>
          </cell>
          <cell r="E240" t="str">
            <v xml:space="preserve">Camada Base Pré-misturado a frio </v>
          </cell>
          <cell r="F240" t="str">
            <v>m³</v>
          </cell>
        </row>
        <row r="241">
          <cell r="B241" t="str">
            <v>3.1.70</v>
          </cell>
          <cell r="D241" t="str">
            <v>23.08.01.01</v>
          </cell>
          <cell r="E241" t="str">
            <v xml:space="preserve">Conc. asf. us.quente - Binder grad. A s/DOP </v>
          </cell>
          <cell r="F241" t="str">
            <v>m³</v>
          </cell>
        </row>
        <row r="242">
          <cell r="B242" t="str">
            <v>3.1.71</v>
          </cell>
          <cell r="D242" t="str">
            <v>23.08.02</v>
          </cell>
          <cell r="E242" t="str">
            <v xml:space="preserve">Conc. asf. us.quente - Binder grad. B c/DOP </v>
          </cell>
          <cell r="F242" t="str">
            <v>m³</v>
          </cell>
        </row>
        <row r="243">
          <cell r="B243" t="str">
            <v>3.1.72</v>
          </cell>
          <cell r="D243" t="str">
            <v>23.08.02.01</v>
          </cell>
          <cell r="E243" t="str">
            <v xml:space="preserve">Conc. asf. us.quente - Binder grad. B s/DOP </v>
          </cell>
          <cell r="F243" t="str">
            <v>m³</v>
          </cell>
        </row>
        <row r="244">
          <cell r="B244" t="str">
            <v>3.1.73</v>
          </cell>
          <cell r="D244" t="str">
            <v>23.08.03.01</v>
          </cell>
          <cell r="E244" t="str">
            <v xml:space="preserve">Camada Rolante -CBUQ Graduação - "C" s/DOP </v>
          </cell>
          <cell r="F244" t="str">
            <v>m³</v>
          </cell>
        </row>
        <row r="245">
          <cell r="B245" t="str">
            <v>3.1.74</v>
          </cell>
          <cell r="D245" t="str">
            <v>23.08.03.03</v>
          </cell>
          <cell r="E245" t="str">
            <v xml:space="preserve">Camada Rolante -CBUQ Graduação - "C" c/DOP </v>
          </cell>
          <cell r="F245" t="str">
            <v>m³</v>
          </cell>
        </row>
        <row r="246">
          <cell r="B246" t="str">
            <v>3.1.75</v>
          </cell>
          <cell r="D246" t="str">
            <v>23.08.06</v>
          </cell>
          <cell r="E246" t="str">
            <v>Conc. asfaltico modificado / 15% em peso de Borracha ( CONTINUO)</v>
          </cell>
          <cell r="F246" t="str">
            <v>m³</v>
          </cell>
        </row>
        <row r="247">
          <cell r="B247" t="str">
            <v>3.1.76</v>
          </cell>
          <cell r="D247" t="str">
            <v>23.09.01</v>
          </cell>
          <cell r="E247" t="str">
            <v>Capa selante tipo 2</v>
          </cell>
          <cell r="F247" t="str">
            <v>m²</v>
          </cell>
        </row>
        <row r="248">
          <cell r="B248" t="str">
            <v>3.1.77</v>
          </cell>
          <cell r="D248" t="str">
            <v>23.09.02</v>
          </cell>
          <cell r="E248" t="str">
            <v xml:space="preserve">Capa selante tipo 3 </v>
          </cell>
          <cell r="F248" t="str">
            <v>m²</v>
          </cell>
        </row>
        <row r="249">
          <cell r="B249" t="str">
            <v>3.1.78</v>
          </cell>
          <cell r="D249" t="str">
            <v>23.10.01</v>
          </cell>
          <cell r="E249" t="str">
            <v xml:space="preserve">Fresagem de pav., indep. espessura </v>
          </cell>
          <cell r="F249" t="str">
            <v>m³</v>
          </cell>
        </row>
        <row r="250">
          <cell r="B250" t="str">
            <v>3.1.79</v>
          </cell>
          <cell r="D250" t="str">
            <v>23.11.01</v>
          </cell>
          <cell r="E250" t="str">
            <v>Pavimento de conc. pobre rolado</v>
          </cell>
          <cell r="F250" t="str">
            <v>m³</v>
          </cell>
        </row>
        <row r="251">
          <cell r="B251" t="str">
            <v>3.1.80</v>
          </cell>
          <cell r="D251" t="str">
            <v>23.11.03</v>
          </cell>
          <cell r="E251" t="str">
            <v xml:space="preserve">Pavimento de conc. Mecanico </v>
          </cell>
          <cell r="F251" t="str">
            <v>m³</v>
          </cell>
        </row>
        <row r="252">
          <cell r="B252" t="str">
            <v>3.1.81</v>
          </cell>
          <cell r="D252" t="str">
            <v>23.12.01</v>
          </cell>
          <cell r="E252" t="str">
            <v xml:space="preserve">Pavimento conc intertr. 6 cm </v>
          </cell>
          <cell r="F252" t="str">
            <v>m²</v>
          </cell>
        </row>
        <row r="253">
          <cell r="B253" t="str">
            <v>3.1.82</v>
          </cell>
          <cell r="D253" t="str">
            <v>23.12.02</v>
          </cell>
          <cell r="E253" t="str">
            <v xml:space="preserve">Pavimento conc intertr. 8 cm </v>
          </cell>
          <cell r="F253" t="str">
            <v>m²</v>
          </cell>
        </row>
        <row r="254">
          <cell r="B254" t="str">
            <v>3.1.83</v>
          </cell>
          <cell r="D254" t="str">
            <v>23.12.03</v>
          </cell>
          <cell r="E254" t="str">
            <v>Pavimento conc intertr. 10 cm</v>
          </cell>
          <cell r="F254" t="str">
            <v>m²</v>
          </cell>
        </row>
        <row r="256">
          <cell r="B256" t="str">
            <v>Cód. Colinas</v>
          </cell>
          <cell r="D256" t="str">
            <v>Código</v>
          </cell>
          <cell r="E256" t="str">
            <v>Serviços</v>
          </cell>
          <cell r="F256" t="str">
            <v>Unid.</v>
          </cell>
        </row>
        <row r="259">
          <cell r="D259" t="str">
            <v>FASE 24 - OBRAS DE ARTE CORRENTE E DRENAGEM</v>
          </cell>
        </row>
        <row r="260">
          <cell r="B260" t="str">
            <v>4.1.1</v>
          </cell>
          <cell r="D260" t="str">
            <v>24.01.01</v>
          </cell>
          <cell r="E260" t="str">
            <v xml:space="preserve">Aterro de acesso </v>
          </cell>
          <cell r="F260" t="str">
            <v>m³</v>
          </cell>
        </row>
        <row r="261">
          <cell r="B261" t="str">
            <v>4.1.2</v>
          </cell>
          <cell r="D261" t="str">
            <v>24.02.01</v>
          </cell>
          <cell r="E261" t="str">
            <v xml:space="preserve">Escavação manual para obras sem explosivos </v>
          </cell>
          <cell r="F261" t="str">
            <v>m³</v>
          </cell>
        </row>
        <row r="262">
          <cell r="B262" t="str">
            <v>4.1.3</v>
          </cell>
          <cell r="D262" t="str">
            <v>24.02.02</v>
          </cell>
          <cell r="E262" t="str">
            <v xml:space="preserve">Escavação mecânica para obras sem explosivos </v>
          </cell>
          <cell r="F262" t="str">
            <v>m³</v>
          </cell>
        </row>
        <row r="263">
          <cell r="B263" t="str">
            <v>4.1.4</v>
          </cell>
          <cell r="D263" t="str">
            <v>24.02.03</v>
          </cell>
          <cell r="E263" t="str">
            <v xml:space="preserve">Escavação mecânica para obras com explosivo </v>
          </cell>
          <cell r="F263" t="str">
            <v>m³</v>
          </cell>
        </row>
        <row r="264">
          <cell r="B264" t="str">
            <v>4.1.5</v>
          </cell>
          <cell r="D264" t="str">
            <v>24.02.04</v>
          </cell>
          <cell r="E264" t="str">
            <v xml:space="preserve">Escavação corta-rio sem explosivo </v>
          </cell>
          <cell r="F264" t="str">
            <v>m³</v>
          </cell>
        </row>
        <row r="265">
          <cell r="B265" t="str">
            <v>4.1.6</v>
          </cell>
          <cell r="D265" t="str">
            <v>24.02.05</v>
          </cell>
          <cell r="E265" t="str">
            <v xml:space="preserve">Escavação corta-rio com explosivo </v>
          </cell>
          <cell r="F265" t="str">
            <v>m³</v>
          </cell>
        </row>
        <row r="266">
          <cell r="B266" t="str">
            <v>4.1.7</v>
          </cell>
          <cell r="D266" t="str">
            <v>24.02.08</v>
          </cell>
          <cell r="E266" t="str">
            <v xml:space="preserve">Escavação fund., bueiro ou dreno sem expl. até 2 m </v>
          </cell>
          <cell r="F266" t="str">
            <v>m³</v>
          </cell>
        </row>
        <row r="267">
          <cell r="B267" t="str">
            <v>4.1.8</v>
          </cell>
          <cell r="D267" t="str">
            <v xml:space="preserve">24.02.09 </v>
          </cell>
          <cell r="E267" t="str">
            <v xml:space="preserve">Acresc. p/Escav. 1,5 m profundidade, além 2m </v>
          </cell>
          <cell r="F267" t="str">
            <v>m³</v>
          </cell>
        </row>
        <row r="268">
          <cell r="B268" t="str">
            <v>4.1.9</v>
          </cell>
          <cell r="D268" t="str">
            <v>24.02.10</v>
          </cell>
          <cell r="E268" t="str">
            <v xml:space="preserve">Escavação fund., bueiro ou dreno c/expl. até 2 m </v>
          </cell>
          <cell r="F268" t="str">
            <v>m³</v>
          </cell>
        </row>
        <row r="269">
          <cell r="B269" t="str">
            <v>4.1.10</v>
          </cell>
          <cell r="D269" t="str">
            <v>24.02.11</v>
          </cell>
          <cell r="E269" t="str">
            <v xml:space="preserve">Acresc.esc. ensec.explos.c/ 1,5m prof. além 2m </v>
          </cell>
          <cell r="F269" t="str">
            <v>m³</v>
          </cell>
        </row>
        <row r="270">
          <cell r="B270" t="str">
            <v>4.1.11</v>
          </cell>
          <cell r="D270" t="str">
            <v>24.02.12</v>
          </cell>
          <cell r="E270" t="str">
            <v xml:space="preserve">Escavação fund. dentro ensec. sem expl. até 3m </v>
          </cell>
          <cell r="F270" t="str">
            <v>m³</v>
          </cell>
        </row>
        <row r="271">
          <cell r="B271" t="str">
            <v>4.1.12</v>
          </cell>
          <cell r="D271" t="str">
            <v>24.02.13</v>
          </cell>
          <cell r="E271" t="str">
            <v xml:space="preserve">Acresc. p/escav. ensec. p/cada 1m prof. além 3m </v>
          </cell>
          <cell r="F271" t="str">
            <v>m³</v>
          </cell>
        </row>
        <row r="272">
          <cell r="B272" t="str">
            <v>4.1.13</v>
          </cell>
          <cell r="D272" t="str">
            <v>24.02.14</v>
          </cell>
          <cell r="E272" t="str">
            <v xml:space="preserve">Escavação fund. dentro ensec. com expl. até 3 m </v>
          </cell>
          <cell r="F272" t="str">
            <v>m³</v>
          </cell>
        </row>
        <row r="273">
          <cell r="B273" t="str">
            <v>4.1.14</v>
          </cell>
          <cell r="D273" t="str">
            <v>24.02.15</v>
          </cell>
          <cell r="E273" t="str">
            <v>Acresc. p/escav. ensec.c/explos.c/ 1,5m além 3m</v>
          </cell>
          <cell r="F273" t="str">
            <v>m³</v>
          </cell>
        </row>
        <row r="274">
          <cell r="B274" t="str">
            <v>4.1.15</v>
          </cell>
          <cell r="D274" t="str">
            <v>24.03.01</v>
          </cell>
          <cell r="E274" t="str">
            <v xml:space="preserve">Parede ensecadeira com prancha - esp. 0,05m </v>
          </cell>
          <cell r="F274" t="str">
            <v>m²</v>
          </cell>
        </row>
        <row r="275">
          <cell r="B275" t="str">
            <v>4.1.16</v>
          </cell>
          <cell r="D275" t="str">
            <v>24.03.02</v>
          </cell>
          <cell r="E275" t="str">
            <v>Parede ensecadeira com prancha - esp. 0,075m</v>
          </cell>
          <cell r="F275" t="str">
            <v>m²</v>
          </cell>
        </row>
        <row r="276">
          <cell r="B276" t="str">
            <v>4.1.17</v>
          </cell>
          <cell r="D276" t="str">
            <v>24.03.04</v>
          </cell>
          <cell r="E276" t="str">
            <v xml:space="preserve">Argila ench. ensecadeira, incl. apiloamento </v>
          </cell>
          <cell r="F276" t="str">
            <v>m³</v>
          </cell>
        </row>
        <row r="277">
          <cell r="B277" t="str">
            <v>4.1.18</v>
          </cell>
          <cell r="D277" t="str">
            <v>24.03.05</v>
          </cell>
          <cell r="E277" t="str">
            <v xml:space="preserve">Esgotamento continuo água </v>
          </cell>
          <cell r="F277" t="str">
            <v>m³</v>
          </cell>
        </row>
        <row r="278">
          <cell r="B278" t="str">
            <v>4.1.19</v>
          </cell>
          <cell r="D278" t="str">
            <v>24.03.06</v>
          </cell>
          <cell r="E278" t="str">
            <v>Escoramento de valas/cavas p/ fund. contínuo</v>
          </cell>
          <cell r="F278" t="str">
            <v>m²</v>
          </cell>
        </row>
        <row r="279">
          <cell r="B279" t="str">
            <v>4.1.20</v>
          </cell>
          <cell r="D279" t="str">
            <v>24.03.07</v>
          </cell>
          <cell r="E279" t="str">
            <v xml:space="preserve">Escoramento de valas/cavas para fund. descont. </v>
          </cell>
          <cell r="F279" t="str">
            <v>m²</v>
          </cell>
        </row>
        <row r="280">
          <cell r="B280" t="str">
            <v>4.1.21</v>
          </cell>
          <cell r="D280" t="str">
            <v>24.03.08</v>
          </cell>
          <cell r="E280" t="str">
            <v>Escoramento para formas</v>
          </cell>
          <cell r="F280" t="str">
            <v>m²</v>
          </cell>
        </row>
        <row r="281">
          <cell r="B281" t="str">
            <v>4.1.22</v>
          </cell>
          <cell r="D281" t="str">
            <v>24.04.01</v>
          </cell>
          <cell r="E281" t="str">
            <v xml:space="preserve">Cimbramento de passagem secundária e galeria ret. </v>
          </cell>
          <cell r="F281" t="str">
            <v>m³</v>
          </cell>
        </row>
        <row r="282">
          <cell r="B282" t="str">
            <v>4.1.23</v>
          </cell>
          <cell r="D282" t="str">
            <v>24.04.02</v>
          </cell>
          <cell r="E282" t="str">
            <v>Cimbramento de galeria em abóboda</v>
          </cell>
          <cell r="F282" t="str">
            <v>m³</v>
          </cell>
        </row>
        <row r="283">
          <cell r="B283" t="str">
            <v>4.1.24</v>
          </cell>
          <cell r="D283" t="str">
            <v>24.04.03</v>
          </cell>
          <cell r="E283" t="str">
            <v>Andaime de madeira</v>
          </cell>
          <cell r="F283" t="str">
            <v>m³</v>
          </cell>
        </row>
        <row r="284">
          <cell r="B284" t="str">
            <v>4.1.25</v>
          </cell>
          <cell r="D284" t="str">
            <v>24.04.04</v>
          </cell>
          <cell r="E284" t="str">
            <v xml:space="preserve">Andaime tubular </v>
          </cell>
          <cell r="F284" t="str">
            <v>m³</v>
          </cell>
        </row>
        <row r="285">
          <cell r="B285" t="str">
            <v>4.1.26</v>
          </cell>
          <cell r="D285" t="str">
            <v>24.05.01</v>
          </cell>
          <cell r="E285" t="str">
            <v xml:space="preserve">Forma plana para concreto comum </v>
          </cell>
          <cell r="F285" t="str">
            <v>m²</v>
          </cell>
        </row>
        <row r="286">
          <cell r="B286" t="str">
            <v>4.1.27</v>
          </cell>
          <cell r="D286" t="str">
            <v>24.05.02</v>
          </cell>
          <cell r="E286" t="str">
            <v xml:space="preserve">Forma plana para concreto aparente </v>
          </cell>
          <cell r="F286" t="str">
            <v>m²</v>
          </cell>
        </row>
        <row r="287">
          <cell r="B287" t="str">
            <v>4.1.28</v>
          </cell>
          <cell r="D287" t="str">
            <v>24.06.01</v>
          </cell>
          <cell r="E287" t="str">
            <v xml:space="preserve">Aço CA-25 </v>
          </cell>
          <cell r="F287" t="str">
            <v>kg</v>
          </cell>
        </row>
        <row r="288">
          <cell r="B288" t="str">
            <v>4.1.29</v>
          </cell>
          <cell r="D288" t="str">
            <v>24.06.02</v>
          </cell>
          <cell r="E288" t="str">
            <v xml:space="preserve">Aço CA-50 </v>
          </cell>
          <cell r="F288" t="str">
            <v>kg</v>
          </cell>
        </row>
        <row r="289">
          <cell r="B289" t="str">
            <v>4.1.30</v>
          </cell>
          <cell r="D289" t="str">
            <v xml:space="preserve">24.06.03 </v>
          </cell>
          <cell r="E289" t="str">
            <v xml:space="preserve">Aço CA-60 </v>
          </cell>
          <cell r="F289" t="str">
            <v>kg</v>
          </cell>
        </row>
        <row r="290">
          <cell r="B290" t="str">
            <v>4.1.31</v>
          </cell>
          <cell r="D290" t="str">
            <v>24.06.04</v>
          </cell>
          <cell r="E290" t="str">
            <v xml:space="preserve">Tela metálica </v>
          </cell>
          <cell r="F290" t="str">
            <v>m³</v>
          </cell>
        </row>
        <row r="291">
          <cell r="B291" t="str">
            <v>4.1.32</v>
          </cell>
          <cell r="D291" t="str">
            <v>24.07.01</v>
          </cell>
          <cell r="E291" t="str">
            <v xml:space="preserve">Concreto Fck 10 Mpa </v>
          </cell>
          <cell r="F291" t="str">
            <v>m³</v>
          </cell>
        </row>
        <row r="292">
          <cell r="B292" t="str">
            <v>4.1.33</v>
          </cell>
          <cell r="D292" t="str">
            <v>24.07.02</v>
          </cell>
          <cell r="E292" t="str">
            <v xml:space="preserve">Concreto Fck 15 MPa </v>
          </cell>
          <cell r="F292" t="str">
            <v>m³</v>
          </cell>
        </row>
        <row r="293">
          <cell r="B293" t="str">
            <v>4.1.34</v>
          </cell>
          <cell r="D293" t="str">
            <v>24.07.03</v>
          </cell>
          <cell r="E293" t="str">
            <v xml:space="preserve">Concreto Fck 18 MPa </v>
          </cell>
          <cell r="F293" t="str">
            <v>m³</v>
          </cell>
        </row>
        <row r="294">
          <cell r="B294" t="str">
            <v>4.1.35</v>
          </cell>
          <cell r="D294" t="str">
            <v>24.07.04</v>
          </cell>
          <cell r="E294" t="str">
            <v>Concreto Fck 20 MPa</v>
          </cell>
          <cell r="F294" t="str">
            <v>m³</v>
          </cell>
        </row>
        <row r="295">
          <cell r="B295" t="str">
            <v>4.1.36</v>
          </cell>
          <cell r="D295" t="str">
            <v>24.07.05</v>
          </cell>
          <cell r="E295" t="str">
            <v xml:space="preserve">Concreto Fck 25 Mpa </v>
          </cell>
          <cell r="F295" t="str">
            <v>m³</v>
          </cell>
        </row>
        <row r="296">
          <cell r="B296" t="str">
            <v>4.1.37</v>
          </cell>
          <cell r="D296" t="str">
            <v>24.07.07</v>
          </cell>
          <cell r="E296" t="str">
            <v xml:space="preserve">Concreto Fck 30 MPa </v>
          </cell>
          <cell r="F296" t="str">
            <v>m³</v>
          </cell>
        </row>
        <row r="297">
          <cell r="B297" t="str">
            <v>4.1.38</v>
          </cell>
          <cell r="D297" t="str">
            <v>24.07.08</v>
          </cell>
          <cell r="E297" t="str">
            <v xml:space="preserve">Concreto Ciclópico </v>
          </cell>
          <cell r="F297" t="str">
            <v>m³</v>
          </cell>
        </row>
        <row r="298">
          <cell r="B298" t="str">
            <v>4.1.39</v>
          </cell>
          <cell r="D298" t="str">
            <v>24.07.09</v>
          </cell>
          <cell r="E298" t="str">
            <v>Bombeamento p/ concreto qualquer resistência</v>
          </cell>
          <cell r="F298" t="str">
            <v>m³</v>
          </cell>
        </row>
        <row r="299">
          <cell r="B299" t="str">
            <v>4.1.40</v>
          </cell>
          <cell r="D299" t="str">
            <v>24.07.10</v>
          </cell>
          <cell r="E299" t="str">
            <v xml:space="preserve">Concreto Fck 12 Mpa </v>
          </cell>
          <cell r="F299" t="str">
            <v>m³</v>
          </cell>
        </row>
        <row r="300">
          <cell r="B300" t="str">
            <v>4.1.41</v>
          </cell>
          <cell r="D300" t="str">
            <v>24.07.11</v>
          </cell>
          <cell r="E300" t="str">
            <v xml:space="preserve">Concreto Fck 16 MPa </v>
          </cell>
          <cell r="F300" t="str">
            <v>m³</v>
          </cell>
        </row>
        <row r="301">
          <cell r="B301" t="str">
            <v>4.1.42</v>
          </cell>
          <cell r="D301" t="str">
            <v>24.07.12</v>
          </cell>
          <cell r="E301" t="str">
            <v>Concreto Fck 35 MPa</v>
          </cell>
          <cell r="F301" t="str">
            <v>m³</v>
          </cell>
        </row>
        <row r="302">
          <cell r="B302" t="str">
            <v>4.1.43</v>
          </cell>
          <cell r="D302" t="str">
            <v>24.07.13</v>
          </cell>
          <cell r="E302" t="str">
            <v xml:space="preserve">Concreto Fck 40 MPa </v>
          </cell>
          <cell r="F302" t="str">
            <v>m³</v>
          </cell>
        </row>
        <row r="303">
          <cell r="B303" t="str">
            <v>4.1.44</v>
          </cell>
          <cell r="D303" t="str">
            <v>24.08.01</v>
          </cell>
          <cell r="E303" t="str">
            <v>Junta elástica em PVC tipo O-12</v>
          </cell>
          <cell r="F303" t="str">
            <v>m</v>
          </cell>
        </row>
        <row r="304">
          <cell r="B304" t="str">
            <v>4.1.45</v>
          </cell>
          <cell r="D304" t="str">
            <v>24.08.02</v>
          </cell>
          <cell r="E304" t="str">
            <v xml:space="preserve">Junta elástica em PVC tipo O-22 </v>
          </cell>
          <cell r="F304" t="str">
            <v>m</v>
          </cell>
        </row>
        <row r="305">
          <cell r="B305" t="str">
            <v>4.1.46</v>
          </cell>
          <cell r="D305" t="str">
            <v>24.09.01</v>
          </cell>
          <cell r="E305" t="str">
            <v xml:space="preserve">Enrocamento pedra arrumada </v>
          </cell>
          <cell r="F305" t="str">
            <v>m³</v>
          </cell>
        </row>
        <row r="306">
          <cell r="B306" t="str">
            <v>4.1.47</v>
          </cell>
          <cell r="D306" t="str">
            <v>24.09.02</v>
          </cell>
          <cell r="E306" t="str">
            <v xml:space="preserve">Enrocamento pedra arrumada e rejuntada </v>
          </cell>
          <cell r="F306" t="str">
            <v>m³</v>
          </cell>
        </row>
        <row r="307">
          <cell r="B307" t="str">
            <v>4.1.48</v>
          </cell>
          <cell r="D307" t="str">
            <v>24.09.03</v>
          </cell>
          <cell r="E307" t="str">
            <v xml:space="preserve">Enrrocamento pedra jogada </v>
          </cell>
          <cell r="F307" t="str">
            <v>m³</v>
          </cell>
        </row>
        <row r="308">
          <cell r="B308" t="str">
            <v>4.1.49</v>
          </cell>
          <cell r="D308" t="str">
            <v>24.09.04</v>
          </cell>
          <cell r="E308" t="str">
            <v>Gabião tipo caixa 50cm - tela galv.</v>
          </cell>
          <cell r="F308" t="str">
            <v>m³</v>
          </cell>
        </row>
        <row r="309">
          <cell r="B309" t="str">
            <v>4.1.50</v>
          </cell>
        </row>
        <row r="310">
          <cell r="B310" t="str">
            <v>4.1.51</v>
          </cell>
        </row>
        <row r="311">
          <cell r="B311" t="str">
            <v>4.1.52</v>
          </cell>
          <cell r="D311" t="str">
            <v>24.09.05.01</v>
          </cell>
          <cell r="E311" t="str">
            <v xml:space="preserve">Gabião tipo colchão espessura 17cm - tela galv. </v>
          </cell>
          <cell r="F311" t="str">
            <v>m²</v>
          </cell>
        </row>
        <row r="312">
          <cell r="B312" t="str">
            <v>4.1.53</v>
          </cell>
          <cell r="D312" t="str">
            <v>24.09.06.01</v>
          </cell>
          <cell r="E312" t="str">
            <v xml:space="preserve">Gabião tipo colchão espessura 23cm - tela galv. </v>
          </cell>
          <cell r="F312" t="str">
            <v>m²</v>
          </cell>
        </row>
        <row r="313">
          <cell r="B313" t="str">
            <v>4.1.54</v>
          </cell>
          <cell r="D313" t="str">
            <v>24.09.07.01</v>
          </cell>
          <cell r="E313" t="str">
            <v>Gabião tipo colchão espessura 30cm - tela galv.</v>
          </cell>
          <cell r="F313" t="str">
            <v>m²</v>
          </cell>
        </row>
        <row r="314">
          <cell r="B314" t="str">
            <v>4.1.55</v>
          </cell>
          <cell r="D314" t="str">
            <v>24.09.08.01</v>
          </cell>
          <cell r="E314" t="str">
            <v>Gabião tipo colchão espessura 17cm - tela pvc</v>
          </cell>
          <cell r="F314" t="str">
            <v>m²</v>
          </cell>
        </row>
        <row r="315">
          <cell r="B315" t="str">
            <v>4.1.56</v>
          </cell>
          <cell r="D315" t="str">
            <v>24.09.09.01</v>
          </cell>
          <cell r="E315" t="str">
            <v>Gabião tipo colchão espessura 23cm - tela pvc</v>
          </cell>
          <cell r="F315" t="str">
            <v>m²</v>
          </cell>
        </row>
        <row r="316">
          <cell r="B316" t="str">
            <v>4.1.57</v>
          </cell>
          <cell r="D316" t="str">
            <v>24.09.10.01</v>
          </cell>
          <cell r="E316" t="str">
            <v>Gabião tipo colchão espessura 30cm - tela pvc</v>
          </cell>
          <cell r="F316" t="str">
            <v>m²</v>
          </cell>
        </row>
        <row r="317">
          <cell r="B317" t="str">
            <v>4.1.58</v>
          </cell>
          <cell r="D317" t="str">
            <v>24.09.11</v>
          </cell>
          <cell r="E317" t="str">
            <v xml:space="preserve">Gabião tipo saco - tela galv. </v>
          </cell>
          <cell r="F317" t="str">
            <v>m³</v>
          </cell>
        </row>
        <row r="318">
          <cell r="B318" t="str">
            <v>4.1.59</v>
          </cell>
          <cell r="D318" t="str">
            <v>24.09.12</v>
          </cell>
          <cell r="E318" t="str">
            <v>Gabião tipo saco - tela galv. revestido de PVC</v>
          </cell>
          <cell r="F318" t="str">
            <v>m³</v>
          </cell>
        </row>
        <row r="319">
          <cell r="B319" t="str">
            <v>4.1.60</v>
          </cell>
          <cell r="D319" t="str">
            <v>24.09.13</v>
          </cell>
          <cell r="E319" t="str">
            <v>Camada filtrante pedra britada</v>
          </cell>
          <cell r="F319" t="str">
            <v>m³</v>
          </cell>
        </row>
        <row r="320">
          <cell r="B320" t="str">
            <v>4.1.61</v>
          </cell>
          <cell r="D320" t="str">
            <v>24.10.02</v>
          </cell>
          <cell r="E320" t="str">
            <v xml:space="preserve">Calçamento concreto Fck 15 MPa </v>
          </cell>
          <cell r="F320" t="str">
            <v>m³</v>
          </cell>
        </row>
        <row r="321">
          <cell r="B321" t="str">
            <v>4.1.62</v>
          </cell>
          <cell r="D321" t="str">
            <v>24.10.03</v>
          </cell>
          <cell r="E321" t="str">
            <v>Calçamento concreto Fck 10 MPa</v>
          </cell>
          <cell r="F321" t="str">
            <v>m³</v>
          </cell>
        </row>
        <row r="322">
          <cell r="B322" t="str">
            <v>4.1.63</v>
          </cell>
          <cell r="D322" t="str">
            <v>24.11.01</v>
          </cell>
          <cell r="E322" t="str">
            <v xml:space="preserve">Alvenaria tijolo </v>
          </cell>
          <cell r="F322" t="str">
            <v>m³</v>
          </cell>
        </row>
        <row r="323">
          <cell r="B323" t="str">
            <v>4.1.64</v>
          </cell>
          <cell r="D323" t="str">
            <v>24.11.02</v>
          </cell>
          <cell r="E323" t="str">
            <v>Alvenaria de pedra seca</v>
          </cell>
          <cell r="F323" t="str">
            <v>m³</v>
          </cell>
        </row>
        <row r="324">
          <cell r="B324" t="str">
            <v>4.1.65</v>
          </cell>
          <cell r="D324" t="str">
            <v>24.11.04</v>
          </cell>
          <cell r="E324" t="str">
            <v>Alvenaria de pedra argamassada</v>
          </cell>
          <cell r="F324" t="str">
            <v>m³</v>
          </cell>
        </row>
        <row r="325">
          <cell r="B325" t="str">
            <v>4.1.66</v>
          </cell>
          <cell r="D325" t="str">
            <v>24.11.05</v>
          </cell>
          <cell r="E325" t="str">
            <v>Alvenaria de bloco de concreto</v>
          </cell>
          <cell r="F325" t="str">
            <v>m³</v>
          </cell>
        </row>
        <row r="326">
          <cell r="B326" t="str">
            <v>4.1.67</v>
          </cell>
          <cell r="D326" t="str">
            <v>24.11.07</v>
          </cell>
          <cell r="E326" t="str">
            <v>Argamassa de cimento e areia traço 1:3 esp 2cm</v>
          </cell>
          <cell r="F326" t="str">
            <v>m²</v>
          </cell>
        </row>
        <row r="327">
          <cell r="B327" t="str">
            <v>4.1.68</v>
          </cell>
          <cell r="D327" t="str">
            <v>24.12.01.01</v>
          </cell>
          <cell r="E327" t="str">
            <v xml:space="preserve">Enchimento de vala com pedra britada 1 e 2 </v>
          </cell>
          <cell r="F327" t="str">
            <v>m³</v>
          </cell>
        </row>
        <row r="328">
          <cell r="B328" t="str">
            <v>4.1.69</v>
          </cell>
          <cell r="D328" t="str">
            <v>24.12.01.02</v>
          </cell>
          <cell r="E328" t="str">
            <v xml:space="preserve">Enchimento de vala com pedra britada 3 e 4 </v>
          </cell>
          <cell r="F328" t="str">
            <v>m³</v>
          </cell>
        </row>
        <row r="329">
          <cell r="B329" t="str">
            <v>4.1.70</v>
          </cell>
          <cell r="D329" t="str">
            <v>24.12.02</v>
          </cell>
          <cell r="E329" t="str">
            <v>Enchimento de vala com areia</v>
          </cell>
          <cell r="F329" t="str">
            <v>m³</v>
          </cell>
        </row>
        <row r="330">
          <cell r="B330" t="str">
            <v>4.1.71</v>
          </cell>
          <cell r="D330" t="str">
            <v>24.12.03</v>
          </cell>
          <cell r="E330" t="str">
            <v>Enchimento de vala com pedra marroada</v>
          </cell>
          <cell r="F330" t="str">
            <v>m³</v>
          </cell>
        </row>
        <row r="331">
          <cell r="B331" t="str">
            <v>4.1.72</v>
          </cell>
          <cell r="D331" t="str">
            <v>24.12.05</v>
          </cell>
          <cell r="E331" t="str">
            <v>Enchimento base tubo com pedra britada</v>
          </cell>
          <cell r="F331" t="str">
            <v>m³</v>
          </cell>
        </row>
        <row r="332">
          <cell r="B332" t="str">
            <v>4.1.73</v>
          </cell>
          <cell r="D332" t="str">
            <v xml:space="preserve">24.12.06 </v>
          </cell>
          <cell r="E332" t="str">
            <v xml:space="preserve">Enchimento base tubo com pedregulho de cava </v>
          </cell>
          <cell r="F332" t="str">
            <v>m³</v>
          </cell>
        </row>
        <row r="333">
          <cell r="B333" t="str">
            <v>4.1.74</v>
          </cell>
          <cell r="D333" t="str">
            <v>24.12.08</v>
          </cell>
          <cell r="E333" t="str">
            <v>Compactação manual com reaterro solo local</v>
          </cell>
          <cell r="F333" t="str">
            <v>m³</v>
          </cell>
        </row>
        <row r="334">
          <cell r="B334" t="str">
            <v>4.1.75</v>
          </cell>
          <cell r="D334" t="str">
            <v>24.13.01</v>
          </cell>
          <cell r="E334" t="str">
            <v>Val. 0,50m² 1ª categoria</v>
          </cell>
          <cell r="F334" t="str">
            <v>m³</v>
          </cell>
        </row>
        <row r="335">
          <cell r="B335" t="str">
            <v>4.1.76</v>
          </cell>
          <cell r="D335" t="str">
            <v>24.13.02</v>
          </cell>
          <cell r="E335" t="str">
            <v xml:space="preserve">Val. 0,50m² 2ª categoria </v>
          </cell>
          <cell r="F335" t="str">
            <v>m³</v>
          </cell>
        </row>
        <row r="336">
          <cell r="B336" t="str">
            <v>4.1.77</v>
          </cell>
          <cell r="D336" t="str">
            <v>24.13.03</v>
          </cell>
          <cell r="E336" t="str">
            <v>Val. 0,50m² 3ª categoria</v>
          </cell>
          <cell r="F336" t="str">
            <v>m³</v>
          </cell>
        </row>
        <row r="337">
          <cell r="B337" t="str">
            <v>4.1.78</v>
          </cell>
          <cell r="D337" t="str">
            <v>24.13.04</v>
          </cell>
          <cell r="E337" t="str">
            <v>Val. seção transversal maior 0,50m² 1ª cat.</v>
          </cell>
          <cell r="F337" t="str">
            <v>m³</v>
          </cell>
        </row>
        <row r="338">
          <cell r="B338" t="str">
            <v>4.1.79</v>
          </cell>
          <cell r="D338" t="str">
            <v>24.13.05</v>
          </cell>
          <cell r="E338" t="str">
            <v xml:space="preserve">Val. seção transversal maior 0,50m² 2ª cat. </v>
          </cell>
          <cell r="F338" t="str">
            <v>m³</v>
          </cell>
        </row>
        <row r="339">
          <cell r="B339" t="str">
            <v>4.1.80</v>
          </cell>
          <cell r="D339" t="str">
            <v>24.13.06</v>
          </cell>
          <cell r="E339" t="str">
            <v>Val. seção transversal maior 0,50m² 3ª cat.</v>
          </cell>
          <cell r="F339" t="str">
            <v>m³</v>
          </cell>
        </row>
        <row r="340">
          <cell r="B340" t="str">
            <v>4.1.81</v>
          </cell>
          <cell r="D340" t="str">
            <v>24.13.07</v>
          </cell>
          <cell r="E340" t="str">
            <v>Val. 0,50m² 3ª categoria ar comprimido</v>
          </cell>
          <cell r="F340" t="str">
            <v>m³</v>
          </cell>
        </row>
        <row r="341">
          <cell r="B341" t="str">
            <v>4.1.82</v>
          </cell>
          <cell r="D341" t="str">
            <v>24.14.01</v>
          </cell>
          <cell r="E341" t="str">
            <v>Manta geotêxtil não tecido</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E348" t="str">
            <v>Manta geotêxtil tecido</v>
          </cell>
          <cell r="F348" t="str">
            <v>kg</v>
          </cell>
        </row>
        <row r="349">
          <cell r="B349" t="str">
            <v>4.1.90</v>
          </cell>
          <cell r="D349" t="str">
            <v>24.15.01</v>
          </cell>
          <cell r="E349" t="str">
            <v>Tubo dreno concreto 15 cm</v>
          </cell>
          <cell r="F349" t="str">
            <v>m</v>
          </cell>
        </row>
        <row r="350">
          <cell r="B350" t="str">
            <v>4.1.91</v>
          </cell>
          <cell r="D350" t="str">
            <v>24.15.02</v>
          </cell>
          <cell r="E350" t="str">
            <v>Tubo dreno concreto 20 cm</v>
          </cell>
          <cell r="F350" t="str">
            <v>m</v>
          </cell>
        </row>
        <row r="351">
          <cell r="B351" t="str">
            <v>4.1.92</v>
          </cell>
          <cell r="D351" t="str">
            <v>24.15.03</v>
          </cell>
          <cell r="E351" t="str">
            <v>Tubo dreno barro 15 cm</v>
          </cell>
          <cell r="F351" t="str">
            <v>m</v>
          </cell>
        </row>
        <row r="352">
          <cell r="B352" t="str">
            <v>4.1.93</v>
          </cell>
          <cell r="D352" t="str">
            <v>24.15.04</v>
          </cell>
          <cell r="E352" t="str">
            <v>Tubo dreno barro 20 cm</v>
          </cell>
          <cell r="F352" t="str">
            <v>m</v>
          </cell>
        </row>
        <row r="353">
          <cell r="B353" t="str">
            <v>4.1.94</v>
          </cell>
          <cell r="D353" t="str">
            <v>24.15.05</v>
          </cell>
          <cell r="E353" t="str">
            <v>Tubo de pvc perfurado ou não D=0,050m</v>
          </cell>
          <cell r="F353" t="str">
            <v>m</v>
          </cell>
        </row>
        <row r="354">
          <cell r="B354" t="str">
            <v>4.1.95</v>
          </cell>
          <cell r="D354" t="str">
            <v>24.15.07</v>
          </cell>
          <cell r="E354" t="str">
            <v>Tubo de pvc perfurado ou não D=0,10m</v>
          </cell>
          <cell r="F354" t="str">
            <v>m</v>
          </cell>
        </row>
        <row r="355">
          <cell r="B355" t="str">
            <v>4.1.96</v>
          </cell>
          <cell r="D355" t="str">
            <v>24.15.08</v>
          </cell>
          <cell r="E355" t="str">
            <v>Tubo de pvc perfurado ou não D=0,15m</v>
          </cell>
          <cell r="F355" t="str">
            <v>m</v>
          </cell>
        </row>
        <row r="356">
          <cell r="B356" t="str">
            <v>4.1.97</v>
          </cell>
          <cell r="D356" t="str">
            <v>24.15.09</v>
          </cell>
          <cell r="E356" t="str">
            <v>Dreno horizontal profundo</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E364" t="str">
            <v>Tubo De concreto D=0,40m classe CA-1</v>
          </cell>
          <cell r="F364" t="str">
            <v>m</v>
          </cell>
        </row>
        <row r="365">
          <cell r="B365" t="str">
            <v>4.1.106</v>
          </cell>
          <cell r="D365" t="str">
            <v>24.16.02</v>
          </cell>
          <cell r="E365" t="str">
            <v xml:space="preserve">Tubo De concreto D=0,40m classe CA-2 </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E370" t="str">
            <v>Tubo De concreto D=0,60m classe CA-1</v>
          </cell>
          <cell r="F370" t="str">
            <v>m</v>
          </cell>
        </row>
        <row r="371">
          <cell r="B371" t="str">
            <v>4.1.112</v>
          </cell>
          <cell r="D371" t="str">
            <v>24.16.08</v>
          </cell>
          <cell r="E371" t="str">
            <v>Tubo De concreto D=0,60m classe CA-2</v>
          </cell>
          <cell r="F371" t="str">
            <v>m</v>
          </cell>
        </row>
        <row r="372">
          <cell r="B372" t="str">
            <v>4.1.113</v>
          </cell>
          <cell r="D372" t="str">
            <v>24.16.09</v>
          </cell>
          <cell r="E372" t="str">
            <v>Tubo De concreto D=0,60m classe CA-3</v>
          </cell>
          <cell r="F372" t="str">
            <v>m</v>
          </cell>
        </row>
        <row r="373">
          <cell r="B373" t="str">
            <v>4.1.114</v>
          </cell>
          <cell r="D373" t="str">
            <v>24.16.10.10</v>
          </cell>
          <cell r="E373" t="str">
            <v>Tubo De concreto D=0,60m classe CA-4</v>
          </cell>
          <cell r="F373" t="str">
            <v>m</v>
          </cell>
        </row>
        <row r="374">
          <cell r="B374" t="str">
            <v>4.1.115</v>
          </cell>
          <cell r="D374" t="str">
            <v>24.16.11</v>
          </cell>
          <cell r="E374" t="str">
            <v>Tubo De concreto D=0,80m classe CA-1</v>
          </cell>
          <cell r="F374" t="str">
            <v>m</v>
          </cell>
        </row>
        <row r="375">
          <cell r="B375" t="str">
            <v>4.1.116</v>
          </cell>
          <cell r="D375" t="str">
            <v>24.16.12</v>
          </cell>
          <cell r="E375" t="str">
            <v>Tubo De concreto D=0,80m classe CA-2</v>
          </cell>
          <cell r="F375" t="str">
            <v>m</v>
          </cell>
        </row>
        <row r="376">
          <cell r="B376" t="str">
            <v>4.1.117</v>
          </cell>
          <cell r="D376" t="str">
            <v>24.16.13</v>
          </cell>
          <cell r="E376" t="str">
            <v>Tubo De concreto D=0,80m classe CA-3</v>
          </cell>
          <cell r="F376" t="str">
            <v>m</v>
          </cell>
        </row>
        <row r="377">
          <cell r="B377" t="str">
            <v>4.1.118</v>
          </cell>
          <cell r="D377" t="str">
            <v>24.16.14</v>
          </cell>
          <cell r="E377" t="str">
            <v>Tubo De concreto D=0,80m classe CA-4</v>
          </cell>
          <cell r="F377" t="str">
            <v>m</v>
          </cell>
        </row>
        <row r="378">
          <cell r="B378" t="str">
            <v>4.1.119</v>
          </cell>
          <cell r="D378" t="str">
            <v>24.16.15</v>
          </cell>
          <cell r="E378" t="str">
            <v xml:space="preserve">Tubo De concreto D=1,00m classe CA-1 </v>
          </cell>
          <cell r="F378" t="str">
            <v>m</v>
          </cell>
        </row>
        <row r="379">
          <cell r="B379" t="str">
            <v>4.1.120</v>
          </cell>
          <cell r="D379" t="str">
            <v>24.16.16</v>
          </cell>
          <cell r="E379" t="str">
            <v xml:space="preserve">Tubo De concreto D=1,00m classe CA-2 </v>
          </cell>
          <cell r="F379" t="str">
            <v>m</v>
          </cell>
        </row>
        <row r="380">
          <cell r="B380" t="str">
            <v>4.1.121</v>
          </cell>
          <cell r="D380" t="str">
            <v>24.16.17</v>
          </cell>
          <cell r="E380" t="str">
            <v>Tubo De concreto D=1,00m classe CA-3</v>
          </cell>
          <cell r="F380" t="str">
            <v>m</v>
          </cell>
        </row>
        <row r="381">
          <cell r="B381" t="str">
            <v>4.1.122</v>
          </cell>
          <cell r="D381" t="str">
            <v>24.16.18</v>
          </cell>
          <cell r="E381" t="str">
            <v>Tubo De concreto D=1,00m classe CA-4</v>
          </cell>
          <cell r="F381" t="str">
            <v>m</v>
          </cell>
        </row>
        <row r="382">
          <cell r="B382" t="str">
            <v>4.1.123</v>
          </cell>
          <cell r="D382" t="str">
            <v>24.16.19</v>
          </cell>
          <cell r="E382" t="str">
            <v>Tubo De concreto D=1,20m classe CA-1</v>
          </cell>
          <cell r="F382" t="str">
            <v>m</v>
          </cell>
        </row>
        <row r="383">
          <cell r="B383" t="str">
            <v>4.1.124</v>
          </cell>
          <cell r="D383" t="str">
            <v>24.16.20</v>
          </cell>
          <cell r="E383" t="str">
            <v>Tubo De concreto D=1,20m classe CA-2</v>
          </cell>
          <cell r="F383" t="str">
            <v>m</v>
          </cell>
        </row>
        <row r="384">
          <cell r="B384" t="str">
            <v>4.1.125</v>
          </cell>
          <cell r="D384" t="str">
            <v>24.16.21</v>
          </cell>
          <cell r="E384" t="str">
            <v>Tubo De concreto D=1,20m classe CA-3</v>
          </cell>
          <cell r="F384" t="str">
            <v>m</v>
          </cell>
        </row>
        <row r="385">
          <cell r="B385" t="str">
            <v>4.1.126</v>
          </cell>
          <cell r="D385" t="str">
            <v>24.16.22</v>
          </cell>
          <cell r="E385" t="str">
            <v>Tubo De concreto D=1,20m classe CA-4</v>
          </cell>
          <cell r="F385" t="str">
            <v>m</v>
          </cell>
        </row>
        <row r="386">
          <cell r="B386" t="str">
            <v>4.1.127</v>
          </cell>
          <cell r="D386" t="str">
            <v>24.16.23</v>
          </cell>
          <cell r="E386" t="str">
            <v>Tubo De concreto D=1,50m classe CA-1</v>
          </cell>
          <cell r="F386" t="str">
            <v>m</v>
          </cell>
        </row>
        <row r="387">
          <cell r="B387" t="str">
            <v>4.1.128</v>
          </cell>
          <cell r="D387" t="str">
            <v>24.16.24</v>
          </cell>
          <cell r="E387" t="str">
            <v>Tubo De concreto D=1,50m classe CA-2</v>
          </cell>
          <cell r="F387" t="str">
            <v>m</v>
          </cell>
        </row>
        <row r="388">
          <cell r="B388" t="str">
            <v>4.1.129</v>
          </cell>
          <cell r="D388" t="str">
            <v>24.16.25</v>
          </cell>
          <cell r="E388" t="str">
            <v>Tubo De concreto D=1,50m classe CA-3</v>
          </cell>
          <cell r="F388" t="str">
            <v>m</v>
          </cell>
        </row>
        <row r="389">
          <cell r="B389" t="str">
            <v>4.1.130</v>
          </cell>
          <cell r="D389" t="str">
            <v>24.16.26</v>
          </cell>
          <cell r="E389" t="str">
            <v>Tubo De concreto D=1,50m classe CA-4</v>
          </cell>
          <cell r="F389" t="str">
            <v>m</v>
          </cell>
        </row>
        <row r="390">
          <cell r="B390" t="str">
            <v>4.1.131</v>
          </cell>
          <cell r="D390" t="str">
            <v>24.16.27</v>
          </cell>
          <cell r="E390" t="str">
            <v>Tubo de concreto simples D=0,40m</v>
          </cell>
          <cell r="F390" t="str">
            <v>m</v>
          </cell>
        </row>
        <row r="391">
          <cell r="B391" t="str">
            <v>4.1.132</v>
          </cell>
          <cell r="D391" t="str">
            <v>24.16.28</v>
          </cell>
          <cell r="E391" t="str">
            <v>Tubo de concreto simples D=0,60m</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E396" t="str">
            <v>Canaleta concreto 40 cm</v>
          </cell>
          <cell r="F396" t="str">
            <v>m</v>
          </cell>
        </row>
        <row r="397">
          <cell r="B397" t="str">
            <v>4.1.138</v>
          </cell>
          <cell r="D397" t="str">
            <v>24.18.02</v>
          </cell>
          <cell r="E397" t="str">
            <v>Canaleta concreto 60 cm</v>
          </cell>
          <cell r="F397" t="str">
            <v>m</v>
          </cell>
        </row>
        <row r="398">
          <cell r="B398" t="str">
            <v>4.1.139</v>
          </cell>
          <cell r="D398" t="str">
            <v>24.18.03</v>
          </cell>
          <cell r="E398" t="str">
            <v>Canaleta concreto 80 cm</v>
          </cell>
          <cell r="F398" t="str">
            <v>m</v>
          </cell>
        </row>
        <row r="399">
          <cell r="B399" t="str">
            <v>4.1.140</v>
          </cell>
          <cell r="D399" t="str">
            <v>24.19.01</v>
          </cell>
          <cell r="E399" t="str">
            <v>Lastro de concreto Fck 10 MPa</v>
          </cell>
          <cell r="F399" t="str">
            <v>m³</v>
          </cell>
        </row>
        <row r="400">
          <cell r="B400" t="str">
            <v>4.1.141</v>
          </cell>
          <cell r="D400" t="str">
            <v>24.19.02</v>
          </cell>
          <cell r="E400" t="str">
            <v>Sarjeta pré-fabricada de concreto Fck 15 MPa</v>
          </cell>
          <cell r="F400" t="str">
            <v>m²</v>
          </cell>
        </row>
        <row r="401">
          <cell r="B401" t="str">
            <v>4.1.142</v>
          </cell>
          <cell r="D401" t="str">
            <v>24.19.03</v>
          </cell>
          <cell r="E401" t="str">
            <v>Guia pre-fabricada concreto Fck 15 MPa</v>
          </cell>
          <cell r="F401" t="str">
            <v>m</v>
          </cell>
        </row>
        <row r="402">
          <cell r="B402" t="str">
            <v>4.1.143</v>
          </cell>
          <cell r="D402" t="str">
            <v>24.19.04</v>
          </cell>
          <cell r="E402" t="str">
            <v>Sarjeta concreto Fck 15 MPa</v>
          </cell>
          <cell r="F402" t="str">
            <v>m³</v>
          </cell>
        </row>
        <row r="403">
          <cell r="B403" t="str">
            <v>4.1.144</v>
          </cell>
          <cell r="D403" t="str">
            <v>24.19.05</v>
          </cell>
          <cell r="E403" t="str">
            <v>Guia concreto Fck 15 MPa</v>
          </cell>
          <cell r="F403" t="str">
            <v>m³</v>
          </cell>
        </row>
        <row r="404">
          <cell r="B404" t="str">
            <v>4.1.145</v>
          </cell>
          <cell r="D404" t="str">
            <v>24.19.06</v>
          </cell>
          <cell r="E404" t="str">
            <v>Telar e tampão de ferro fundido</v>
          </cell>
          <cell r="F404" t="str">
            <v>un</v>
          </cell>
        </row>
        <row r="405">
          <cell r="B405" t="str">
            <v>4.1.146</v>
          </cell>
          <cell r="D405" t="str">
            <v>24.19.07</v>
          </cell>
          <cell r="E405" t="str">
            <v>Grelha de concreto 0,10 X ,094 x 1,20m</v>
          </cell>
          <cell r="F405" t="str">
            <v>un</v>
          </cell>
        </row>
        <row r="406">
          <cell r="B406" t="str">
            <v>4.1.147</v>
          </cell>
          <cell r="D406" t="str">
            <v>24.19.07.01</v>
          </cell>
          <cell r="F406" t="str">
            <v>un</v>
          </cell>
        </row>
        <row r="407">
          <cell r="B407" t="str">
            <v>4.1.148</v>
          </cell>
          <cell r="D407" t="str">
            <v>24.19.08</v>
          </cell>
          <cell r="E407" t="str">
            <v xml:space="preserve">Grelha de fºfº p/ boca de lobo tipo GRS-135 </v>
          </cell>
          <cell r="F407" t="str">
            <v>un</v>
          </cell>
        </row>
        <row r="408">
          <cell r="B408" t="str">
            <v>4.1.149</v>
          </cell>
          <cell r="D408" t="str">
            <v>24.20.01</v>
          </cell>
          <cell r="E408" t="str">
            <v>Tubo aço corr.galv.met.não destrutivo</v>
          </cell>
          <cell r="F408" t="str">
            <v>kg</v>
          </cell>
        </row>
        <row r="409">
          <cell r="B409" t="str">
            <v>4.1.150</v>
          </cell>
          <cell r="D409" t="str">
            <v>24.20.02</v>
          </cell>
          <cell r="E409" t="str">
            <v>Tubo aço corr.epoxy met.não destrutivo</v>
          </cell>
          <cell r="F409" t="str">
            <v>kg</v>
          </cell>
        </row>
        <row r="410">
          <cell r="B410" t="str">
            <v>4.1.151</v>
          </cell>
          <cell r="D410" t="str">
            <v>24.20.03</v>
          </cell>
          <cell r="E410" t="str">
            <v>Tubo aço corr.galv.met. destrutivo</v>
          </cell>
          <cell r="F410" t="str">
            <v>kg</v>
          </cell>
        </row>
        <row r="411">
          <cell r="B411" t="str">
            <v>4.1.152</v>
          </cell>
          <cell r="D411" t="str">
            <v>24.20.04</v>
          </cell>
          <cell r="E411" t="str">
            <v>Tubo aço corr.epoxy met. destrutivo</v>
          </cell>
          <cell r="F411" t="str">
            <v>kg</v>
          </cell>
        </row>
        <row r="412">
          <cell r="B412" t="str">
            <v>4.1.153</v>
          </cell>
          <cell r="D412" t="str">
            <v>24.21.01</v>
          </cell>
          <cell r="E412" t="str">
            <v>Broca de concreto armado D=20,00cm</v>
          </cell>
          <cell r="F412" t="str">
            <v>m</v>
          </cell>
        </row>
        <row r="413">
          <cell r="B413" t="str">
            <v>4.1.154</v>
          </cell>
          <cell r="D413" t="str">
            <v>24.21.02</v>
          </cell>
          <cell r="E413" t="str">
            <v>Broca de concreto armado D=25,00cm</v>
          </cell>
          <cell r="F413" t="str">
            <v>m</v>
          </cell>
        </row>
        <row r="414">
          <cell r="B414" t="str">
            <v>4.1.155</v>
          </cell>
          <cell r="D414" t="str">
            <v>24.21.03</v>
          </cell>
          <cell r="E414" t="str">
            <v>Broca de concreto armado D=15,00cm</v>
          </cell>
          <cell r="F414" t="str">
            <v>m</v>
          </cell>
        </row>
        <row r="416">
          <cell r="B416" t="str">
            <v>Cód. Colinas</v>
          </cell>
          <cell r="D416" t="str">
            <v>Código</v>
          </cell>
          <cell r="E416" t="str">
            <v>Serviços</v>
          </cell>
          <cell r="F416" t="str">
            <v>Unid.</v>
          </cell>
        </row>
        <row r="419">
          <cell r="D419" t="str">
            <v>FASE-25 OBRAS DE CONTENÇÃO</v>
          </cell>
        </row>
        <row r="420">
          <cell r="B420" t="str">
            <v>5.1.1</v>
          </cell>
          <cell r="D420" t="str">
            <v>25.01.01</v>
          </cell>
          <cell r="E420" t="str">
            <v>Aterro de acesso</v>
          </cell>
          <cell r="F420" t="str">
            <v>m³</v>
          </cell>
        </row>
        <row r="421">
          <cell r="B421" t="str">
            <v>5.1.2</v>
          </cell>
          <cell r="D421" t="str">
            <v>25.01.03.05</v>
          </cell>
          <cell r="E421" t="str">
            <v>At. Solo cim. 6% pulv.</v>
          </cell>
          <cell r="F421" t="str">
            <v>m³</v>
          </cell>
        </row>
        <row r="422">
          <cell r="B422" t="str">
            <v>5.1.3</v>
          </cell>
          <cell r="D422" t="str">
            <v>25.02.01</v>
          </cell>
          <cell r="E422" t="str">
            <v>Escavação manual para obras sem explosivos</v>
          </cell>
          <cell r="F422" t="str">
            <v>m³</v>
          </cell>
        </row>
        <row r="423">
          <cell r="B423" t="str">
            <v>5.1.4</v>
          </cell>
          <cell r="D423" t="str">
            <v>25.02.02</v>
          </cell>
          <cell r="E423" t="str">
            <v>Escavação mecânica para obras sem explosivos</v>
          </cell>
          <cell r="F423" t="str">
            <v>m³</v>
          </cell>
        </row>
        <row r="424">
          <cell r="B424" t="str">
            <v>5.1.5</v>
          </cell>
          <cell r="D424" t="str">
            <v>25.02.03</v>
          </cell>
          <cell r="E424" t="str">
            <v>Escavação mecânica para obras com explosivo</v>
          </cell>
          <cell r="F424" t="str">
            <v>m³</v>
          </cell>
        </row>
        <row r="425">
          <cell r="B425" t="str">
            <v>5.1.6</v>
          </cell>
          <cell r="D425" t="str">
            <v>25.02.04</v>
          </cell>
          <cell r="E425" t="str">
            <v>Escavação corta-rio sem explosivo</v>
          </cell>
          <cell r="F425" t="str">
            <v>m³</v>
          </cell>
        </row>
        <row r="426">
          <cell r="B426" t="str">
            <v>5.1.7</v>
          </cell>
          <cell r="D426" t="str">
            <v>25.02.05</v>
          </cell>
          <cell r="E426" t="str">
            <v>Escavação corta-rio com explosivo</v>
          </cell>
          <cell r="F426" t="str">
            <v>m³</v>
          </cell>
        </row>
        <row r="427">
          <cell r="B427" t="str">
            <v>5.1.8</v>
          </cell>
          <cell r="D427" t="str">
            <v>25.02.06</v>
          </cell>
          <cell r="E427" t="str">
            <v>Escavação fund., bueiro ou dreno sem expl. até 2 m</v>
          </cell>
          <cell r="F427" t="str">
            <v>m³</v>
          </cell>
        </row>
        <row r="428">
          <cell r="B428" t="str">
            <v>5.1.9</v>
          </cell>
          <cell r="D428" t="str">
            <v>25.02.07</v>
          </cell>
          <cell r="E428" t="str">
            <v>Acresc. p/Escav. 1,5 m profundidade, além 2m</v>
          </cell>
          <cell r="F428" t="str">
            <v>m³</v>
          </cell>
        </row>
        <row r="429">
          <cell r="B429" t="str">
            <v>5.1.10</v>
          </cell>
          <cell r="D429" t="str">
            <v>25.02.08</v>
          </cell>
          <cell r="E429" t="str">
            <v>Escavação fund., bueiro ou dreno c/expl. até 2 m</v>
          </cell>
          <cell r="F429" t="str">
            <v>m³</v>
          </cell>
        </row>
        <row r="430">
          <cell r="B430" t="str">
            <v>5.1.11</v>
          </cell>
          <cell r="D430" t="str">
            <v>25.02.09</v>
          </cell>
          <cell r="E430" t="str">
            <v>Acresc.escav. ensec.explos.c/ 1,5m prof. além 2m</v>
          </cell>
          <cell r="F430" t="str">
            <v>m³</v>
          </cell>
        </row>
        <row r="431">
          <cell r="B431" t="str">
            <v>5.1.12</v>
          </cell>
          <cell r="D431" t="str">
            <v>25.02.10</v>
          </cell>
          <cell r="E431" t="str">
            <v>Escavação fund. dentro ensec. sem expl. até 3m</v>
          </cell>
          <cell r="F431" t="str">
            <v>m³</v>
          </cell>
        </row>
        <row r="432">
          <cell r="B432" t="str">
            <v>5.1.13</v>
          </cell>
          <cell r="D432" t="str">
            <v>25.02.11</v>
          </cell>
          <cell r="E432" t="str">
            <v>Acresc. p/escav. ensec. p/cada 1m prof. além 3m</v>
          </cell>
          <cell r="F432" t="str">
            <v>m³</v>
          </cell>
        </row>
        <row r="433">
          <cell r="B433" t="str">
            <v>5.1.14</v>
          </cell>
          <cell r="D433" t="str">
            <v>25.02.12</v>
          </cell>
          <cell r="E433" t="str">
            <v>Escavação fund. dentro ensec. com expl. até 3 m</v>
          </cell>
          <cell r="F433" t="str">
            <v>m³</v>
          </cell>
        </row>
        <row r="434">
          <cell r="B434" t="str">
            <v>5.1.15</v>
          </cell>
          <cell r="D434" t="str">
            <v>25.02.13</v>
          </cell>
          <cell r="E434" t="str">
            <v>Acresc. p/escav. ensec.c/explos.c/ 1,5m além 3m</v>
          </cell>
          <cell r="F434" t="str">
            <v>m³</v>
          </cell>
        </row>
        <row r="435">
          <cell r="B435" t="str">
            <v>5.1.16</v>
          </cell>
          <cell r="D435" t="str">
            <v>25.03.01</v>
          </cell>
          <cell r="E435" t="str">
            <v xml:space="preserve">Parede ensecadeira com prancha - esp. 2" </v>
          </cell>
          <cell r="F435" t="str">
            <v>m²</v>
          </cell>
        </row>
        <row r="436">
          <cell r="B436" t="str">
            <v>5.1.17</v>
          </cell>
          <cell r="D436" t="str">
            <v>25.03.02</v>
          </cell>
          <cell r="E436" t="str">
            <v xml:space="preserve">Parede ensecadeira com prancha - esp. 3" </v>
          </cell>
          <cell r="F436" t="str">
            <v>m²</v>
          </cell>
        </row>
        <row r="437">
          <cell r="B437" t="str">
            <v>5.1.18</v>
          </cell>
          <cell r="D437" t="str">
            <v>25.03.04</v>
          </cell>
          <cell r="E437" t="str">
            <v>Argila ench. ensecadeira, incl. apiloamento</v>
          </cell>
          <cell r="F437" t="str">
            <v>m³</v>
          </cell>
        </row>
        <row r="438">
          <cell r="B438" t="str">
            <v>5.1.19</v>
          </cell>
          <cell r="D438" t="str">
            <v>25.03.05</v>
          </cell>
          <cell r="E438" t="str">
            <v>Esgotamento continuo água</v>
          </cell>
          <cell r="F438" t="str">
            <v>m³</v>
          </cell>
        </row>
        <row r="439">
          <cell r="B439" t="str">
            <v>5.1.20</v>
          </cell>
          <cell r="D439" t="str">
            <v>25.03.06</v>
          </cell>
          <cell r="E439" t="str">
            <v>Escoramento de valas/cavas p/ fund. contínuo</v>
          </cell>
          <cell r="F439" t="str">
            <v>m²</v>
          </cell>
        </row>
        <row r="440">
          <cell r="B440" t="str">
            <v>5.1.21</v>
          </cell>
          <cell r="D440" t="str">
            <v>25.03.08</v>
          </cell>
          <cell r="E440" t="str">
            <v>Escoramento para formas</v>
          </cell>
          <cell r="F440" t="str">
            <v>m²</v>
          </cell>
        </row>
        <row r="441">
          <cell r="B441" t="str">
            <v>5.1.22</v>
          </cell>
          <cell r="D441" t="str">
            <v>25.04.01</v>
          </cell>
          <cell r="E441" t="str">
            <v>Estaca concreto pre-moldado20cm 20/25 T</v>
          </cell>
          <cell r="F441" t="str">
            <v>m</v>
          </cell>
        </row>
        <row r="442">
          <cell r="B442" t="str">
            <v>5.1.23</v>
          </cell>
          <cell r="D442" t="str">
            <v>25.04.02</v>
          </cell>
          <cell r="E442" t="str">
            <v xml:space="preserve">Estaca concreto pre-moldado25cm - 30/35 T </v>
          </cell>
          <cell r="F442" t="str">
            <v>m</v>
          </cell>
        </row>
        <row r="443">
          <cell r="B443" t="str">
            <v>5.1.24</v>
          </cell>
          <cell r="D443" t="str">
            <v>25.04.03</v>
          </cell>
          <cell r="E443" t="str">
            <v>Estaca concreto pre-moldado30cm - 40/45 T</v>
          </cell>
          <cell r="F443" t="str">
            <v>m</v>
          </cell>
        </row>
        <row r="444">
          <cell r="B444" t="str">
            <v>5.1.25</v>
          </cell>
          <cell r="D444" t="str">
            <v>25.04.04</v>
          </cell>
          <cell r="E444" t="str">
            <v>Estaca concreto pre-moldado35cm 50/60 T</v>
          </cell>
          <cell r="F444" t="str">
            <v>m</v>
          </cell>
        </row>
        <row r="445">
          <cell r="B445" t="str">
            <v>5.1.26</v>
          </cell>
          <cell r="D445" t="str">
            <v>25.04.05</v>
          </cell>
          <cell r="E445" t="str">
            <v>Estaca concreto pre-moldado40cm - 70/80 T</v>
          </cell>
          <cell r="F445" t="str">
            <v>m</v>
          </cell>
        </row>
        <row r="446">
          <cell r="B446" t="str">
            <v>5.1.27</v>
          </cell>
          <cell r="D446" t="str">
            <v>25.04.06</v>
          </cell>
          <cell r="E446" t="str">
            <v>Estaca metálica, fornec.e cravação</v>
          </cell>
          <cell r="F446" t="str">
            <v>kg</v>
          </cell>
        </row>
        <row r="447">
          <cell r="B447" t="str">
            <v>5.1.28</v>
          </cell>
          <cell r="D447" t="str">
            <v>25.04.07</v>
          </cell>
          <cell r="E447" t="str">
            <v>Estaca de madeira D=20cm - 8ton</v>
          </cell>
          <cell r="F447" t="str">
            <v>m</v>
          </cell>
        </row>
        <row r="448">
          <cell r="B448" t="str">
            <v>5.1.29</v>
          </cell>
          <cell r="D448" t="str">
            <v>25.04.08</v>
          </cell>
          <cell r="E448" t="str">
            <v>Estaca de madeira D=25cm - 15ton</v>
          </cell>
          <cell r="F448" t="str">
            <v>m</v>
          </cell>
        </row>
        <row r="449">
          <cell r="B449" t="str">
            <v>5.1.30</v>
          </cell>
          <cell r="D449" t="str">
            <v>25.04.09</v>
          </cell>
          <cell r="E449" t="str">
            <v>Estaca raiz em solo D= 15cm</v>
          </cell>
          <cell r="F449" t="str">
            <v>m</v>
          </cell>
        </row>
        <row r="450">
          <cell r="B450" t="str">
            <v>5.1.31</v>
          </cell>
          <cell r="D450" t="str">
            <v>25.04.10</v>
          </cell>
          <cell r="E450" t="str">
            <v>Estaca raiz em solo D= 16cm</v>
          </cell>
          <cell r="F450" t="str">
            <v>m</v>
          </cell>
        </row>
        <row r="451">
          <cell r="B451" t="str">
            <v>5.1.32</v>
          </cell>
          <cell r="D451" t="str">
            <v>25.04.11</v>
          </cell>
          <cell r="E451" t="str">
            <v>Estaca raiz em solo D= 20cm</v>
          </cell>
          <cell r="F451" t="str">
            <v>m</v>
          </cell>
        </row>
        <row r="452">
          <cell r="B452" t="str">
            <v>5.1.33</v>
          </cell>
          <cell r="D452" t="str">
            <v>25.04.12</v>
          </cell>
          <cell r="E452" t="str">
            <v>Estaca raiz em solo D= 25cm</v>
          </cell>
          <cell r="F452" t="str">
            <v>m</v>
          </cell>
        </row>
        <row r="453">
          <cell r="B453" t="str">
            <v>5.1.34</v>
          </cell>
          <cell r="D453" t="str">
            <v>25.04.13</v>
          </cell>
          <cell r="E453" t="str">
            <v>Estaca raiz em solo D= 31cm</v>
          </cell>
          <cell r="F453" t="str">
            <v>m</v>
          </cell>
        </row>
        <row r="454">
          <cell r="B454" t="str">
            <v>5.1.35</v>
          </cell>
          <cell r="D454" t="str">
            <v>25.04.14</v>
          </cell>
          <cell r="E454" t="str">
            <v>Estaca raiz em solo D= 40cm</v>
          </cell>
          <cell r="F454" t="str">
            <v>m</v>
          </cell>
        </row>
        <row r="455">
          <cell r="B455" t="str">
            <v>5.1.36</v>
          </cell>
          <cell r="D455" t="str">
            <v>25.04.15</v>
          </cell>
          <cell r="E455" t="str">
            <v>Estaca raiz em rocha alterada D= 15cm</v>
          </cell>
          <cell r="F455" t="str">
            <v>m</v>
          </cell>
        </row>
        <row r="456">
          <cell r="B456" t="str">
            <v>5.1.37</v>
          </cell>
          <cell r="D456" t="str">
            <v>25.04.16</v>
          </cell>
          <cell r="E456" t="str">
            <v>Estaca raiz em rocha alterada D= 16cm</v>
          </cell>
          <cell r="F456" t="str">
            <v>m</v>
          </cell>
        </row>
        <row r="457">
          <cell r="B457" t="str">
            <v>5.1.38</v>
          </cell>
          <cell r="D457" t="str">
            <v>25.04.17</v>
          </cell>
          <cell r="E457" t="str">
            <v>Estaca raiz em rocha alterada D= 20cm</v>
          </cell>
          <cell r="F457" t="str">
            <v>m</v>
          </cell>
        </row>
        <row r="458">
          <cell r="B458" t="str">
            <v>5.1.39</v>
          </cell>
          <cell r="D458" t="str">
            <v>25.04.18</v>
          </cell>
          <cell r="E458" t="str">
            <v>Estaca raiz em rocha alterada D= 25cm</v>
          </cell>
          <cell r="F458" t="str">
            <v>m</v>
          </cell>
        </row>
        <row r="459">
          <cell r="B459" t="str">
            <v>5.1.40</v>
          </cell>
          <cell r="D459" t="str">
            <v>25.04.19</v>
          </cell>
          <cell r="E459" t="str">
            <v>Estaca raiz em rocha alterada D= 31cm</v>
          </cell>
          <cell r="F459" t="str">
            <v>m</v>
          </cell>
        </row>
        <row r="460">
          <cell r="B460" t="str">
            <v>5.1.41</v>
          </cell>
          <cell r="D460" t="str">
            <v>25.04.20</v>
          </cell>
          <cell r="E460" t="str">
            <v>Estaca raiz em rocha alterada D= 40cm</v>
          </cell>
          <cell r="F460" t="str">
            <v>m</v>
          </cell>
        </row>
        <row r="461">
          <cell r="B461" t="str">
            <v>5.1.42</v>
          </cell>
          <cell r="D461" t="str">
            <v>25.04.21</v>
          </cell>
          <cell r="E461" t="str">
            <v>Estaca raiz - Taxa de instalação equipamento</v>
          </cell>
          <cell r="F461" t="str">
            <v>un</v>
          </cell>
        </row>
        <row r="462">
          <cell r="B462" t="str">
            <v>5.1.43</v>
          </cell>
          <cell r="D462" t="str">
            <v>25.05.01</v>
          </cell>
          <cell r="E462" t="str">
            <v>Andaime de madeira</v>
          </cell>
          <cell r="F462" t="str">
            <v>m³</v>
          </cell>
        </row>
        <row r="463">
          <cell r="B463" t="str">
            <v>5.1.44</v>
          </cell>
          <cell r="D463" t="str">
            <v>25.05.02</v>
          </cell>
          <cell r="E463" t="str">
            <v>Andaime tubular</v>
          </cell>
          <cell r="F463" t="str">
            <v>m³</v>
          </cell>
        </row>
        <row r="464">
          <cell r="B464" t="str">
            <v>5.1.45</v>
          </cell>
          <cell r="D464" t="str">
            <v>25.06.01</v>
          </cell>
          <cell r="E464" t="str">
            <v>Forma plana para conc. armado comum</v>
          </cell>
          <cell r="F464" t="str">
            <v>m²</v>
          </cell>
        </row>
        <row r="465">
          <cell r="B465" t="str">
            <v>5.1.46</v>
          </cell>
          <cell r="D465" t="str">
            <v>25.06.02</v>
          </cell>
          <cell r="E465" t="str">
            <v>Formas para concreto protendido ou aparente</v>
          </cell>
          <cell r="F465" t="str">
            <v>m²</v>
          </cell>
        </row>
        <row r="466">
          <cell r="B466" t="str">
            <v>5.1.47</v>
          </cell>
          <cell r="D466" t="str">
            <v>25.07.01</v>
          </cell>
          <cell r="E466" t="str">
            <v>Aço CA-25</v>
          </cell>
          <cell r="F466" t="str">
            <v>kg</v>
          </cell>
        </row>
        <row r="467">
          <cell r="B467" t="str">
            <v>5.1.48</v>
          </cell>
          <cell r="D467" t="str">
            <v>25.07.02</v>
          </cell>
          <cell r="E467" t="str">
            <v>Aço CA-50</v>
          </cell>
          <cell r="F467" t="str">
            <v>kg</v>
          </cell>
        </row>
        <row r="468">
          <cell r="B468" t="str">
            <v>5.1.49</v>
          </cell>
          <cell r="D468" t="str">
            <v>25.07.03</v>
          </cell>
          <cell r="E468" t="str">
            <v>Aço CA-60</v>
          </cell>
          <cell r="F468" t="str">
            <v>kg</v>
          </cell>
        </row>
        <row r="469">
          <cell r="B469" t="str">
            <v>5.1.50</v>
          </cell>
          <cell r="D469" t="str">
            <v>25.07.04</v>
          </cell>
          <cell r="E469" t="str">
            <v>Aço para concreto protendido</v>
          </cell>
          <cell r="F469" t="str">
            <v>kg</v>
          </cell>
        </row>
        <row r="470">
          <cell r="B470" t="str">
            <v>5.1.51</v>
          </cell>
          <cell r="D470" t="str">
            <v>25.07.05</v>
          </cell>
          <cell r="E470" t="str">
            <v>Tela metálica</v>
          </cell>
          <cell r="F470" t="str">
            <v>kg</v>
          </cell>
        </row>
        <row r="471">
          <cell r="B471" t="str">
            <v>5.1.52</v>
          </cell>
          <cell r="D471" t="str">
            <v>25.07.06</v>
          </cell>
          <cell r="E471" t="str">
            <v xml:space="preserve">Aço para concreto protendido tipo Dywidag </v>
          </cell>
          <cell r="F471" t="str">
            <v>kg</v>
          </cell>
        </row>
        <row r="472">
          <cell r="B472" t="str">
            <v>5.1.53</v>
          </cell>
          <cell r="D472" t="str">
            <v>25.08.02</v>
          </cell>
          <cell r="E472" t="str">
            <v>Apar. anc. p/ cabos de protensão ativo de 12 f -8 mm</v>
          </cell>
          <cell r="F472" t="str">
            <v>un</v>
          </cell>
        </row>
        <row r="473">
          <cell r="B473" t="str">
            <v>5.1.54</v>
          </cell>
          <cell r="D473" t="str">
            <v>25.08.03</v>
          </cell>
          <cell r="E473" t="str">
            <v>Apar. anc. p/ cabos de protensão ativo de 4 f -1/2"</v>
          </cell>
          <cell r="F473" t="str">
            <v>un</v>
          </cell>
        </row>
        <row r="474">
          <cell r="B474" t="str">
            <v>5.1.55</v>
          </cell>
          <cell r="D474" t="str">
            <v>25.08.04</v>
          </cell>
          <cell r="E474" t="str">
            <v>Apar. anc. p/ cabos de protensão ativo de 6 f -1/2"</v>
          </cell>
          <cell r="F474" t="str">
            <v>un</v>
          </cell>
        </row>
        <row r="475">
          <cell r="B475" t="str">
            <v>5.1.56</v>
          </cell>
          <cell r="D475" t="str">
            <v>25.08.05</v>
          </cell>
          <cell r="E475" t="str">
            <v>Apar. anc. p/ cabos de protensão ativo de 12 f -1/2"</v>
          </cell>
          <cell r="F475" t="str">
            <v>un</v>
          </cell>
        </row>
        <row r="476">
          <cell r="B476" t="str">
            <v>5.1.57</v>
          </cell>
          <cell r="D476" t="str">
            <v>25.08.06</v>
          </cell>
          <cell r="E476" t="str">
            <v>Apar. anc. p/ cabos de protensão ativo de 19 f -1/2"</v>
          </cell>
          <cell r="F476" t="str">
            <v>un</v>
          </cell>
        </row>
        <row r="477">
          <cell r="B477" t="str">
            <v>5.1.58</v>
          </cell>
          <cell r="D477" t="str">
            <v>25.08.07</v>
          </cell>
          <cell r="E477" t="str">
            <v>Apar. anc. p/ cabos de protensão ativo de 22 f -1/2"</v>
          </cell>
          <cell r="F477" t="str">
            <v>un</v>
          </cell>
        </row>
        <row r="478">
          <cell r="B478" t="str">
            <v>5.1.59</v>
          </cell>
          <cell r="D478" t="str">
            <v>25.08.09</v>
          </cell>
          <cell r="E478" t="str">
            <v>Apar. anc. p/ cabos de protensão pas. de 4 f -1/2"</v>
          </cell>
          <cell r="F478" t="str">
            <v>un</v>
          </cell>
        </row>
        <row r="479">
          <cell r="B479" t="str">
            <v>5.1.60</v>
          </cell>
          <cell r="D479" t="str">
            <v>25.08.10</v>
          </cell>
          <cell r="E479" t="str">
            <v>Apar. anc. p/ cabos de protensão pas. de 6 f -1/2"</v>
          </cell>
          <cell r="F479" t="str">
            <v>un</v>
          </cell>
        </row>
        <row r="480">
          <cell r="B480" t="str">
            <v>5.1.61</v>
          </cell>
          <cell r="D480" t="str">
            <v>25.08.12</v>
          </cell>
          <cell r="E480" t="str">
            <v>Apar. anc. p/ cabos de protensão pas. de 19 f -1/2"</v>
          </cell>
          <cell r="F480" t="str">
            <v>un</v>
          </cell>
        </row>
        <row r="481">
          <cell r="B481" t="str">
            <v>5.1.62</v>
          </cell>
          <cell r="D481" t="str">
            <v>25.08.15.01</v>
          </cell>
          <cell r="E481" t="str">
            <v>Tiran. 40 TF 5F D= 1/2"</v>
          </cell>
          <cell r="F481" t="str">
            <v>m</v>
          </cell>
        </row>
        <row r="482">
          <cell r="B482" t="str">
            <v>5.1.63</v>
          </cell>
          <cell r="D482" t="str">
            <v>25.08.15.02</v>
          </cell>
          <cell r="E482" t="str">
            <v>Tiran. 60 TF 8F D= 1/2"</v>
          </cell>
          <cell r="F482" t="str">
            <v>m</v>
          </cell>
        </row>
        <row r="483">
          <cell r="B483" t="str">
            <v>5.1.64</v>
          </cell>
          <cell r="D483" t="str">
            <v>25.08.15.03</v>
          </cell>
          <cell r="E483" t="str">
            <v>Tiran. 80 TF 10F D=1/2"</v>
          </cell>
          <cell r="F483" t="str">
            <v>m</v>
          </cell>
        </row>
        <row r="484">
          <cell r="B484" t="str">
            <v>5.1.65</v>
          </cell>
          <cell r="D484" t="str">
            <v>25.08.15.04</v>
          </cell>
          <cell r="E484" t="str">
            <v>Tiran. 100TF 12F D=1/2"</v>
          </cell>
          <cell r="F484" t="str">
            <v>m</v>
          </cell>
        </row>
        <row r="485">
          <cell r="B485" t="str">
            <v>5.1.66</v>
          </cell>
          <cell r="D485" t="str">
            <v>25.08.16.02</v>
          </cell>
          <cell r="E485" t="str">
            <v>Termo fixo para tirante 40tf 8 D= 1/2"</v>
          </cell>
          <cell r="F485" t="str">
            <v>un</v>
          </cell>
        </row>
        <row r="486">
          <cell r="B486" t="str">
            <v>5.1.67</v>
          </cell>
          <cell r="D486" t="str">
            <v>25.08.16.02</v>
          </cell>
          <cell r="E486" t="str">
            <v>Termo fixo para tirante 60tf 8 D= 1/2"</v>
          </cell>
          <cell r="F486" t="str">
            <v>un</v>
          </cell>
        </row>
        <row r="487">
          <cell r="B487" t="str">
            <v>5.1.68</v>
          </cell>
          <cell r="D487" t="str">
            <v>25.08.16.03</v>
          </cell>
          <cell r="E487" t="str">
            <v>Termo fixo para tirante 80tf 10 D= 1/2"</v>
          </cell>
          <cell r="F487" t="str">
            <v>un</v>
          </cell>
        </row>
        <row r="488">
          <cell r="B488" t="str">
            <v>5.1.69</v>
          </cell>
          <cell r="D488" t="str">
            <v>25.09.01</v>
          </cell>
          <cell r="E488" t="str">
            <v>Concreto Fck 10 MPa</v>
          </cell>
          <cell r="F488" t="str">
            <v>m³</v>
          </cell>
        </row>
        <row r="489">
          <cell r="B489" t="str">
            <v>5.1.70</v>
          </cell>
          <cell r="D489" t="str">
            <v>25.09.02</v>
          </cell>
          <cell r="E489" t="str">
            <v>Concreto Fck 15 MPa</v>
          </cell>
          <cell r="F489" t="str">
            <v>m³</v>
          </cell>
        </row>
        <row r="490">
          <cell r="B490" t="str">
            <v>5.1.71</v>
          </cell>
          <cell r="D490" t="str">
            <v>25.09.03</v>
          </cell>
          <cell r="E490" t="str">
            <v>Concreto Fck 18 MPa</v>
          </cell>
          <cell r="F490" t="str">
            <v>m³</v>
          </cell>
        </row>
        <row r="491">
          <cell r="B491" t="str">
            <v>5.1.72</v>
          </cell>
          <cell r="D491" t="str">
            <v>25.09.04</v>
          </cell>
          <cell r="E491" t="str">
            <v>Concreto Fck 20 Mpa</v>
          </cell>
          <cell r="F491" t="str">
            <v>m³</v>
          </cell>
        </row>
        <row r="492">
          <cell r="B492" t="str">
            <v>5.1.73</v>
          </cell>
          <cell r="D492" t="str">
            <v>25.09.05</v>
          </cell>
          <cell r="E492" t="str">
            <v>Concreto Fck 25 MPa</v>
          </cell>
          <cell r="F492" t="str">
            <v>m³</v>
          </cell>
        </row>
        <row r="493">
          <cell r="B493" t="str">
            <v>5.1.74</v>
          </cell>
          <cell r="D493" t="str">
            <v>25.09.06</v>
          </cell>
          <cell r="E493" t="str">
            <v>Concreto Fck 30 MPa</v>
          </cell>
          <cell r="F493" t="str">
            <v>m³</v>
          </cell>
        </row>
        <row r="494">
          <cell r="B494" t="str">
            <v>5.1.75</v>
          </cell>
          <cell r="D494" t="str">
            <v>25.09.07</v>
          </cell>
          <cell r="E494" t="str">
            <v>Concreto Fck 35 Mpa</v>
          </cell>
          <cell r="F494" t="str">
            <v>m³</v>
          </cell>
        </row>
        <row r="495">
          <cell r="B495" t="str">
            <v>5.1.76</v>
          </cell>
          <cell r="D495" t="str">
            <v>25.09.08</v>
          </cell>
          <cell r="E495" t="str">
            <v>Concreto Ciclópico</v>
          </cell>
          <cell r="F495" t="str">
            <v>m³</v>
          </cell>
        </row>
        <row r="496">
          <cell r="B496" t="str">
            <v>5.1.77</v>
          </cell>
          <cell r="D496" t="str">
            <v>25.09.10</v>
          </cell>
          <cell r="E496" t="str">
            <v>Concreto Projetado</v>
          </cell>
          <cell r="F496" t="str">
            <v>m³</v>
          </cell>
        </row>
        <row r="497">
          <cell r="B497" t="str">
            <v>5.1.78</v>
          </cell>
          <cell r="D497" t="str">
            <v>25.09.11</v>
          </cell>
          <cell r="E497" t="str">
            <v>Bombeamento concreto qualquer resistência</v>
          </cell>
          <cell r="F497" t="str">
            <v>m³</v>
          </cell>
        </row>
        <row r="498">
          <cell r="B498" t="str">
            <v>5.1.79</v>
          </cell>
          <cell r="D498" t="str">
            <v>25.09.12</v>
          </cell>
          <cell r="E498" t="str">
            <v>Injeção de calda de cimento</v>
          </cell>
          <cell r="F498" t="str">
            <v>kg</v>
          </cell>
        </row>
        <row r="499">
          <cell r="B499" t="str">
            <v>5.1.80</v>
          </cell>
          <cell r="D499" t="str">
            <v>25.09.13</v>
          </cell>
          <cell r="E499" t="str">
            <v>Concreto Fck 12 Mpa</v>
          </cell>
          <cell r="F499" t="str">
            <v>m³</v>
          </cell>
        </row>
        <row r="500">
          <cell r="B500" t="str">
            <v>5.1.81</v>
          </cell>
          <cell r="D500" t="str">
            <v>25.09.14</v>
          </cell>
          <cell r="E500" t="str">
            <v>Concreto Fck 16 MPa</v>
          </cell>
          <cell r="F500" t="str">
            <v>m³</v>
          </cell>
        </row>
        <row r="501">
          <cell r="B501" t="str">
            <v>5.1.82</v>
          </cell>
          <cell r="D501" t="str">
            <v>25.09.15</v>
          </cell>
          <cell r="E501" t="str">
            <v>Concreto Fck 40 Mpa</v>
          </cell>
          <cell r="F501" t="str">
            <v>m³</v>
          </cell>
        </row>
        <row r="502">
          <cell r="B502" t="str">
            <v>5.1.83</v>
          </cell>
          <cell r="D502" t="str">
            <v>25.10.01</v>
          </cell>
          <cell r="E502" t="str">
            <v>Perf. p/ dreno e tir.solo D=57,10mm (AX)</v>
          </cell>
          <cell r="F502" t="str">
            <v>m</v>
          </cell>
        </row>
        <row r="503">
          <cell r="B503" t="str">
            <v>5.1.84</v>
          </cell>
          <cell r="D503" t="str">
            <v>25.10.02</v>
          </cell>
          <cell r="E503" t="str">
            <v>Perf. p/ dreno e tir.solo D=73,00mm (BX)</v>
          </cell>
          <cell r="F503" t="str">
            <v>m</v>
          </cell>
        </row>
        <row r="504">
          <cell r="B504" t="str">
            <v>5.1.85</v>
          </cell>
          <cell r="D504" t="str">
            <v>25.10.03</v>
          </cell>
          <cell r="E504" t="str">
            <v>Perf. p/ dreno e tir.solo D=88,9mm (NX)</v>
          </cell>
          <cell r="F504" t="str">
            <v>m</v>
          </cell>
        </row>
        <row r="505">
          <cell r="B505" t="str">
            <v>5.1.86</v>
          </cell>
          <cell r="D505" t="str">
            <v>25.10.04</v>
          </cell>
          <cell r="E505" t="str">
            <v>Perf. p/ dreno e tir.solo D=114,30mm (HX)</v>
          </cell>
          <cell r="F505" t="str">
            <v>m</v>
          </cell>
        </row>
        <row r="506">
          <cell r="B506" t="str">
            <v>5.1.87</v>
          </cell>
          <cell r="D506" t="str">
            <v>25.10.05</v>
          </cell>
          <cell r="E506" t="str">
            <v>Perf. p/ dreno e tir.rochaalt. D=57,10mm (AX)</v>
          </cell>
          <cell r="F506" t="str">
            <v>m</v>
          </cell>
        </row>
        <row r="507">
          <cell r="B507" t="str">
            <v>5.1.88</v>
          </cell>
          <cell r="D507" t="str">
            <v>25.10.06</v>
          </cell>
          <cell r="E507" t="str">
            <v>Perf. p/ dreno e tir.rochaalt. D=73,00mm (BX)</v>
          </cell>
          <cell r="F507" t="str">
            <v>m</v>
          </cell>
        </row>
        <row r="508">
          <cell r="B508" t="str">
            <v>5.1.89</v>
          </cell>
          <cell r="D508" t="str">
            <v>25.10.07</v>
          </cell>
          <cell r="E508" t="str">
            <v>Perf. p/ dreno e tir.rochaalt. D=88,90mm (NX)</v>
          </cell>
          <cell r="F508" t="str">
            <v>m</v>
          </cell>
        </row>
        <row r="509">
          <cell r="B509" t="str">
            <v>5.1.90</v>
          </cell>
          <cell r="D509" t="str">
            <v>25.10.08</v>
          </cell>
          <cell r="E509" t="str">
            <v>Perf. p/ dreno e tir.rochaalt. D=114,30mm (HX)</v>
          </cell>
          <cell r="F509" t="str">
            <v>m</v>
          </cell>
        </row>
        <row r="510">
          <cell r="B510" t="str">
            <v>5.1.91</v>
          </cell>
          <cell r="D510" t="str">
            <v>25.10.09</v>
          </cell>
          <cell r="E510" t="str">
            <v>Perf. p/ dreno e tir.rocha sã D=57,10mm (AX)</v>
          </cell>
          <cell r="F510" t="str">
            <v>m</v>
          </cell>
        </row>
        <row r="511">
          <cell r="B511" t="str">
            <v>5.1.92</v>
          </cell>
          <cell r="D511" t="str">
            <v>25.10.10</v>
          </cell>
          <cell r="E511" t="str">
            <v>Perf. p/ dreno e tir.rocha sã D=73,00mm (BX)</v>
          </cell>
          <cell r="F511" t="str">
            <v>m</v>
          </cell>
        </row>
        <row r="512">
          <cell r="B512" t="str">
            <v>5.1.93</v>
          </cell>
          <cell r="D512" t="str">
            <v>25.10.11</v>
          </cell>
          <cell r="E512" t="str">
            <v>Perf. p/ dreno e tir.rocha sã D=88,90mm (NX)</v>
          </cell>
          <cell r="F512" t="str">
            <v>m</v>
          </cell>
        </row>
        <row r="513">
          <cell r="B513" t="str">
            <v>5.1.94</v>
          </cell>
          <cell r="D513" t="str">
            <v>25.10.12</v>
          </cell>
          <cell r="E513" t="str">
            <v>Perf. p/ dreno e tir.rocha sã D=114,30mm (HX)</v>
          </cell>
          <cell r="F513" t="str">
            <v>m</v>
          </cell>
        </row>
        <row r="514">
          <cell r="B514" t="str">
            <v>5.1.95</v>
          </cell>
          <cell r="D514" t="str">
            <v>25.11.01</v>
          </cell>
          <cell r="E514" t="str">
            <v>Enrocamento pedra arrumada</v>
          </cell>
          <cell r="F514" t="str">
            <v>m³</v>
          </cell>
        </row>
        <row r="515">
          <cell r="B515" t="str">
            <v>5.1.96</v>
          </cell>
          <cell r="D515" t="str">
            <v>25.11.02</v>
          </cell>
          <cell r="E515" t="str">
            <v>Enrocamento pedra arrumada e rejuntada</v>
          </cell>
          <cell r="F515" t="str">
            <v>m³</v>
          </cell>
        </row>
        <row r="516">
          <cell r="B516" t="str">
            <v>5.1.97</v>
          </cell>
          <cell r="D516" t="str">
            <v>25.11.03</v>
          </cell>
          <cell r="E516" t="str">
            <v>Enrrocamento pedra jogada</v>
          </cell>
          <cell r="F516" t="str">
            <v>m³</v>
          </cell>
        </row>
        <row r="517">
          <cell r="B517" t="str">
            <v>5.1.98</v>
          </cell>
          <cell r="D517" t="str">
            <v>25.11.04</v>
          </cell>
          <cell r="E517" t="str">
            <v>Gabião tipo caixa 50 cm - tela galv.</v>
          </cell>
          <cell r="F517" t="str">
            <v>m³</v>
          </cell>
        </row>
        <row r="518">
          <cell r="B518" t="str">
            <v>5.1.99</v>
          </cell>
          <cell r="D518" t="str">
            <v>25.11.05.01</v>
          </cell>
          <cell r="E518" t="str">
            <v>Gabião tipo colchão espessura 17cm - tela galv.</v>
          </cell>
          <cell r="F518" t="str">
            <v>m²</v>
          </cell>
        </row>
        <row r="519">
          <cell r="B519" t="str">
            <v>5.1.100</v>
          </cell>
          <cell r="D519" t="str">
            <v>25.11.06.01</v>
          </cell>
          <cell r="E519" t="str">
            <v>Gabião tipo colchão e= 23cm - tela galv.</v>
          </cell>
          <cell r="F519" t="str">
            <v>m²</v>
          </cell>
        </row>
        <row r="520">
          <cell r="B520" t="str">
            <v>5.1.101</v>
          </cell>
          <cell r="D520" t="str">
            <v>25.11.07.01</v>
          </cell>
          <cell r="E520" t="str">
            <v>Gabião tipo colchão espessura 30cm - tela galv.</v>
          </cell>
          <cell r="F520" t="str">
            <v>m²</v>
          </cell>
        </row>
        <row r="521">
          <cell r="B521" t="str">
            <v>5.1.102</v>
          </cell>
          <cell r="D521" t="str">
            <v>25.11.08.01</v>
          </cell>
          <cell r="E521" t="str">
            <v xml:space="preserve">Gabião tipo colchão espessura 17cm - tela pvc </v>
          </cell>
          <cell r="F521" t="str">
            <v>m²</v>
          </cell>
        </row>
        <row r="522">
          <cell r="B522" t="str">
            <v>5.1.103</v>
          </cell>
          <cell r="D522" t="str">
            <v>25.11.09.01</v>
          </cell>
          <cell r="E522" t="str">
            <v>Gabião tipo colchão espessura 23cm - tela pvc</v>
          </cell>
          <cell r="F522" t="str">
            <v>m²</v>
          </cell>
        </row>
        <row r="523">
          <cell r="B523" t="str">
            <v>5.1.104</v>
          </cell>
          <cell r="D523" t="str">
            <v>25.11.10.01</v>
          </cell>
          <cell r="E523" t="str">
            <v>Gabião tipo colchão espessura 30cm - tela pvc</v>
          </cell>
          <cell r="F523" t="str">
            <v>m²</v>
          </cell>
        </row>
        <row r="524">
          <cell r="B524" t="str">
            <v>5.1.105</v>
          </cell>
          <cell r="D524" t="str">
            <v>25.11.11</v>
          </cell>
          <cell r="E524" t="str">
            <v>Gabião tipo saco - tela galv.</v>
          </cell>
          <cell r="F524" t="str">
            <v>m³</v>
          </cell>
        </row>
        <row r="525">
          <cell r="B525" t="str">
            <v>5.1.106</v>
          </cell>
          <cell r="D525" t="str">
            <v>25.11.12</v>
          </cell>
          <cell r="E525" t="str">
            <v>Camada filtrante pedra britada</v>
          </cell>
          <cell r="F525" t="str">
            <v>m³</v>
          </cell>
        </row>
        <row r="526">
          <cell r="B526" t="str">
            <v>5.1.107</v>
          </cell>
          <cell r="D526" t="str">
            <v>25.12.02</v>
          </cell>
          <cell r="E526" t="str">
            <v xml:space="preserve">Calçamento concreto Fck 15 MPa </v>
          </cell>
          <cell r="F526" t="str">
            <v>m³</v>
          </cell>
        </row>
        <row r="527">
          <cell r="B527" t="str">
            <v>5.1.108</v>
          </cell>
          <cell r="D527" t="str">
            <v>25.12.03</v>
          </cell>
          <cell r="E527" t="str">
            <v xml:space="preserve">Calçamento concreto Fck 10 MPa </v>
          </cell>
          <cell r="F527" t="str">
            <v>m³</v>
          </cell>
        </row>
        <row r="528">
          <cell r="B528" t="str">
            <v>5.1.109</v>
          </cell>
          <cell r="D528" t="str">
            <v>25.13.02</v>
          </cell>
          <cell r="E528" t="str">
            <v xml:space="preserve">Alvenaria de pedra seca </v>
          </cell>
          <cell r="F528" t="str">
            <v>m³</v>
          </cell>
        </row>
        <row r="529">
          <cell r="B529" t="str">
            <v>5.1.110</v>
          </cell>
          <cell r="D529" t="str">
            <v>25.13.04</v>
          </cell>
          <cell r="E529" t="str">
            <v>Alvenaria de pedra argamassada</v>
          </cell>
          <cell r="F529" t="str">
            <v>m³</v>
          </cell>
        </row>
        <row r="530">
          <cell r="B530" t="str">
            <v>5.1.111</v>
          </cell>
          <cell r="D530" t="str">
            <v>25.13.05</v>
          </cell>
          <cell r="E530" t="str">
            <v>Alvenaria de bloco de concreto</v>
          </cell>
          <cell r="F530" t="str">
            <v>m³</v>
          </cell>
        </row>
        <row r="531">
          <cell r="B531" t="str">
            <v>5.1.112</v>
          </cell>
          <cell r="D531" t="str">
            <v>25.13.07</v>
          </cell>
          <cell r="E531" t="str">
            <v>Argamassa de cimento e areia traço 1:3 esp 2cm</v>
          </cell>
          <cell r="F531" t="str">
            <v>m²</v>
          </cell>
        </row>
        <row r="532">
          <cell r="B532" t="str">
            <v>5.1.113</v>
          </cell>
          <cell r="D532" t="str">
            <v>25.14.01</v>
          </cell>
          <cell r="E532" t="str">
            <v>Manta geotêxtil não tecida</v>
          </cell>
          <cell r="F532" t="str">
            <v>kg</v>
          </cell>
        </row>
        <row r="533">
          <cell r="B533" t="str">
            <v>5.1.114</v>
          </cell>
          <cell r="D533" t="str">
            <v>25.14.02</v>
          </cell>
          <cell r="E533" t="str">
            <v xml:space="preserve">Manta geotêxtil tecida </v>
          </cell>
          <cell r="F533" t="str">
            <v>kg</v>
          </cell>
        </row>
        <row r="534">
          <cell r="B534" t="str">
            <v>5.1.115</v>
          </cell>
          <cell r="D534" t="str">
            <v>25.15.03</v>
          </cell>
          <cell r="E534" t="str">
            <v>Fornecimento de tubo dreno barro 15 cm</v>
          </cell>
          <cell r="F534" t="str">
            <v>m</v>
          </cell>
        </row>
        <row r="535">
          <cell r="B535" t="str">
            <v>5.1.116</v>
          </cell>
          <cell r="D535" t="str">
            <v>25.15.04</v>
          </cell>
          <cell r="E535" t="str">
            <v>Fornecimento de tubo dreno barro 20 cm</v>
          </cell>
          <cell r="F535" t="str">
            <v>m</v>
          </cell>
        </row>
        <row r="536">
          <cell r="B536" t="str">
            <v>5.1.117</v>
          </cell>
          <cell r="D536" t="str">
            <v>25.15.05</v>
          </cell>
          <cell r="E536" t="str">
            <v>Assentamento de tubo dreno concreto 15 cm</v>
          </cell>
          <cell r="F536" t="str">
            <v>m</v>
          </cell>
        </row>
        <row r="537">
          <cell r="B537" t="str">
            <v>5.1.118</v>
          </cell>
          <cell r="D537" t="str">
            <v>25.15.06</v>
          </cell>
          <cell r="E537" t="str">
            <v>Assentamento de tubo dreno concreto 20 cm</v>
          </cell>
          <cell r="F537" t="str">
            <v>m</v>
          </cell>
        </row>
        <row r="538">
          <cell r="B538" t="str">
            <v>5.1.119</v>
          </cell>
          <cell r="D538" t="str">
            <v>25.15.07</v>
          </cell>
          <cell r="E538" t="str">
            <v>Assentamento de tubo dreno barro 15 cm</v>
          </cell>
          <cell r="F538" t="str">
            <v>m</v>
          </cell>
        </row>
        <row r="539">
          <cell r="B539" t="str">
            <v>5.1.120</v>
          </cell>
          <cell r="D539" t="str">
            <v>25.15.08</v>
          </cell>
          <cell r="E539" t="str">
            <v>Assentamento de tubo dreno barro 20 cm</v>
          </cell>
          <cell r="F539" t="str">
            <v>m</v>
          </cell>
        </row>
        <row r="540">
          <cell r="B540" t="str">
            <v>5.1.121</v>
          </cell>
          <cell r="D540" t="str">
            <v>25.15.09</v>
          </cell>
          <cell r="E540" t="str">
            <v>Tubo de pvc perfurado ou não D=0,050m</v>
          </cell>
          <cell r="F540" t="str">
            <v>m</v>
          </cell>
        </row>
        <row r="541">
          <cell r="B541" t="str">
            <v>5.1.122</v>
          </cell>
          <cell r="D541" t="str">
            <v>25.15.11</v>
          </cell>
          <cell r="E541" t="str">
            <v xml:space="preserve">Tubo de pvc perfurado ou não D=0,10m </v>
          </cell>
          <cell r="F541" t="str">
            <v>m</v>
          </cell>
        </row>
        <row r="542">
          <cell r="B542" t="str">
            <v>5.1.123</v>
          </cell>
          <cell r="D542" t="str">
            <v>25.15.12</v>
          </cell>
          <cell r="E542" t="str">
            <v xml:space="preserve">Tubo de pvc perfurado ou não D=0,15m </v>
          </cell>
          <cell r="F542" t="str">
            <v>m</v>
          </cell>
        </row>
        <row r="543">
          <cell r="B543" t="str">
            <v>5.1.124</v>
          </cell>
          <cell r="D543" t="str">
            <v>25.18.01</v>
          </cell>
          <cell r="E543" t="str">
            <v>Grama armada com adubo</v>
          </cell>
          <cell r="F543" t="str">
            <v>m²</v>
          </cell>
        </row>
        <row r="544">
          <cell r="B544" t="str">
            <v>5.1.125</v>
          </cell>
          <cell r="D544" t="str">
            <v>25.18.02</v>
          </cell>
          <cell r="E544" t="str">
            <v>Grama armada sem adubo</v>
          </cell>
          <cell r="F544" t="str">
            <v>m²</v>
          </cell>
        </row>
        <row r="546">
          <cell r="B546" t="str">
            <v>Cód. Colinas</v>
          </cell>
          <cell r="D546" t="str">
            <v>Código</v>
          </cell>
          <cell r="E546" t="str">
            <v>Serviços</v>
          </cell>
          <cell r="F546" t="str">
            <v>Unid.</v>
          </cell>
        </row>
        <row r="549">
          <cell r="D549" t="str">
            <v>FASE-26 OBRAS DE ARTE ESPECIAIS</v>
          </cell>
        </row>
        <row r="550">
          <cell r="B550" t="str">
            <v>6.1.1</v>
          </cell>
          <cell r="D550" t="str">
            <v>26.01.01</v>
          </cell>
          <cell r="E550" t="str">
            <v>Escavação manual para obras sem explosivos</v>
          </cell>
          <cell r="F550" t="str">
            <v>m³</v>
          </cell>
        </row>
        <row r="551">
          <cell r="B551" t="str">
            <v>6.1.2</v>
          </cell>
          <cell r="D551" t="str">
            <v>26.01.02</v>
          </cell>
          <cell r="E551" t="str">
            <v>Escavação mecânica para obras sem explosivos</v>
          </cell>
          <cell r="F551" t="str">
            <v>m³</v>
          </cell>
        </row>
        <row r="552">
          <cell r="B552" t="str">
            <v>6.1.3</v>
          </cell>
          <cell r="D552" t="str">
            <v>26.01.03</v>
          </cell>
          <cell r="E552" t="str">
            <v>Escavação mecânica para obras com explosivo</v>
          </cell>
          <cell r="F552" t="str">
            <v>m³</v>
          </cell>
        </row>
        <row r="553">
          <cell r="B553" t="str">
            <v>6.1.4</v>
          </cell>
          <cell r="D553" t="str">
            <v>26.02.01</v>
          </cell>
          <cell r="E553" t="str">
            <v xml:space="preserve">Estaca concreto pre-moldado20cm 20/25 T </v>
          </cell>
          <cell r="F553" t="str">
            <v>m</v>
          </cell>
        </row>
        <row r="554">
          <cell r="B554" t="str">
            <v>6.1.5</v>
          </cell>
          <cell r="D554" t="str">
            <v>26.02.02</v>
          </cell>
          <cell r="E554" t="str">
            <v>Estaca concreto pre-moldado25cm - 30/35 T</v>
          </cell>
          <cell r="F554" t="str">
            <v>m</v>
          </cell>
        </row>
        <row r="555">
          <cell r="B555" t="str">
            <v>6.1.6</v>
          </cell>
          <cell r="D555" t="str">
            <v>26.02.03</v>
          </cell>
          <cell r="E555" t="str">
            <v xml:space="preserve">Estaca concreto pre-moldado30cm - 40/45 T </v>
          </cell>
          <cell r="F555" t="str">
            <v>m</v>
          </cell>
        </row>
        <row r="556">
          <cell r="B556" t="str">
            <v>6.1.7</v>
          </cell>
          <cell r="D556" t="str">
            <v>26.02.04</v>
          </cell>
          <cell r="E556" t="str">
            <v>Estaca concreto pre-moldado35cm 50/60 T</v>
          </cell>
          <cell r="F556" t="str">
            <v>m</v>
          </cell>
        </row>
        <row r="557">
          <cell r="B557" t="str">
            <v>6.1.8</v>
          </cell>
          <cell r="D557" t="str">
            <v>26.02.05</v>
          </cell>
          <cell r="E557" t="str">
            <v>Estaca concreto pre-moldado40cm - 70/80 T</v>
          </cell>
          <cell r="F557" t="str">
            <v>m</v>
          </cell>
        </row>
        <row r="558">
          <cell r="B558" t="str">
            <v>6.1.9</v>
          </cell>
          <cell r="D558" t="str">
            <v>26.02.06</v>
          </cell>
          <cell r="E558" t="str">
            <v>Estaca concreto - Taxa mobil. de equip. bate-estaca</v>
          </cell>
          <cell r="F558" t="str">
            <v>un</v>
          </cell>
        </row>
        <row r="559">
          <cell r="B559" t="str">
            <v>6.1.10</v>
          </cell>
          <cell r="D559" t="str">
            <v>26.02.07</v>
          </cell>
          <cell r="E559" t="str">
            <v xml:space="preserve">Estaca metálica, fornec.e cravação </v>
          </cell>
          <cell r="F559" t="str">
            <v>kg</v>
          </cell>
        </row>
        <row r="560">
          <cell r="B560" t="str">
            <v>6.1.11</v>
          </cell>
          <cell r="D560" t="str">
            <v>26.02.13</v>
          </cell>
          <cell r="E560" t="str">
            <v>Estacão em solo D=1,00m</v>
          </cell>
          <cell r="F560" t="str">
            <v>m</v>
          </cell>
        </row>
        <row r="561">
          <cell r="B561" t="str">
            <v>6.1.12</v>
          </cell>
          <cell r="D561" t="str">
            <v>26.02.14</v>
          </cell>
          <cell r="E561" t="str">
            <v>Estacão em solo D=1,20m</v>
          </cell>
          <cell r="F561" t="str">
            <v>m</v>
          </cell>
        </row>
        <row r="562">
          <cell r="B562" t="str">
            <v>6.1.13</v>
          </cell>
          <cell r="D562" t="str">
            <v>26.02.15</v>
          </cell>
          <cell r="E562" t="str">
            <v>Estacão em solo D=1,40m</v>
          </cell>
          <cell r="F562" t="str">
            <v>m</v>
          </cell>
        </row>
        <row r="563">
          <cell r="B563" t="str">
            <v>6.1.14</v>
          </cell>
          <cell r="D563" t="str">
            <v>26.02.16</v>
          </cell>
          <cell r="E563" t="str">
            <v xml:space="preserve">Estacão em solo D=1,50m </v>
          </cell>
          <cell r="F563" t="str">
            <v>m</v>
          </cell>
        </row>
        <row r="564">
          <cell r="B564" t="str">
            <v>6.1.15</v>
          </cell>
          <cell r="D564" t="str">
            <v>26.02.17</v>
          </cell>
          <cell r="E564" t="str">
            <v xml:space="preserve">Estacão em solo D=1,60m </v>
          </cell>
          <cell r="F564" t="str">
            <v>m</v>
          </cell>
        </row>
        <row r="565">
          <cell r="B565" t="str">
            <v>6.1.16</v>
          </cell>
          <cell r="D565" t="str">
            <v>26.02.18</v>
          </cell>
          <cell r="E565" t="str">
            <v xml:space="preserve">Estacão em solo D=1,80m </v>
          </cell>
          <cell r="F565" t="str">
            <v>m</v>
          </cell>
        </row>
        <row r="566">
          <cell r="B566" t="str">
            <v>6.1.17</v>
          </cell>
          <cell r="D566" t="str">
            <v>26.02.19</v>
          </cell>
          <cell r="E566" t="str">
            <v xml:space="preserve">Estacão -Taxa mobilização de equip. </v>
          </cell>
          <cell r="F566" t="str">
            <v>un</v>
          </cell>
        </row>
        <row r="567">
          <cell r="B567" t="str">
            <v>6.1.18</v>
          </cell>
          <cell r="D567" t="str">
            <v>26.02.20</v>
          </cell>
          <cell r="E567" t="str">
            <v>Camisa metálica</v>
          </cell>
          <cell r="F567" t="str">
            <v>kg</v>
          </cell>
        </row>
        <row r="568">
          <cell r="B568" t="str">
            <v>6.1.19</v>
          </cell>
          <cell r="D568" t="str">
            <v>26.02.21</v>
          </cell>
          <cell r="E568" t="str">
            <v xml:space="preserve">Estaca de madeira D=20cm - 8ton </v>
          </cell>
          <cell r="F568" t="str">
            <v>m</v>
          </cell>
        </row>
        <row r="569">
          <cell r="B569" t="str">
            <v>6.1.20</v>
          </cell>
          <cell r="D569" t="str">
            <v>26.02.22</v>
          </cell>
          <cell r="E569" t="str">
            <v xml:space="preserve">Estaca de madeira D=25cm - 15ton </v>
          </cell>
          <cell r="F569" t="str">
            <v>m</v>
          </cell>
        </row>
        <row r="570">
          <cell r="B570" t="str">
            <v>6.1.21</v>
          </cell>
          <cell r="D570" t="str">
            <v>26.03.25</v>
          </cell>
          <cell r="E570" t="str">
            <v xml:space="preserve">Escavação Tub.céu aberto 1/2 cat. - solo </v>
          </cell>
          <cell r="F570" t="str">
            <v>m³</v>
          </cell>
        </row>
        <row r="571">
          <cell r="B571" t="str">
            <v>6.1.22</v>
          </cell>
          <cell r="D571" t="str">
            <v>26.03.26</v>
          </cell>
          <cell r="E571" t="str">
            <v xml:space="preserve">Escavação tub. Ar compr. 1/2 cat. - solo </v>
          </cell>
          <cell r="F571" t="str">
            <v>m³</v>
          </cell>
        </row>
        <row r="572">
          <cell r="B572" t="str">
            <v>6.1.23</v>
          </cell>
          <cell r="D572" t="str">
            <v>26.03.27</v>
          </cell>
          <cell r="E572" t="str">
            <v xml:space="preserve">Escavação tub. Céu aberto 3 cat. - rocha </v>
          </cell>
          <cell r="F572" t="str">
            <v>m³</v>
          </cell>
        </row>
        <row r="573">
          <cell r="B573" t="str">
            <v>6.1.24</v>
          </cell>
          <cell r="D573" t="str">
            <v>26.03.28</v>
          </cell>
          <cell r="E573" t="str">
            <v xml:space="preserve">Escavação tub. Ar comprimido 3 cat. - rocha </v>
          </cell>
          <cell r="F573" t="str">
            <v>m³</v>
          </cell>
        </row>
        <row r="574">
          <cell r="B574" t="str">
            <v>6.1.25</v>
          </cell>
          <cell r="D574" t="str">
            <v>26.04.01</v>
          </cell>
          <cell r="E574" t="str">
            <v xml:space="preserve">Cimbramento pontes e viadutos c/estaca </v>
          </cell>
          <cell r="F574" t="str">
            <v>m³</v>
          </cell>
        </row>
        <row r="575">
          <cell r="B575" t="str">
            <v>6.1.26</v>
          </cell>
          <cell r="D575" t="str">
            <v>26.04.02</v>
          </cell>
          <cell r="E575" t="str">
            <v xml:space="preserve">Cimbramento pontes e viadutos s/estaca </v>
          </cell>
          <cell r="F575" t="str">
            <v>m³</v>
          </cell>
        </row>
        <row r="576">
          <cell r="B576" t="str">
            <v>6.1.27</v>
          </cell>
          <cell r="D576" t="str">
            <v>26.04.03</v>
          </cell>
          <cell r="E576" t="str">
            <v xml:space="preserve">Cimbramento de passagem sec. galeria ret. </v>
          </cell>
          <cell r="F576" t="str">
            <v>m³</v>
          </cell>
        </row>
        <row r="577">
          <cell r="B577" t="str">
            <v>6.1.28</v>
          </cell>
          <cell r="D577" t="str">
            <v>26.04.05</v>
          </cell>
          <cell r="E577" t="str">
            <v xml:space="preserve">Andaime de madeira </v>
          </cell>
          <cell r="F577" t="str">
            <v>m³</v>
          </cell>
        </row>
        <row r="578">
          <cell r="B578" t="str">
            <v>6.1.29</v>
          </cell>
          <cell r="D578" t="str">
            <v>26.04.06</v>
          </cell>
          <cell r="E578" t="str">
            <v xml:space="preserve">Andaime tubular </v>
          </cell>
          <cell r="F578" t="str">
            <v>m³</v>
          </cell>
        </row>
        <row r="579">
          <cell r="B579" t="str">
            <v>6.1.30</v>
          </cell>
          <cell r="D579" t="str">
            <v>26.05.01</v>
          </cell>
          <cell r="E579" t="str">
            <v xml:space="preserve">Forma plana para conc. armado comum </v>
          </cell>
          <cell r="F579" t="str">
            <v>m²</v>
          </cell>
        </row>
        <row r="580">
          <cell r="B580" t="str">
            <v>6.1.31</v>
          </cell>
          <cell r="D580" t="str">
            <v>26.05.02</v>
          </cell>
          <cell r="E580" t="str">
            <v xml:space="preserve">Forma plana p/conc.protend. ou aparente </v>
          </cell>
          <cell r="F580" t="str">
            <v>m²</v>
          </cell>
        </row>
        <row r="581">
          <cell r="B581" t="str">
            <v>6.1.32</v>
          </cell>
          <cell r="D581" t="str">
            <v>26.05.03</v>
          </cell>
          <cell r="E581" t="str">
            <v xml:space="preserve">Forma sem reaproveitamento </v>
          </cell>
          <cell r="F581" t="str">
            <v>m²</v>
          </cell>
        </row>
        <row r="582">
          <cell r="B582" t="str">
            <v>6.1.33</v>
          </cell>
          <cell r="D582" t="str">
            <v>26.05.04</v>
          </cell>
          <cell r="E582" t="str">
            <v xml:space="preserve">Forma metálicas especial para vigas </v>
          </cell>
          <cell r="F582" t="str">
            <v>m²</v>
          </cell>
        </row>
        <row r="583">
          <cell r="B583" t="str">
            <v>6.1.34</v>
          </cell>
          <cell r="D583" t="str">
            <v>26.05.05</v>
          </cell>
          <cell r="E583" t="str">
            <v xml:space="preserve">Forma curva para concreto comum </v>
          </cell>
          <cell r="F583" t="str">
            <v>m²</v>
          </cell>
        </row>
        <row r="584">
          <cell r="B584" t="str">
            <v>6.1.35</v>
          </cell>
          <cell r="D584" t="str">
            <v>26.05.06</v>
          </cell>
          <cell r="E584" t="str">
            <v>Forma curva para concreto aparente</v>
          </cell>
          <cell r="F584" t="str">
            <v>m²</v>
          </cell>
        </row>
        <row r="585">
          <cell r="B585" t="str">
            <v>6.1.36</v>
          </cell>
          <cell r="D585" t="str">
            <v>26.06.01</v>
          </cell>
          <cell r="E585" t="str">
            <v xml:space="preserve">Aço CA-25 </v>
          </cell>
          <cell r="F585" t="str">
            <v>kg</v>
          </cell>
        </row>
        <row r="586">
          <cell r="B586" t="str">
            <v>6.1.37</v>
          </cell>
          <cell r="D586" t="str">
            <v>26.06.02</v>
          </cell>
          <cell r="E586" t="str">
            <v>Aço CA-50</v>
          </cell>
          <cell r="F586" t="str">
            <v>kg</v>
          </cell>
        </row>
        <row r="587">
          <cell r="B587" t="str">
            <v>6.1.38</v>
          </cell>
          <cell r="D587" t="str">
            <v>26.06.03</v>
          </cell>
          <cell r="E587" t="str">
            <v>Aço CA-60</v>
          </cell>
          <cell r="F587" t="str">
            <v>kg</v>
          </cell>
        </row>
        <row r="588">
          <cell r="B588" t="str">
            <v>6.1.39</v>
          </cell>
          <cell r="D588" t="str">
            <v>26.06.04</v>
          </cell>
          <cell r="E588" t="str">
            <v>Aço para concreto protendido</v>
          </cell>
          <cell r="F588" t="str">
            <v>kg</v>
          </cell>
        </row>
        <row r="589">
          <cell r="B589" t="str">
            <v>6.1.40</v>
          </cell>
          <cell r="D589" t="str">
            <v>26.06.05</v>
          </cell>
          <cell r="E589" t="str">
            <v xml:space="preserve">Tela metálica </v>
          </cell>
          <cell r="F589" t="str">
            <v>kg</v>
          </cell>
        </row>
        <row r="590">
          <cell r="B590" t="str">
            <v>6.1.41</v>
          </cell>
          <cell r="D590" t="str">
            <v>26.06.06</v>
          </cell>
          <cell r="E590" t="str">
            <v>Aço para concreto protendido ST 85/105</v>
          </cell>
          <cell r="F590" t="str">
            <v>kg</v>
          </cell>
        </row>
        <row r="591">
          <cell r="B591" t="str">
            <v>6.1.42</v>
          </cell>
          <cell r="D591" t="str">
            <v>26.07.03</v>
          </cell>
          <cell r="E591" t="str">
            <v xml:space="preserve">Apar. anc. p/ cabos de protensão ativo de 4 f -1/2" </v>
          </cell>
          <cell r="F591" t="str">
            <v>un</v>
          </cell>
        </row>
        <row r="592">
          <cell r="B592" t="str">
            <v>6.1.43</v>
          </cell>
          <cell r="D592" t="str">
            <v>26.07.04</v>
          </cell>
          <cell r="E592" t="str">
            <v>Apar. anc. p/ cabos de protensão ativo de 6 f -1/2"</v>
          </cell>
          <cell r="F592" t="str">
            <v>un</v>
          </cell>
        </row>
        <row r="593">
          <cell r="B593" t="str">
            <v>6.1.44</v>
          </cell>
          <cell r="D593" t="str">
            <v>26.07.05</v>
          </cell>
          <cell r="E593" t="str">
            <v xml:space="preserve">Apar. anc. p/ cabos de protensão ativo de 12 f -1/2" </v>
          </cell>
          <cell r="F593" t="str">
            <v>un</v>
          </cell>
        </row>
        <row r="594">
          <cell r="B594" t="str">
            <v>6.1.45</v>
          </cell>
          <cell r="D594" t="str">
            <v>26.07.06</v>
          </cell>
          <cell r="E594" t="str">
            <v xml:space="preserve">Apar. anc. p/ cabos de protensão ativo de 19 f -1/2" </v>
          </cell>
          <cell r="F594" t="str">
            <v>un</v>
          </cell>
        </row>
        <row r="595">
          <cell r="B595" t="str">
            <v>6.1.46</v>
          </cell>
          <cell r="D595" t="str">
            <v>26.07.09</v>
          </cell>
          <cell r="E595" t="str">
            <v xml:space="preserve">Apar. anc. p/ cabos de protensão pas. de 4 f -1/2" </v>
          </cell>
          <cell r="F595" t="str">
            <v>un</v>
          </cell>
        </row>
        <row r="596">
          <cell r="B596" t="str">
            <v>6.1.47</v>
          </cell>
          <cell r="D596" t="str">
            <v>26.07.10</v>
          </cell>
          <cell r="E596" t="str">
            <v>Apar. anc. p/ cabos de protensão pas. de 6 f -1/2"</v>
          </cell>
          <cell r="F596" t="str">
            <v>un</v>
          </cell>
        </row>
        <row r="597">
          <cell r="B597" t="str">
            <v>6.1.48</v>
          </cell>
          <cell r="D597" t="str">
            <v>26.07.12</v>
          </cell>
          <cell r="E597" t="str">
            <v xml:space="preserve">Apar. anc. p/ cabos de protensão pas. de 19 f -1/2" </v>
          </cell>
          <cell r="F597" t="str">
            <v>un</v>
          </cell>
        </row>
        <row r="598">
          <cell r="B598" t="str">
            <v>6.1.49</v>
          </cell>
          <cell r="D598" t="str">
            <v>26.08.01</v>
          </cell>
          <cell r="E598" t="str">
            <v>Aparelho de apoio neoprene fretado</v>
          </cell>
          <cell r="F598" t="str">
            <v>dm³</v>
          </cell>
        </row>
        <row r="599">
          <cell r="B599" t="str">
            <v>6.1.50</v>
          </cell>
          <cell r="D599" t="str">
            <v>26.08.02</v>
          </cell>
          <cell r="E599" t="str">
            <v>Aparelho de apoio neoprene com teflon</v>
          </cell>
          <cell r="F599" t="str">
            <v>dm³</v>
          </cell>
        </row>
        <row r="600">
          <cell r="B600" t="str">
            <v>6.1.51</v>
          </cell>
          <cell r="D600" t="str">
            <v>26.08.03</v>
          </cell>
          <cell r="E600" t="str">
            <v xml:space="preserve">Articulação de concreto tipo "Freyssinet" </v>
          </cell>
          <cell r="F600" t="str">
            <v>dm²</v>
          </cell>
        </row>
        <row r="601">
          <cell r="B601" t="str">
            <v>6.1.52</v>
          </cell>
          <cell r="D601" t="str">
            <v>26.09.01</v>
          </cell>
          <cell r="E601" t="str">
            <v>Concreto Fck 10 MPa</v>
          </cell>
          <cell r="F601" t="str">
            <v>m³</v>
          </cell>
        </row>
        <row r="602">
          <cell r="B602" t="str">
            <v>6.1.53</v>
          </cell>
          <cell r="D602" t="str">
            <v>26.09.02</v>
          </cell>
          <cell r="E602" t="str">
            <v>Concreto Fck 15 MPa</v>
          </cell>
          <cell r="F602" t="str">
            <v>m³</v>
          </cell>
        </row>
        <row r="603">
          <cell r="B603" t="str">
            <v>6.1.54</v>
          </cell>
          <cell r="D603" t="str">
            <v>26.09.03</v>
          </cell>
          <cell r="E603" t="str">
            <v>Concreto Fck 18 MPa</v>
          </cell>
          <cell r="F603" t="str">
            <v>m³</v>
          </cell>
        </row>
        <row r="604">
          <cell r="B604" t="str">
            <v>6.1.55</v>
          </cell>
          <cell r="D604" t="str">
            <v>26.09.04</v>
          </cell>
          <cell r="E604" t="str">
            <v>Concreto Fck 20 MPa</v>
          </cell>
          <cell r="F604" t="str">
            <v>m³</v>
          </cell>
        </row>
        <row r="605">
          <cell r="B605" t="str">
            <v>6.1.56</v>
          </cell>
          <cell r="D605" t="str">
            <v>26.09.05</v>
          </cell>
          <cell r="E605" t="str">
            <v>Concreto Fck 25 MPa</v>
          </cell>
          <cell r="F605" t="str">
            <v>m³</v>
          </cell>
        </row>
        <row r="606">
          <cell r="B606" t="str">
            <v>6.1.57</v>
          </cell>
          <cell r="D606" t="str">
            <v>26.09.06</v>
          </cell>
          <cell r="E606" t="str">
            <v xml:space="preserve">Concreto Fck 30 MPa </v>
          </cell>
          <cell r="F606" t="str">
            <v>m³</v>
          </cell>
        </row>
        <row r="607">
          <cell r="B607" t="str">
            <v>6.1.58</v>
          </cell>
          <cell r="D607" t="str">
            <v>26.09.07</v>
          </cell>
          <cell r="E607" t="str">
            <v>Concreto Ciclópico</v>
          </cell>
          <cell r="F607" t="str">
            <v>m³</v>
          </cell>
        </row>
        <row r="608">
          <cell r="B608" t="str">
            <v>6.1.59</v>
          </cell>
          <cell r="D608" t="str">
            <v>26.09.09</v>
          </cell>
          <cell r="E608" t="str">
            <v>Bombeamento p/ conc. qualquer resist.</v>
          </cell>
          <cell r="F608" t="str">
            <v>m³</v>
          </cell>
        </row>
        <row r="609">
          <cell r="B609" t="str">
            <v>6.1.60</v>
          </cell>
          <cell r="D609" t="str">
            <v>26.09.10</v>
          </cell>
          <cell r="E609" t="str">
            <v>Concreto Fck 12 MPa</v>
          </cell>
          <cell r="F609" t="str">
            <v>m³</v>
          </cell>
        </row>
        <row r="610">
          <cell r="B610" t="str">
            <v>6.1.61</v>
          </cell>
          <cell r="D610" t="str">
            <v>26.09.11</v>
          </cell>
          <cell r="E610" t="str">
            <v>Concreto Fck 16 Mpa</v>
          </cell>
          <cell r="F610" t="str">
            <v>m³</v>
          </cell>
        </row>
        <row r="611">
          <cell r="B611" t="str">
            <v>6.1.62</v>
          </cell>
          <cell r="D611" t="str">
            <v>26.09.12</v>
          </cell>
          <cell r="E611" t="str">
            <v>Concreto Fck 35 MPa</v>
          </cell>
          <cell r="F611" t="str">
            <v>m³</v>
          </cell>
        </row>
        <row r="612">
          <cell r="B612" t="str">
            <v>6.1.63</v>
          </cell>
          <cell r="D612" t="str">
            <v>26.09.13</v>
          </cell>
          <cell r="E612" t="str">
            <v>Concreto Fck 40 MPa</v>
          </cell>
          <cell r="F612" t="str">
            <v>m³</v>
          </cell>
        </row>
        <row r="613">
          <cell r="B613" t="str">
            <v>6.1.64</v>
          </cell>
          <cell r="D613" t="str">
            <v>26.10.01</v>
          </cell>
          <cell r="E613" t="str">
            <v>Junta/retração c/lábio polim. ab.15 até 40mm</v>
          </cell>
          <cell r="F613" t="str">
            <v>m</v>
          </cell>
        </row>
        <row r="614">
          <cell r="B614" t="str">
            <v>6.1.65</v>
          </cell>
          <cell r="D614" t="str">
            <v>26.10.02</v>
          </cell>
          <cell r="E614" t="str">
            <v>Junta/retração c/lábio polim. ab.40 até 50mm</v>
          </cell>
          <cell r="F614" t="str">
            <v>m</v>
          </cell>
        </row>
        <row r="615">
          <cell r="B615" t="str">
            <v>6.1.66</v>
          </cell>
          <cell r="D615" t="str">
            <v>26.10.03</v>
          </cell>
          <cell r="E615" t="str">
            <v>Junta/retração c/lábio polim. ab. 50 até 70mm</v>
          </cell>
          <cell r="F615" t="str">
            <v>m</v>
          </cell>
        </row>
        <row r="616">
          <cell r="B616" t="str">
            <v>6.1.67</v>
          </cell>
          <cell r="D616" t="str">
            <v>26.10.04</v>
          </cell>
          <cell r="E616" t="str">
            <v>Junta de dilatação metálica</v>
          </cell>
          <cell r="F616" t="str">
            <v>m</v>
          </cell>
        </row>
        <row r="617">
          <cell r="B617" t="str">
            <v>6.1.68</v>
          </cell>
          <cell r="D617" t="str">
            <v>26.10.05</v>
          </cell>
          <cell r="E617" t="str">
            <v>Juntas de dilatação metálica c/neoprene</v>
          </cell>
          <cell r="F617" t="str">
            <v>m</v>
          </cell>
        </row>
        <row r="618">
          <cell r="B618" t="str">
            <v>6.1.69</v>
          </cell>
          <cell r="D618" t="str">
            <v>26.11.01</v>
          </cell>
          <cell r="E618" t="str">
            <v>G.c.intransponível tipo I - des. 5289</v>
          </cell>
          <cell r="F618" t="str">
            <v>m</v>
          </cell>
        </row>
        <row r="619">
          <cell r="B619" t="str">
            <v>6.1.70</v>
          </cell>
          <cell r="D619" t="str">
            <v>26.11.02</v>
          </cell>
          <cell r="E619" t="str">
            <v>G.c.intransponível tipo II - des. 5307</v>
          </cell>
          <cell r="F619" t="str">
            <v>m</v>
          </cell>
        </row>
        <row r="620">
          <cell r="B620" t="str">
            <v>6.1.71</v>
          </cell>
          <cell r="D620" t="str">
            <v>26.11.03</v>
          </cell>
          <cell r="E620" t="str">
            <v xml:space="preserve">G.c.de conc. pré passarela - des. 5370 </v>
          </cell>
          <cell r="F620" t="str">
            <v>m</v>
          </cell>
        </row>
        <row r="621">
          <cell r="B621" t="str">
            <v>6.1.72</v>
          </cell>
          <cell r="D621" t="str">
            <v>26.11.04</v>
          </cell>
          <cell r="E621" t="str">
            <v xml:space="preserve">Barreira de seg.tipo New Jersey des-5396 </v>
          </cell>
          <cell r="F621" t="str">
            <v>m</v>
          </cell>
        </row>
        <row r="622">
          <cell r="B622" t="str">
            <v>6.1.73</v>
          </cell>
          <cell r="D622" t="str">
            <v>26.11.05</v>
          </cell>
          <cell r="E622" t="str">
            <v>Barreira double face New Jersey des 5514</v>
          </cell>
          <cell r="F622" t="str">
            <v>m</v>
          </cell>
        </row>
        <row r="623">
          <cell r="B623" t="str">
            <v>6.1.74</v>
          </cell>
          <cell r="D623" t="str">
            <v>26.11.06</v>
          </cell>
          <cell r="E623" t="str">
            <v>Barreira double face New Jersey O.A.E.des 5464</v>
          </cell>
          <cell r="F623" t="str">
            <v>m</v>
          </cell>
        </row>
        <row r="624">
          <cell r="B624" t="str">
            <v>6.1.75</v>
          </cell>
          <cell r="D624" t="str">
            <v>26.11.07</v>
          </cell>
          <cell r="E624" t="str">
            <v>Barreira double face New Jersey des 5465</v>
          </cell>
          <cell r="F624" t="str">
            <v>m</v>
          </cell>
        </row>
        <row r="625">
          <cell r="B625" t="str">
            <v>6.1.76</v>
          </cell>
          <cell r="D625" t="str">
            <v>26.11.08</v>
          </cell>
          <cell r="E625" t="str">
            <v>Barreira com passeio p/ O.A.E. - des 5397</v>
          </cell>
          <cell r="F625" t="str">
            <v>m</v>
          </cell>
        </row>
        <row r="626">
          <cell r="B626" t="str">
            <v>6.1.77</v>
          </cell>
          <cell r="D626" t="str">
            <v>26.12.01</v>
          </cell>
          <cell r="E626" t="str">
            <v>Tubo de pvc perfurado ou não D=0,050m</v>
          </cell>
          <cell r="F626" t="str">
            <v>m</v>
          </cell>
        </row>
        <row r="627">
          <cell r="B627" t="str">
            <v>6.1.78</v>
          </cell>
          <cell r="D627" t="str">
            <v>26.12.03</v>
          </cell>
          <cell r="E627" t="str">
            <v>Tubo de pvc perfurado ou não D=0,10m</v>
          </cell>
          <cell r="F627" t="str">
            <v>m</v>
          </cell>
        </row>
        <row r="628">
          <cell r="B628" t="str">
            <v>6.1.79</v>
          </cell>
          <cell r="D628" t="str">
            <v>26.12.04</v>
          </cell>
          <cell r="E628" t="str">
            <v>Tubo de pvc perfurado ou não D=0,15m</v>
          </cell>
          <cell r="F628" t="str">
            <v>m</v>
          </cell>
        </row>
        <row r="629">
          <cell r="B629" t="str">
            <v>6.1.80</v>
          </cell>
          <cell r="D629" t="str">
            <v>26.13.01</v>
          </cell>
          <cell r="E629" t="str">
            <v>Lançamento viga P&lt;= 50ton-guindaste autoprop</v>
          </cell>
          <cell r="F629" t="str">
            <v>un</v>
          </cell>
        </row>
        <row r="630">
          <cell r="B630" t="str">
            <v>6.1.81</v>
          </cell>
          <cell r="D630" t="str">
            <v>26.13.02</v>
          </cell>
          <cell r="E630" t="str">
            <v>Lançamento viga 50&lt;P&lt;=80 -guind. Autoprop</v>
          </cell>
          <cell r="F630" t="str">
            <v>un</v>
          </cell>
        </row>
        <row r="631">
          <cell r="B631" t="str">
            <v>6.1.82</v>
          </cell>
          <cell r="D631" t="str">
            <v>26.14.01</v>
          </cell>
          <cell r="E631" t="str">
            <v>Esgotamento continuo água</v>
          </cell>
          <cell r="F631" t="str">
            <v>m³</v>
          </cell>
        </row>
        <row r="632">
          <cell r="B632" t="str">
            <v>6.1.83</v>
          </cell>
          <cell r="D632" t="str">
            <v>26.14.03</v>
          </cell>
          <cell r="E632" t="str">
            <v>Parede ensecadeira com prancha - esp. 0,05m</v>
          </cell>
          <cell r="F632" t="str">
            <v>m²</v>
          </cell>
        </row>
        <row r="633">
          <cell r="B633" t="str">
            <v>6.1.84</v>
          </cell>
          <cell r="D633" t="str">
            <v>26.14.04</v>
          </cell>
          <cell r="E633" t="str">
            <v>Parede ensecadeira com prancha - esp. 0,075m</v>
          </cell>
          <cell r="F633" t="str">
            <v>m²</v>
          </cell>
        </row>
        <row r="634">
          <cell r="B634" t="str">
            <v>6.1.85</v>
          </cell>
          <cell r="D634" t="str">
            <v>26.15.01</v>
          </cell>
          <cell r="E634" t="str">
            <v>Enrocamento pedra arrumada</v>
          </cell>
          <cell r="F634" t="str">
            <v>m³</v>
          </cell>
        </row>
        <row r="635">
          <cell r="B635" t="str">
            <v>6.1.86</v>
          </cell>
          <cell r="D635" t="str">
            <v>26.15.02</v>
          </cell>
          <cell r="E635" t="str">
            <v>Enrocamento pedra arrumada e rejuntada</v>
          </cell>
          <cell r="F635" t="str">
            <v>m³</v>
          </cell>
        </row>
        <row r="636">
          <cell r="B636" t="str">
            <v>6.1.87</v>
          </cell>
          <cell r="D636" t="str">
            <v>26.15.03</v>
          </cell>
          <cell r="E636" t="str">
            <v>Enrocamento pedra jogada</v>
          </cell>
          <cell r="F636" t="str">
            <v>m³</v>
          </cell>
        </row>
        <row r="638">
          <cell r="B638" t="str">
            <v>Cód. Colinas</v>
          </cell>
          <cell r="D638" t="str">
            <v>Código</v>
          </cell>
          <cell r="E638" t="str">
            <v>Serviços</v>
          </cell>
          <cell r="F638" t="str">
            <v>Unid.</v>
          </cell>
        </row>
        <row r="641">
          <cell r="D641" t="str">
            <v>FASE-27 RECUPERAÇÃO DE OBRAS ARTE ESPECIAIS</v>
          </cell>
        </row>
        <row r="642">
          <cell r="B642" t="str">
            <v>7.1.1</v>
          </cell>
          <cell r="D642" t="str">
            <v>27.01.01</v>
          </cell>
          <cell r="E642" t="str">
            <v>Remoção manual de concreto segregado</v>
          </cell>
          <cell r="F642" t="str">
            <v>dm³</v>
          </cell>
        </row>
        <row r="643">
          <cell r="B643" t="str">
            <v>7.1.2</v>
          </cell>
          <cell r="D643" t="str">
            <v>27.01.02</v>
          </cell>
          <cell r="E643" t="str">
            <v>Demolição de concreto simples</v>
          </cell>
          <cell r="F643" t="str">
            <v>m³</v>
          </cell>
        </row>
        <row r="644">
          <cell r="B644" t="str">
            <v>7.1.3</v>
          </cell>
          <cell r="D644" t="str">
            <v>27.01.03</v>
          </cell>
          <cell r="E644" t="str">
            <v>Demolição de concreto armado</v>
          </cell>
          <cell r="F644" t="str">
            <v>m³</v>
          </cell>
        </row>
        <row r="645">
          <cell r="B645" t="str">
            <v>7.1.4</v>
          </cell>
          <cell r="D645" t="str">
            <v>27.01.04</v>
          </cell>
          <cell r="E645" t="str">
            <v xml:space="preserve">Remoção, carga e transp. entulho em geral </v>
          </cell>
          <cell r="F645" t="str">
            <v>tonxkm</v>
          </cell>
        </row>
        <row r="646">
          <cell r="B646" t="str">
            <v>7.1.5</v>
          </cell>
          <cell r="D646" t="str">
            <v>27.02.01</v>
          </cell>
          <cell r="E646" t="str">
            <v>Apic. manual concreto c/ eliminação sup. lisas</v>
          </cell>
          <cell r="F646" t="str">
            <v>m²</v>
          </cell>
        </row>
        <row r="647">
          <cell r="B647" t="str">
            <v>7.1.6</v>
          </cell>
          <cell r="D647" t="str">
            <v>27.02.02</v>
          </cell>
          <cell r="E647" t="str">
            <v>Limpeza com jato d´água s/ sup. de concreto</v>
          </cell>
          <cell r="F647" t="str">
            <v>m²</v>
          </cell>
        </row>
        <row r="648">
          <cell r="B648" t="str">
            <v>7.1.7</v>
          </cell>
          <cell r="D648" t="str">
            <v>27.02.03</v>
          </cell>
          <cell r="E648" t="str">
            <v>Lixamento manual da superfície de concreto</v>
          </cell>
          <cell r="F648" t="str">
            <v>m²</v>
          </cell>
        </row>
        <row r="649">
          <cell r="B649" t="str">
            <v>7.1.8</v>
          </cell>
          <cell r="D649" t="str">
            <v>27.02.04</v>
          </cell>
          <cell r="E649" t="str">
            <v>Jateamento de concreto com areia</v>
          </cell>
          <cell r="F649" t="str">
            <v>m²</v>
          </cell>
        </row>
        <row r="650">
          <cell r="B650" t="str">
            <v>7.1.9</v>
          </cell>
          <cell r="D650" t="str">
            <v>27.02.05</v>
          </cell>
          <cell r="E650" t="str">
            <v>Jateamento em estr. concreto com água</v>
          </cell>
          <cell r="F650" t="str">
            <v>m²</v>
          </cell>
        </row>
        <row r="651">
          <cell r="B651" t="str">
            <v>7.1.10</v>
          </cell>
          <cell r="D651" t="str">
            <v>27.02.06</v>
          </cell>
          <cell r="E651" t="str">
            <v>Jateamento ao metal quase branco c/ areia</v>
          </cell>
          <cell r="F651" t="str">
            <v>m²</v>
          </cell>
        </row>
        <row r="652">
          <cell r="B652" t="str">
            <v>7.1.11</v>
          </cell>
          <cell r="D652" t="str">
            <v>27.02.07</v>
          </cell>
          <cell r="E652" t="str">
            <v>Jateamento ao metal branco com areia</v>
          </cell>
          <cell r="F652" t="str">
            <v>m²</v>
          </cell>
        </row>
        <row r="653">
          <cell r="B653" t="str">
            <v>7.1.12</v>
          </cell>
          <cell r="D653" t="str">
            <v>27.02.08</v>
          </cell>
          <cell r="E653" t="str">
            <v>Limpeza manual com escova de aço para aço</v>
          </cell>
          <cell r="F653" t="str">
            <v>m</v>
          </cell>
        </row>
        <row r="654">
          <cell r="B654" t="str">
            <v>7.1.13</v>
          </cell>
          <cell r="D654" t="str">
            <v>27.02.09</v>
          </cell>
          <cell r="E654" t="str">
            <v>Limpeza manual c/escova aço para concreto</v>
          </cell>
          <cell r="F654" t="str">
            <v>m²</v>
          </cell>
        </row>
        <row r="655">
          <cell r="B655" t="str">
            <v>7.1.14</v>
          </cell>
          <cell r="D655" t="str">
            <v>27.03.01</v>
          </cell>
          <cell r="E655" t="str">
            <v>Andaime de madeira</v>
          </cell>
          <cell r="F655" t="str">
            <v>m³</v>
          </cell>
        </row>
        <row r="656">
          <cell r="B656" t="str">
            <v>7.1.15</v>
          </cell>
          <cell r="D656" t="str">
            <v>27.03.02</v>
          </cell>
          <cell r="E656" t="str">
            <v>Andaime tubular</v>
          </cell>
          <cell r="F656" t="str">
            <v>m³</v>
          </cell>
        </row>
        <row r="657">
          <cell r="B657" t="str">
            <v>7.1.16</v>
          </cell>
          <cell r="D657" t="str">
            <v>27.03.03</v>
          </cell>
          <cell r="E657" t="str">
            <v>Andaime suspenso</v>
          </cell>
          <cell r="F657" t="str">
            <v>m²</v>
          </cell>
        </row>
        <row r="658">
          <cell r="B658" t="str">
            <v>7.1.17</v>
          </cell>
          <cell r="D658" t="str">
            <v>27.04.01</v>
          </cell>
          <cell r="E658" t="str">
            <v xml:space="preserve">Furo no concreto D=1" profund. de 05cm </v>
          </cell>
          <cell r="F658" t="str">
            <v>un</v>
          </cell>
        </row>
        <row r="659">
          <cell r="B659" t="str">
            <v>7.1.18</v>
          </cell>
          <cell r="D659" t="str">
            <v>27.04.02</v>
          </cell>
          <cell r="E659" t="str">
            <v>Furo no concreto D=1" profund. de 15cm</v>
          </cell>
          <cell r="F659" t="str">
            <v>un</v>
          </cell>
        </row>
        <row r="660">
          <cell r="B660" t="str">
            <v>7.1.19</v>
          </cell>
          <cell r="D660" t="str">
            <v>27.04.03</v>
          </cell>
          <cell r="E660" t="str">
            <v xml:space="preserve">Furo no concreto D=1" profund. de 30cm </v>
          </cell>
          <cell r="F660" t="str">
            <v>un</v>
          </cell>
        </row>
        <row r="661">
          <cell r="B661" t="str">
            <v>7.1.20</v>
          </cell>
          <cell r="D661" t="str">
            <v>27.04.04</v>
          </cell>
          <cell r="E661" t="str">
            <v>Furo no concreto D=3/4" profund. de 05cm</v>
          </cell>
          <cell r="F661" t="str">
            <v>un</v>
          </cell>
        </row>
        <row r="662">
          <cell r="B662" t="str">
            <v>7.1.21</v>
          </cell>
          <cell r="D662" t="str">
            <v>27.04.05</v>
          </cell>
          <cell r="E662" t="str">
            <v>Furo no concreto D=3/4" profund. de 15cm</v>
          </cell>
          <cell r="F662" t="str">
            <v>un</v>
          </cell>
        </row>
        <row r="663">
          <cell r="B663" t="str">
            <v>7.1.22</v>
          </cell>
          <cell r="D663" t="str">
            <v>27.04.06</v>
          </cell>
          <cell r="E663" t="str">
            <v>Furo no concreto D=3/4" profund. de 30cm</v>
          </cell>
          <cell r="F663" t="str">
            <v>un</v>
          </cell>
        </row>
        <row r="664">
          <cell r="B664" t="str">
            <v>7.1.23</v>
          </cell>
          <cell r="D664" t="str">
            <v>27.04.07</v>
          </cell>
          <cell r="E664" t="str">
            <v>Furo no concreto D=1/2" profund. de 05cm</v>
          </cell>
          <cell r="F664" t="str">
            <v>un</v>
          </cell>
        </row>
        <row r="665">
          <cell r="B665" t="str">
            <v>7.1.24</v>
          </cell>
          <cell r="D665" t="str">
            <v>27.04.08</v>
          </cell>
          <cell r="E665" t="str">
            <v>Furo no concreto D=1/2" profund. de 15cm</v>
          </cell>
          <cell r="F665" t="str">
            <v>un</v>
          </cell>
        </row>
        <row r="666">
          <cell r="B666" t="str">
            <v>7.1.25</v>
          </cell>
          <cell r="D666" t="str">
            <v>27.04.09</v>
          </cell>
          <cell r="E666" t="str">
            <v>Furo no concreto D=1/2" profund. de 30cm</v>
          </cell>
          <cell r="F666" t="str">
            <v>un</v>
          </cell>
        </row>
        <row r="667">
          <cell r="B667" t="str">
            <v>7.1.26</v>
          </cell>
          <cell r="D667" t="str">
            <v>27.04.10</v>
          </cell>
          <cell r="E667" t="str">
            <v>Furo no concreto D=3/8" profund. de 05cm</v>
          </cell>
          <cell r="F667" t="str">
            <v>un</v>
          </cell>
        </row>
        <row r="668">
          <cell r="B668" t="str">
            <v>7.1.27</v>
          </cell>
          <cell r="D668" t="str">
            <v>27.04.11</v>
          </cell>
          <cell r="E668" t="str">
            <v>Furo no concreto D=3/8" profund. de 15cm</v>
          </cell>
          <cell r="F668" t="str">
            <v>un</v>
          </cell>
        </row>
        <row r="669">
          <cell r="B669" t="str">
            <v>7.1.28</v>
          </cell>
          <cell r="D669" t="str">
            <v>27.04.12</v>
          </cell>
          <cell r="E669" t="str">
            <v>Furo no concreto D=3/8" profund. de 30cm</v>
          </cell>
          <cell r="F669" t="str">
            <v>un</v>
          </cell>
        </row>
        <row r="670">
          <cell r="B670" t="str">
            <v>7.1.29</v>
          </cell>
          <cell r="D670" t="str">
            <v>27.05.01</v>
          </cell>
          <cell r="E670" t="str">
            <v>Forma plana para conc. armado comum</v>
          </cell>
          <cell r="F670" t="str">
            <v>m²</v>
          </cell>
        </row>
        <row r="671">
          <cell r="B671" t="str">
            <v>7.1.30</v>
          </cell>
          <cell r="D671" t="str">
            <v>27.05.02</v>
          </cell>
          <cell r="E671" t="str">
            <v>Forma plana p/conc.protend. ou aparente</v>
          </cell>
          <cell r="F671" t="str">
            <v>m²</v>
          </cell>
        </row>
        <row r="672">
          <cell r="B672" t="str">
            <v>7.1.31</v>
          </cell>
          <cell r="D672" t="str">
            <v>27.05.03</v>
          </cell>
          <cell r="E672" t="str">
            <v>Formas metálica para concreto</v>
          </cell>
          <cell r="F672" t="str">
            <v>m²</v>
          </cell>
        </row>
        <row r="673">
          <cell r="B673" t="str">
            <v>7.1.32</v>
          </cell>
          <cell r="D673" t="str">
            <v>27.06.01</v>
          </cell>
          <cell r="E673" t="str">
            <v>Aço CA-25</v>
          </cell>
          <cell r="F673" t="str">
            <v>kg</v>
          </cell>
        </row>
        <row r="674">
          <cell r="B674" t="str">
            <v>7.1.33</v>
          </cell>
          <cell r="D674" t="str">
            <v xml:space="preserve">27.06.02 </v>
          </cell>
          <cell r="E674" t="str">
            <v>Aço CA-50</v>
          </cell>
          <cell r="F674" t="str">
            <v>kg</v>
          </cell>
        </row>
        <row r="675">
          <cell r="B675" t="str">
            <v>7.1.34</v>
          </cell>
          <cell r="D675" t="str">
            <v>27.06.03</v>
          </cell>
          <cell r="E675" t="str">
            <v>Aço CA-60</v>
          </cell>
          <cell r="F675" t="str">
            <v>kg</v>
          </cell>
        </row>
        <row r="676">
          <cell r="B676" t="str">
            <v>7.1.35</v>
          </cell>
          <cell r="D676" t="str">
            <v>27.06.04</v>
          </cell>
          <cell r="E676" t="str">
            <v>Aço para concreto protendido</v>
          </cell>
          <cell r="F676" t="str">
            <v>kg</v>
          </cell>
        </row>
        <row r="677">
          <cell r="B677" t="str">
            <v>7.1.36</v>
          </cell>
          <cell r="D677" t="str">
            <v>27.06.05</v>
          </cell>
          <cell r="E677" t="str">
            <v>Tela metálica</v>
          </cell>
          <cell r="F677" t="str">
            <v>kg</v>
          </cell>
        </row>
        <row r="678">
          <cell r="B678" t="str">
            <v>7.1.37</v>
          </cell>
          <cell r="D678" t="str">
            <v>27.06.06</v>
          </cell>
          <cell r="E678" t="str">
            <v>Substituição de aço da armadura</v>
          </cell>
          <cell r="F678" t="str">
            <v>kg</v>
          </cell>
        </row>
        <row r="679">
          <cell r="B679" t="str">
            <v>7.1.38</v>
          </cell>
          <cell r="D679" t="str">
            <v>27.06.07</v>
          </cell>
          <cell r="E679" t="str">
            <v>Retirada da armadura corroída</v>
          </cell>
          <cell r="F679" t="str">
            <v>kg</v>
          </cell>
        </row>
        <row r="680">
          <cell r="B680" t="str">
            <v>7.1.39</v>
          </cell>
          <cell r="D680" t="str">
            <v>27.06.08</v>
          </cell>
          <cell r="E680" t="str">
            <v>Aço para concreto protendido ST 85/105</v>
          </cell>
          <cell r="F680" t="str">
            <v>kg</v>
          </cell>
        </row>
        <row r="681">
          <cell r="B681" t="str">
            <v>7.1.40</v>
          </cell>
          <cell r="D681" t="str">
            <v>27.06.09</v>
          </cell>
          <cell r="E681" t="str">
            <v>Emenda barras de aço com luva prensada d=12mm</v>
          </cell>
          <cell r="F681" t="str">
            <v>un</v>
          </cell>
        </row>
        <row r="682">
          <cell r="B682" t="str">
            <v>7.1.41</v>
          </cell>
          <cell r="D682" t="str">
            <v>27.06.10</v>
          </cell>
          <cell r="E682" t="str">
            <v>Emenda barras de aço com luva prensada d=16mm</v>
          </cell>
          <cell r="F682" t="str">
            <v>un</v>
          </cell>
        </row>
        <row r="683">
          <cell r="B683" t="str">
            <v>7.1.42</v>
          </cell>
          <cell r="D683" t="str">
            <v>27.06.11</v>
          </cell>
          <cell r="E683" t="str">
            <v>Emenda barras de aço com luva prensada d=20mm</v>
          </cell>
          <cell r="F683" t="str">
            <v>un</v>
          </cell>
        </row>
        <row r="684">
          <cell r="B684" t="str">
            <v>7.1.43</v>
          </cell>
          <cell r="D684" t="str">
            <v>27.06.12</v>
          </cell>
          <cell r="E684" t="str">
            <v>Emenda barras de aço com luva prensada d=25mm</v>
          </cell>
          <cell r="F684" t="str">
            <v>un</v>
          </cell>
        </row>
        <row r="685">
          <cell r="B685" t="str">
            <v>7.1.44</v>
          </cell>
          <cell r="D685" t="str">
            <v>27.06.13</v>
          </cell>
          <cell r="E685" t="str">
            <v>Emenda barras de aço com rosca d=12mm</v>
          </cell>
          <cell r="F685" t="str">
            <v>un</v>
          </cell>
        </row>
        <row r="686">
          <cell r="B686" t="str">
            <v>7.1.45</v>
          </cell>
          <cell r="D686" t="str">
            <v>27.06.14</v>
          </cell>
          <cell r="E686" t="str">
            <v>Emenda barras de aço com rosca d=16mm</v>
          </cell>
          <cell r="F686" t="str">
            <v>un</v>
          </cell>
        </row>
        <row r="687">
          <cell r="B687" t="str">
            <v>7.1.46</v>
          </cell>
          <cell r="D687" t="str">
            <v>27.06.15</v>
          </cell>
          <cell r="E687" t="str">
            <v>Emenda barras de aço com rosca d=20mm</v>
          </cell>
          <cell r="F687" t="str">
            <v>un</v>
          </cell>
        </row>
        <row r="688">
          <cell r="B688" t="str">
            <v>7.1.47</v>
          </cell>
          <cell r="D688" t="str">
            <v>27.06.16</v>
          </cell>
          <cell r="E688" t="str">
            <v>Emenda barras de aço com rosca d=25mm</v>
          </cell>
          <cell r="F688" t="str">
            <v>un</v>
          </cell>
        </row>
        <row r="689">
          <cell r="B689" t="str">
            <v>7.1.48</v>
          </cell>
          <cell r="D689" t="str">
            <v>27.06.17</v>
          </cell>
          <cell r="E689" t="str">
            <v xml:space="preserve">Chumbamento barras c/ resina epox. Injecão </v>
          </cell>
          <cell r="F689" t="str">
            <v>kg</v>
          </cell>
        </row>
        <row r="690">
          <cell r="B690" t="str">
            <v>7.1.49</v>
          </cell>
          <cell r="D690" t="str">
            <v>27.07.03</v>
          </cell>
          <cell r="E690" t="str">
            <v>Apar. anc. p/ cabos de protensão ativo de 4 f -1/2"</v>
          </cell>
          <cell r="F690" t="str">
            <v>un</v>
          </cell>
        </row>
        <row r="691">
          <cell r="B691" t="str">
            <v>7.1.50</v>
          </cell>
          <cell r="D691" t="str">
            <v>27.07.04</v>
          </cell>
          <cell r="E691" t="str">
            <v>Apar. anc. p/ cabos de protensão ativo de 6 f -1/2"</v>
          </cell>
          <cell r="F691" t="str">
            <v>un</v>
          </cell>
        </row>
        <row r="692">
          <cell r="B692" t="str">
            <v>7.1.51</v>
          </cell>
          <cell r="D692" t="str">
            <v>27.07.05</v>
          </cell>
          <cell r="E692" t="str">
            <v>Apar. anc. p/ cabos de protensão ativo de 12 f -1/2"</v>
          </cell>
          <cell r="F692" t="str">
            <v>un</v>
          </cell>
        </row>
        <row r="693">
          <cell r="B693" t="str">
            <v>7.1.52</v>
          </cell>
          <cell r="D693" t="str">
            <v xml:space="preserve">27.07.06 </v>
          </cell>
          <cell r="E693" t="str">
            <v>Apar. anc. p/ cabos de protensão ativo de 19 f -1/2"</v>
          </cell>
          <cell r="F693" t="str">
            <v>un</v>
          </cell>
        </row>
        <row r="694">
          <cell r="B694" t="str">
            <v>7.1.53</v>
          </cell>
          <cell r="D694" t="str">
            <v>27.07.09</v>
          </cell>
          <cell r="E694" t="str">
            <v xml:space="preserve">Apar. anc. p/ cabos de protensão pas. de 4 f -1/2" </v>
          </cell>
          <cell r="F694" t="str">
            <v>un</v>
          </cell>
        </row>
        <row r="695">
          <cell r="B695" t="str">
            <v>7.1.54</v>
          </cell>
          <cell r="D695" t="str">
            <v>27.07.10</v>
          </cell>
          <cell r="E695" t="str">
            <v>Apar. anc. p/ cabos de protensão pas. de 6 f -1/2"</v>
          </cell>
          <cell r="F695" t="str">
            <v>un</v>
          </cell>
        </row>
        <row r="696">
          <cell r="B696" t="str">
            <v>7.1.55</v>
          </cell>
          <cell r="D696" t="str">
            <v xml:space="preserve">27.07.12 </v>
          </cell>
          <cell r="E696" t="str">
            <v xml:space="preserve">Apar. anc. p/ cabos de protensão pas. de 19 f -1/2" </v>
          </cell>
          <cell r="F696" t="str">
            <v>un</v>
          </cell>
        </row>
        <row r="697">
          <cell r="B697" t="str">
            <v>7.1.56</v>
          </cell>
          <cell r="D697" t="str">
            <v>27.08.01</v>
          </cell>
          <cell r="E697" t="str">
            <v>Substituição aparelho apoio neoprene fretado</v>
          </cell>
          <cell r="F697" t="str">
            <v>dm³</v>
          </cell>
        </row>
        <row r="698">
          <cell r="B698" t="str">
            <v>7.1.57</v>
          </cell>
          <cell r="D698" t="str">
            <v>27.08.02</v>
          </cell>
          <cell r="E698" t="str">
            <v>Substituição aparelho apoio neoprene c/teflon</v>
          </cell>
          <cell r="F698" t="str">
            <v>dm³</v>
          </cell>
        </row>
        <row r="699">
          <cell r="B699" t="str">
            <v>7.1.58</v>
          </cell>
          <cell r="D699" t="str">
            <v>27.09.01</v>
          </cell>
          <cell r="E699" t="str">
            <v>Concreto Fck 10 MPa</v>
          </cell>
          <cell r="F699" t="str">
            <v>m³</v>
          </cell>
        </row>
        <row r="700">
          <cell r="B700" t="str">
            <v>7.1.59</v>
          </cell>
          <cell r="D700" t="str">
            <v>27.09.02</v>
          </cell>
          <cell r="E700" t="str">
            <v>Concreto Fck 15 MPa</v>
          </cell>
          <cell r="F700" t="str">
            <v>m³</v>
          </cell>
        </row>
        <row r="701">
          <cell r="B701" t="str">
            <v>7.1.60</v>
          </cell>
          <cell r="D701" t="str">
            <v xml:space="preserve">27.09.03 </v>
          </cell>
          <cell r="E701" t="str">
            <v>Concreto Fck 18 MPa</v>
          </cell>
          <cell r="F701" t="str">
            <v>m³</v>
          </cell>
        </row>
        <row r="702">
          <cell r="B702" t="str">
            <v>7.1.61</v>
          </cell>
          <cell r="D702" t="str">
            <v>27.09.04</v>
          </cell>
          <cell r="E702" t="str">
            <v>Concreto Fck 20 MPa</v>
          </cell>
          <cell r="F702" t="str">
            <v>m³</v>
          </cell>
        </row>
        <row r="703">
          <cell r="B703" t="str">
            <v>7.1.62</v>
          </cell>
          <cell r="D703" t="str">
            <v>27.09.05</v>
          </cell>
          <cell r="E703" t="str">
            <v>Concreto Fck 25 MPa</v>
          </cell>
          <cell r="F703" t="str">
            <v>m³</v>
          </cell>
        </row>
        <row r="704">
          <cell r="B704" t="str">
            <v>7.1.63</v>
          </cell>
          <cell r="D704" t="str">
            <v>27.09.07</v>
          </cell>
          <cell r="E704" t="str">
            <v>Concreto Fck 30 MPa</v>
          </cell>
          <cell r="F704" t="str">
            <v>m³</v>
          </cell>
        </row>
        <row r="705">
          <cell r="B705" t="str">
            <v>7.1.64</v>
          </cell>
          <cell r="D705" t="str">
            <v>27.09.08</v>
          </cell>
          <cell r="E705" t="str">
            <v>Concreto Ciclópico</v>
          </cell>
          <cell r="F705" t="str">
            <v>m³</v>
          </cell>
        </row>
        <row r="706">
          <cell r="B706" t="str">
            <v>7.1.65</v>
          </cell>
          <cell r="D706" t="str">
            <v xml:space="preserve">27.09.09 </v>
          </cell>
          <cell r="E706" t="str">
            <v>Concreto Projetado, medido na seção</v>
          </cell>
          <cell r="F706" t="str">
            <v>m³</v>
          </cell>
        </row>
        <row r="707">
          <cell r="B707" t="str">
            <v>7.1.66</v>
          </cell>
          <cell r="D707" t="str">
            <v>27.09.10</v>
          </cell>
          <cell r="E707" t="str">
            <v xml:space="preserve">Bombeamento p/ conc. qualquer resist. </v>
          </cell>
          <cell r="F707" t="str">
            <v>m³</v>
          </cell>
        </row>
        <row r="708">
          <cell r="B708" t="str">
            <v>7.1.67</v>
          </cell>
          <cell r="D708" t="str">
            <v>27.09.11</v>
          </cell>
          <cell r="E708" t="str">
            <v>Concreto grout alta resistência</v>
          </cell>
          <cell r="F708" t="str">
            <v>m³</v>
          </cell>
        </row>
        <row r="709">
          <cell r="B709" t="str">
            <v>7.1.68</v>
          </cell>
          <cell r="D709" t="str">
            <v>27.09.12</v>
          </cell>
          <cell r="E709" t="str">
            <v>Enchimento com concreto celular</v>
          </cell>
          <cell r="F709" t="str">
            <v>m³</v>
          </cell>
        </row>
        <row r="710">
          <cell r="B710" t="str">
            <v>7.1.69</v>
          </cell>
          <cell r="D710" t="str">
            <v>27.09.13</v>
          </cell>
          <cell r="E710" t="str">
            <v>Concreto Fck 12 Mpa</v>
          </cell>
          <cell r="F710" t="str">
            <v>m³</v>
          </cell>
        </row>
        <row r="711">
          <cell r="B711" t="str">
            <v>7.1.70</v>
          </cell>
          <cell r="D711" t="str">
            <v>27.09.14</v>
          </cell>
          <cell r="E711" t="str">
            <v>Concreto Fck 16 Mpa</v>
          </cell>
          <cell r="F711" t="str">
            <v>m³</v>
          </cell>
        </row>
        <row r="712">
          <cell r="B712" t="str">
            <v>7.1.71</v>
          </cell>
          <cell r="D712" t="str">
            <v>27.09.15</v>
          </cell>
          <cell r="E712" t="str">
            <v>Concreto Fck 35 Mpa</v>
          </cell>
          <cell r="F712" t="str">
            <v>m³</v>
          </cell>
        </row>
        <row r="713">
          <cell r="B713" t="str">
            <v>7.1.72</v>
          </cell>
          <cell r="D713" t="str">
            <v>27.09.16</v>
          </cell>
          <cell r="E713" t="str">
            <v>Concreto Fck 40 Mpa</v>
          </cell>
          <cell r="F713" t="str">
            <v>m³</v>
          </cell>
        </row>
        <row r="714">
          <cell r="B714" t="str">
            <v>7.1.73</v>
          </cell>
          <cell r="D714" t="str">
            <v>27.10.01</v>
          </cell>
          <cell r="E714" t="str">
            <v>Junta/retração c/lábio polim. ab.15 até 40mm-subst.</v>
          </cell>
          <cell r="F714" t="str">
            <v>m</v>
          </cell>
        </row>
        <row r="715">
          <cell r="B715" t="str">
            <v>7.1.74</v>
          </cell>
          <cell r="D715" t="str">
            <v>27.10.02</v>
          </cell>
          <cell r="E715" t="str">
            <v>Junta/retração c/lábio polim. ab.40 até 50mm-subst.</v>
          </cell>
          <cell r="F715" t="str">
            <v>m</v>
          </cell>
        </row>
        <row r="716">
          <cell r="B716" t="str">
            <v>7.1.75</v>
          </cell>
          <cell r="D716" t="str">
            <v>27.10.03</v>
          </cell>
          <cell r="E716" t="str">
            <v>Junta/retração c/lábio polim. ab. 50 até 70mm-subst.</v>
          </cell>
          <cell r="F716" t="str">
            <v>m</v>
          </cell>
        </row>
        <row r="717">
          <cell r="B717" t="str">
            <v>7.1.76</v>
          </cell>
          <cell r="D717" t="str">
            <v>27.10.04</v>
          </cell>
          <cell r="E717" t="str">
            <v>Substituição de junta metálica</v>
          </cell>
          <cell r="F717" t="str">
            <v>m</v>
          </cell>
        </row>
        <row r="718">
          <cell r="B718" t="str">
            <v>7.1.77</v>
          </cell>
          <cell r="D718" t="str">
            <v>27.11.01</v>
          </cell>
          <cell r="E718" t="str">
            <v>Preparação e aplicação de argamassa</v>
          </cell>
          <cell r="F718" t="str">
            <v>m³</v>
          </cell>
        </row>
        <row r="719">
          <cell r="B719" t="str">
            <v>7.1.78</v>
          </cell>
          <cell r="D719" t="str">
            <v>27.11.02</v>
          </cell>
          <cell r="E719" t="str">
            <v>Ades.epoxi p/ trincas e fis.extrut.(incl. furo e mang.)</v>
          </cell>
          <cell r="F719" t="str">
            <v>kg</v>
          </cell>
        </row>
        <row r="720">
          <cell r="B720" t="str">
            <v>7.1.79</v>
          </cell>
          <cell r="D720" t="str">
            <v>27.11.03</v>
          </cell>
          <cell r="E720" t="str">
            <v>Injeção de calda de cimento</v>
          </cell>
          <cell r="F720" t="str">
            <v>kg</v>
          </cell>
        </row>
        <row r="721">
          <cell r="B721" t="str">
            <v>7.1.80</v>
          </cell>
          <cell r="D721" t="str">
            <v>27.11.05</v>
          </cell>
          <cell r="E721" t="str">
            <v>Injeção de calda de cimento em bainhas</v>
          </cell>
          <cell r="F721" t="str">
            <v>kg</v>
          </cell>
        </row>
        <row r="722">
          <cell r="B722" t="str">
            <v>7.1.81</v>
          </cell>
          <cell r="D722" t="str">
            <v>27.11.09</v>
          </cell>
          <cell r="E722" t="str">
            <v>Argamassa de cimento e areia traço 1:6</v>
          </cell>
          <cell r="F722" t="str">
            <v>m³</v>
          </cell>
        </row>
        <row r="723">
          <cell r="B723" t="str">
            <v>7.1.82</v>
          </cell>
          <cell r="D723" t="str">
            <v>27.11.10</v>
          </cell>
          <cell r="E723" t="str">
            <v>Argamassa cimento e areia traço 1:3 esp 2cm</v>
          </cell>
          <cell r="F723" t="str">
            <v>m²</v>
          </cell>
        </row>
        <row r="724">
          <cell r="B724" t="str">
            <v>7.1.83</v>
          </cell>
          <cell r="D724" t="str">
            <v>27.12.01</v>
          </cell>
          <cell r="E724" t="str">
            <v>Tubo de pvc perfurado ou não D=0,050m</v>
          </cell>
          <cell r="F724" t="str">
            <v>m</v>
          </cell>
        </row>
        <row r="725">
          <cell r="B725" t="str">
            <v>7.1.84</v>
          </cell>
          <cell r="D725" t="str">
            <v>27.12.03</v>
          </cell>
          <cell r="E725" t="str">
            <v>Tubo de pvc perfurado ou não D=0,10m</v>
          </cell>
          <cell r="F725" t="str">
            <v>m</v>
          </cell>
        </row>
        <row r="726">
          <cell r="B726" t="str">
            <v>7.1.85</v>
          </cell>
          <cell r="D726" t="str">
            <v>27.12.04</v>
          </cell>
          <cell r="E726" t="str">
            <v xml:space="preserve">Tubo de pvc perfurado ou não D=0,15m </v>
          </cell>
          <cell r="F726" t="str">
            <v>m</v>
          </cell>
        </row>
        <row r="727">
          <cell r="B727" t="str">
            <v>7.1.86</v>
          </cell>
          <cell r="D727" t="str">
            <v>27.13.02</v>
          </cell>
          <cell r="E727" t="str">
            <v>Aditivo super plastificante</v>
          </cell>
          <cell r="F727" t="str">
            <v>kg</v>
          </cell>
        </row>
        <row r="728">
          <cell r="B728" t="str">
            <v>7.1.87</v>
          </cell>
          <cell r="D728" t="str">
            <v>27.13.03</v>
          </cell>
          <cell r="E728" t="str">
            <v>Aditivo super fluidificante</v>
          </cell>
          <cell r="F728" t="str">
            <v>kg</v>
          </cell>
        </row>
        <row r="729">
          <cell r="B729" t="str">
            <v>7.1.88</v>
          </cell>
          <cell r="D729" t="str">
            <v>27.13.04</v>
          </cell>
          <cell r="E729" t="str">
            <v xml:space="preserve">Aditivo acelerador de pega </v>
          </cell>
          <cell r="F729" t="str">
            <v>kg</v>
          </cell>
        </row>
        <row r="730">
          <cell r="B730" t="str">
            <v>7.1.89</v>
          </cell>
          <cell r="D730" t="str">
            <v>27.13.05</v>
          </cell>
          <cell r="E730" t="str">
            <v>Aditivo retardador de pega</v>
          </cell>
          <cell r="F730" t="str">
            <v>kg</v>
          </cell>
        </row>
        <row r="731">
          <cell r="B731" t="str">
            <v>7.1.90</v>
          </cell>
          <cell r="D731" t="str">
            <v>27.14.03</v>
          </cell>
          <cell r="E731" t="str">
            <v>Pintura a base de epoxi - 2 demãos</v>
          </cell>
          <cell r="F731" t="str">
            <v>m²</v>
          </cell>
        </row>
        <row r="733">
          <cell r="B733" t="str">
            <v>Cód. Colinas</v>
          </cell>
          <cell r="D733" t="str">
            <v>Código</v>
          </cell>
          <cell r="E733" t="str">
            <v>Serviços</v>
          </cell>
          <cell r="F733" t="str">
            <v>Unid.</v>
          </cell>
        </row>
        <row r="736">
          <cell r="D736" t="str">
            <v>FASE 28 - SINALIZAÇÃO E ELEMENTOS DE SEGURANÇA</v>
          </cell>
        </row>
        <row r="737">
          <cell r="B737" t="str">
            <v>8.1.1</v>
          </cell>
          <cell r="D737" t="str">
            <v>28.01.02</v>
          </cell>
          <cell r="E737" t="str">
            <v>Placa de aço + GT</v>
          </cell>
          <cell r="F737" t="str">
            <v>m²</v>
          </cell>
        </row>
        <row r="738">
          <cell r="B738" t="str">
            <v>8.1.2</v>
          </cell>
          <cell r="D738" t="str">
            <v>28.01.04</v>
          </cell>
          <cell r="E738" t="str">
            <v>Placa de aço GT+ GT</v>
          </cell>
          <cell r="F738" t="str">
            <v>m²</v>
          </cell>
        </row>
        <row r="739">
          <cell r="B739" t="str">
            <v>8.1.3</v>
          </cell>
          <cell r="D739" t="str">
            <v>28.01.05</v>
          </cell>
          <cell r="E739" t="str">
            <v>Placa de aço GT+ AI</v>
          </cell>
          <cell r="F739" t="str">
            <v>m²</v>
          </cell>
        </row>
        <row r="740">
          <cell r="B740" t="str">
            <v>8.1.4</v>
          </cell>
          <cell r="D740" t="str">
            <v>28.01.07</v>
          </cell>
          <cell r="E740" t="str">
            <v>Placa alumínio mod. GT+GT</v>
          </cell>
          <cell r="F740" t="str">
            <v>m²</v>
          </cell>
        </row>
        <row r="741">
          <cell r="B741" t="str">
            <v>8.1.5</v>
          </cell>
          <cell r="D741" t="str">
            <v>28.01.08</v>
          </cell>
          <cell r="E741" t="str">
            <v xml:space="preserve">Placa al. mod. GT+AI </v>
          </cell>
          <cell r="F741" t="str">
            <v>m²</v>
          </cell>
        </row>
        <row r="742">
          <cell r="B742" t="str">
            <v>8.1.6</v>
          </cell>
          <cell r="D742" t="str">
            <v>28.01.10</v>
          </cell>
          <cell r="E742" t="str">
            <v xml:space="preserve">Placa al.mod.Ed./Ob.GT+Vinil </v>
          </cell>
          <cell r="F742" t="str">
            <v>m²</v>
          </cell>
        </row>
        <row r="743">
          <cell r="B743" t="str">
            <v>8.1.7</v>
          </cell>
          <cell r="D743" t="str">
            <v>28.01.17</v>
          </cell>
          <cell r="E743" t="str">
            <v xml:space="preserve">Placa em al. mod. p/Port/Semi-Port - GT+GT </v>
          </cell>
          <cell r="F743" t="str">
            <v>m²</v>
          </cell>
        </row>
        <row r="744">
          <cell r="B744" t="str">
            <v>8.1.8</v>
          </cell>
          <cell r="D744" t="str">
            <v>28.01.18</v>
          </cell>
          <cell r="E744" t="str">
            <v>Placa al. mod. p/Port./Semi GT+AI</v>
          </cell>
          <cell r="F744" t="str">
            <v>m²</v>
          </cell>
        </row>
        <row r="745">
          <cell r="B745" t="str">
            <v>8.1.9</v>
          </cell>
          <cell r="D745" t="str">
            <v>28.03.01</v>
          </cell>
          <cell r="E745" t="str">
            <v>Sinaliz.hor. res.alquid. + bor.clor.</v>
          </cell>
          <cell r="F745" t="str">
            <v>m²</v>
          </cell>
        </row>
        <row r="746">
          <cell r="B746" t="str">
            <v>8.1.10</v>
          </cell>
          <cell r="D746" t="str">
            <v>28.03.02</v>
          </cell>
          <cell r="E746" t="str">
            <v xml:space="preserve">Sinaliz.hor. c/resina vinilica ou acrilica </v>
          </cell>
          <cell r="F746" t="str">
            <v>m²</v>
          </cell>
        </row>
        <row r="747">
          <cell r="B747" t="str">
            <v>8.1.11</v>
          </cell>
          <cell r="D747" t="str">
            <v>28.03.03</v>
          </cell>
          <cell r="E747" t="str">
            <v xml:space="preserve">Sinaliz.hor. com termoplast. Hot-spray </v>
          </cell>
          <cell r="F747" t="str">
            <v>m²</v>
          </cell>
        </row>
        <row r="748">
          <cell r="B748" t="str">
            <v>8.1.12</v>
          </cell>
          <cell r="D748" t="str">
            <v>28.03.04</v>
          </cell>
          <cell r="E748" t="str">
            <v xml:space="preserve">Sinaliz.hor. c/termoplast.spray- c/visib </v>
          </cell>
          <cell r="F748" t="str">
            <v>m²</v>
          </cell>
        </row>
        <row r="749">
          <cell r="B749" t="str">
            <v>8.1.13</v>
          </cell>
          <cell r="D749" t="str">
            <v>28.03.05</v>
          </cell>
          <cell r="E749" t="str">
            <v>Sinaliz. hor. c/termoplast estrudado</v>
          </cell>
          <cell r="F749" t="str">
            <v>m²</v>
          </cell>
        </row>
        <row r="750">
          <cell r="B750" t="str">
            <v>8.1.14</v>
          </cell>
          <cell r="D750" t="str">
            <v>28.03.06</v>
          </cell>
          <cell r="E750" t="str">
            <v>Sinaliz. hor tinta para pouco trafego</v>
          </cell>
          <cell r="F750" t="str">
            <v>m²</v>
          </cell>
        </row>
        <row r="751">
          <cell r="B751" t="str">
            <v>8.1.15</v>
          </cell>
          <cell r="D751" t="str">
            <v>28.03.07</v>
          </cell>
          <cell r="E751" t="str">
            <v>Sinaliz. horiz. acril.base de água</v>
          </cell>
          <cell r="F751" t="str">
            <v>m²</v>
          </cell>
        </row>
        <row r="752">
          <cell r="B752" t="str">
            <v>8.1.16</v>
          </cell>
          <cell r="D752" t="str">
            <v>28.03.08</v>
          </cell>
          <cell r="E752" t="str">
            <v>Sinaliz. horiz. acril. base água c/visibead</v>
          </cell>
          <cell r="F752" t="str">
            <v>m²</v>
          </cell>
        </row>
        <row r="753">
          <cell r="B753" t="str">
            <v>8.1.17</v>
          </cell>
          <cell r="D753" t="str">
            <v>28.03.09</v>
          </cell>
          <cell r="E753" t="str">
            <v xml:space="preserve">Tacha c/elem refl. vidro esp.lap. monod. </v>
          </cell>
          <cell r="F753" t="str">
            <v>un</v>
          </cell>
        </row>
        <row r="754">
          <cell r="B754" t="str">
            <v>8.1.18</v>
          </cell>
          <cell r="D754" t="str">
            <v>28.03.09.01</v>
          </cell>
          <cell r="E754" t="str">
            <v>Tacha c/elem refl. vidro esp.lap.bidir.</v>
          </cell>
          <cell r="F754" t="str">
            <v>un</v>
          </cell>
        </row>
        <row r="755">
          <cell r="B755" t="str">
            <v>8.1.19</v>
          </cell>
          <cell r="D755" t="str">
            <v>28.03.10</v>
          </cell>
          <cell r="E755" t="str">
            <v xml:space="preserve">Tachão mini refl. vidro esp.lap.monod. </v>
          </cell>
          <cell r="F755" t="str">
            <v>un</v>
          </cell>
        </row>
        <row r="756">
          <cell r="B756" t="str">
            <v>8.1.20</v>
          </cell>
          <cell r="D756" t="str">
            <v>28.03.10.01</v>
          </cell>
          <cell r="E756" t="str">
            <v>Tachão mini refl. vidro esp.lap.bid</v>
          </cell>
          <cell r="F756" t="str">
            <v>un</v>
          </cell>
        </row>
        <row r="757">
          <cell r="B757" t="str">
            <v>8.1.21</v>
          </cell>
          <cell r="D757" t="str">
            <v>28.03.11</v>
          </cell>
          <cell r="E757" t="str">
            <v xml:space="preserve">Tachão c/elem refl vidro esp.lap.monod. </v>
          </cell>
          <cell r="F757" t="str">
            <v>un</v>
          </cell>
        </row>
        <row r="758">
          <cell r="B758" t="str">
            <v>8.1.22</v>
          </cell>
          <cell r="D758" t="str">
            <v>28.03.12</v>
          </cell>
          <cell r="E758" t="str">
            <v xml:space="preserve">Tachão c/elem refl. vidro esp.lap bidirec. </v>
          </cell>
          <cell r="F758" t="str">
            <v>un</v>
          </cell>
        </row>
        <row r="759">
          <cell r="B759" t="str">
            <v>8.1.23</v>
          </cell>
          <cell r="D759" t="str">
            <v>28.03.13</v>
          </cell>
          <cell r="E759" t="str">
            <v>Tacha c/elem refl de plastico monod.</v>
          </cell>
          <cell r="F759" t="str">
            <v>un</v>
          </cell>
        </row>
        <row r="760">
          <cell r="B760" t="str">
            <v>8.1.24</v>
          </cell>
          <cell r="D760" t="str">
            <v>28.03.14</v>
          </cell>
          <cell r="E760" t="str">
            <v>Tacha c/elem refl de plastico bidirec.</v>
          </cell>
          <cell r="F760" t="str">
            <v>un</v>
          </cell>
        </row>
        <row r="761">
          <cell r="B761" t="str">
            <v>8.1.25</v>
          </cell>
          <cell r="D761" t="str">
            <v>28.03.15</v>
          </cell>
          <cell r="E761" t="str">
            <v xml:space="preserve">Tacha c/elem refl prism.monodirec. </v>
          </cell>
          <cell r="F761" t="str">
            <v>un</v>
          </cell>
        </row>
        <row r="762">
          <cell r="B762" t="str">
            <v>8.1.26</v>
          </cell>
          <cell r="D762" t="str">
            <v>28.03.16</v>
          </cell>
          <cell r="E762" t="str">
            <v xml:space="preserve">Tacha c/elem refl prism. bidirec. </v>
          </cell>
          <cell r="F762" t="str">
            <v>un</v>
          </cell>
        </row>
        <row r="763">
          <cell r="B763" t="str">
            <v>8.1.27</v>
          </cell>
          <cell r="D763" t="str">
            <v>28.04.01</v>
          </cell>
          <cell r="E763" t="str">
            <v>Balizador de solo</v>
          </cell>
          <cell r="F763" t="str">
            <v>un</v>
          </cell>
        </row>
        <row r="764">
          <cell r="B764" t="str">
            <v>8.1.28</v>
          </cell>
          <cell r="D764" t="str">
            <v>28.04.05</v>
          </cell>
          <cell r="E764" t="str">
            <v xml:space="preserve">Barreira plast. bicolor 1000x 500x500mm </v>
          </cell>
          <cell r="F764" t="str">
            <v>un</v>
          </cell>
        </row>
        <row r="765">
          <cell r="B765" t="str">
            <v>8.1.29</v>
          </cell>
          <cell r="D765" t="str">
            <v>28.04.06</v>
          </cell>
          <cell r="E765" t="str">
            <v>Cilindro Canalizador de trafego</v>
          </cell>
          <cell r="F765" t="str">
            <v>un</v>
          </cell>
        </row>
        <row r="766">
          <cell r="B766" t="str">
            <v>8.1.30</v>
          </cell>
          <cell r="D766" t="str">
            <v>28.04.07</v>
          </cell>
          <cell r="E766" t="str">
            <v>Balizador cilindrico GT</v>
          </cell>
          <cell r="F766" t="str">
            <v>un</v>
          </cell>
        </row>
        <row r="767">
          <cell r="B767" t="str">
            <v>8.1.31</v>
          </cell>
          <cell r="D767" t="str">
            <v>28.04.08</v>
          </cell>
          <cell r="E767" t="str">
            <v xml:space="preserve">Balizador cilindrico AI </v>
          </cell>
          <cell r="F767" t="str">
            <v>un</v>
          </cell>
        </row>
        <row r="768">
          <cell r="B768" t="str">
            <v>8.1.32</v>
          </cell>
          <cell r="D768" t="str">
            <v>28.04.09</v>
          </cell>
          <cell r="E768" t="str">
            <v>Baia proteção simples</v>
          </cell>
          <cell r="F768" t="str">
            <v>un</v>
          </cell>
        </row>
        <row r="769">
          <cell r="B769" t="str">
            <v>8.1.33</v>
          </cell>
          <cell r="D769" t="str">
            <v>28.04.10</v>
          </cell>
          <cell r="E769" t="str">
            <v>Baia proteção duplo</v>
          </cell>
          <cell r="F769" t="str">
            <v>un</v>
          </cell>
        </row>
        <row r="770">
          <cell r="B770" t="str">
            <v>8.1.34</v>
          </cell>
          <cell r="D770" t="str">
            <v>28.04.11</v>
          </cell>
          <cell r="E770" t="str">
            <v>Baia proteção master</v>
          </cell>
          <cell r="F770" t="str">
            <v>un</v>
          </cell>
        </row>
        <row r="771">
          <cell r="B771" t="str">
            <v>8.1.35</v>
          </cell>
          <cell r="D771" t="str">
            <v xml:space="preserve">28.04.12 </v>
          </cell>
          <cell r="E771" t="str">
            <v xml:space="preserve">Lamela ant.fixada em barr.N.Jersey h=0,60m </v>
          </cell>
          <cell r="F771" t="str">
            <v>m</v>
          </cell>
        </row>
        <row r="772">
          <cell r="B772" t="str">
            <v>8.1.36</v>
          </cell>
          <cell r="D772" t="str">
            <v>28.04.13</v>
          </cell>
          <cell r="E772" t="str">
            <v xml:space="preserve">Lamela ant.fixada em barr.N.Jersey h=0,80m </v>
          </cell>
          <cell r="F772" t="str">
            <v>m</v>
          </cell>
        </row>
        <row r="773">
          <cell r="B773" t="str">
            <v>8.1.37</v>
          </cell>
          <cell r="D773" t="str">
            <v>28.04.14</v>
          </cell>
          <cell r="E773" t="str">
            <v>Lamela ant.fixada em defensa h=0,80m</v>
          </cell>
          <cell r="F773" t="str">
            <v>m</v>
          </cell>
        </row>
        <row r="774">
          <cell r="B774" t="str">
            <v>8.1.38</v>
          </cell>
          <cell r="D774" t="str">
            <v>28.05.01</v>
          </cell>
          <cell r="E774" t="str">
            <v xml:space="preserve">Defensa -maleável simples </v>
          </cell>
          <cell r="F774" t="str">
            <v>m</v>
          </cell>
        </row>
        <row r="775">
          <cell r="B775" t="str">
            <v>8.1.39</v>
          </cell>
          <cell r="D775" t="str">
            <v>28.05.02</v>
          </cell>
          <cell r="E775" t="str">
            <v xml:space="preserve">Defensa -maleável duplo </v>
          </cell>
          <cell r="F775" t="str">
            <v>m</v>
          </cell>
        </row>
        <row r="776">
          <cell r="B776" t="str">
            <v>8.1.40</v>
          </cell>
          <cell r="D776" t="str">
            <v>28.05.03</v>
          </cell>
          <cell r="E776" t="str">
            <v>Defensa -maleável simples - implantação</v>
          </cell>
          <cell r="F776" t="str">
            <v>m</v>
          </cell>
        </row>
        <row r="777">
          <cell r="B777" t="str">
            <v>8.1.41</v>
          </cell>
          <cell r="D777" t="str">
            <v>28.05.04</v>
          </cell>
          <cell r="E777" t="str">
            <v>Defensa -maleável duplo - implantação</v>
          </cell>
          <cell r="F777" t="str">
            <v>m</v>
          </cell>
        </row>
        <row r="778">
          <cell r="B778" t="str">
            <v>8.1.42</v>
          </cell>
          <cell r="D778" t="str">
            <v>28.05.05</v>
          </cell>
          <cell r="E778" t="str">
            <v xml:space="preserve">Defensa -semi-maleável simples - fornecim. </v>
          </cell>
          <cell r="F778" t="str">
            <v>m</v>
          </cell>
        </row>
        <row r="779">
          <cell r="B779" t="str">
            <v>8.1.43</v>
          </cell>
          <cell r="D779" t="str">
            <v>28.05.06</v>
          </cell>
          <cell r="E779" t="str">
            <v xml:space="preserve">Defensa -semi-maleável simples - instalação </v>
          </cell>
          <cell r="F779" t="str">
            <v>m</v>
          </cell>
        </row>
        <row r="780">
          <cell r="B780" t="str">
            <v>8.1.44</v>
          </cell>
          <cell r="D780" t="str">
            <v>28.06.01</v>
          </cell>
          <cell r="E780" t="str">
            <v xml:space="preserve">G.c.intransponível tipo I - des. 5289 </v>
          </cell>
          <cell r="F780" t="str">
            <v>m</v>
          </cell>
        </row>
        <row r="781">
          <cell r="B781" t="str">
            <v>8.1.45</v>
          </cell>
          <cell r="D781" t="str">
            <v>28.06.02</v>
          </cell>
          <cell r="E781" t="str">
            <v xml:space="preserve">G.c.intransponível tipo II - des. 5307 </v>
          </cell>
          <cell r="F781" t="str">
            <v>m</v>
          </cell>
        </row>
        <row r="782">
          <cell r="B782" t="str">
            <v>8.1.46</v>
          </cell>
          <cell r="D782" t="str">
            <v>28.06.03</v>
          </cell>
          <cell r="E782" t="str">
            <v>G.c.de conc. pré passarela - des. 5370</v>
          </cell>
          <cell r="F782" t="str">
            <v>m</v>
          </cell>
        </row>
        <row r="783">
          <cell r="B783" t="str">
            <v>8.1.47</v>
          </cell>
          <cell r="D783" t="str">
            <v>28.06.04</v>
          </cell>
          <cell r="E783" t="str">
            <v xml:space="preserve">Barreira de segurança tipo New Jersey - des. 5396 </v>
          </cell>
          <cell r="F783" t="str">
            <v>m</v>
          </cell>
        </row>
        <row r="784">
          <cell r="B784" t="str">
            <v>8.1.48</v>
          </cell>
          <cell r="D784" t="str">
            <v>28.06.05</v>
          </cell>
          <cell r="E784" t="str">
            <v xml:space="preserve">Barreira double face New Jersey des 5514 </v>
          </cell>
          <cell r="F784" t="str">
            <v>m</v>
          </cell>
        </row>
        <row r="785">
          <cell r="B785" t="str">
            <v>8.1.49</v>
          </cell>
          <cell r="D785" t="str">
            <v>28.06.06</v>
          </cell>
          <cell r="E785" t="str">
            <v xml:space="preserve">Barreira double face New Jersey O.A.E.des 5464 </v>
          </cell>
          <cell r="F785" t="str">
            <v>m</v>
          </cell>
        </row>
        <row r="786">
          <cell r="B786" t="str">
            <v>8.1.50</v>
          </cell>
          <cell r="D786" t="str">
            <v>28.06.07</v>
          </cell>
          <cell r="E786" t="str">
            <v xml:space="preserve">Barreira double face New Jersey des 5465 </v>
          </cell>
          <cell r="F786" t="str">
            <v>m</v>
          </cell>
        </row>
        <row r="787">
          <cell r="B787" t="str">
            <v>8.1.51</v>
          </cell>
          <cell r="D787" t="str">
            <v>28.06.08</v>
          </cell>
          <cell r="E787" t="str">
            <v xml:space="preserve">Barreira com passeio p/ O.A.E. - des 5397 </v>
          </cell>
          <cell r="F787" t="str">
            <v>m</v>
          </cell>
        </row>
        <row r="788">
          <cell r="B788" t="str">
            <v>8.1.52</v>
          </cell>
          <cell r="D788" t="str">
            <v>28.06.09</v>
          </cell>
          <cell r="E788" t="str">
            <v xml:space="preserve">Barreira New-Jersey extrudada </v>
          </cell>
          <cell r="F788" t="str">
            <v>m</v>
          </cell>
        </row>
        <row r="789">
          <cell r="B789" t="str">
            <v>8.1.53</v>
          </cell>
          <cell r="D789" t="str">
            <v>28.06.10</v>
          </cell>
          <cell r="E789" t="str">
            <v xml:space="preserve">Suporte madeira tratada 0,10 x 0,10m </v>
          </cell>
          <cell r="F789" t="str">
            <v>m</v>
          </cell>
        </row>
        <row r="790">
          <cell r="B790" t="str">
            <v>8.1.54</v>
          </cell>
          <cell r="D790" t="str">
            <v>28.06.11</v>
          </cell>
          <cell r="E790" t="str">
            <v xml:space="preserve">Suporte de perfil metálico galvanizado </v>
          </cell>
          <cell r="F790" t="str">
            <v>kg</v>
          </cell>
        </row>
        <row r="791">
          <cell r="B791" t="str">
            <v>8.1.55</v>
          </cell>
          <cell r="D791" t="str">
            <v>28.06.12</v>
          </cell>
          <cell r="E791" t="str">
            <v xml:space="preserve">Suporte de tubo galvanizado d= 2 1/2" </v>
          </cell>
          <cell r="F791" t="str">
            <v>m</v>
          </cell>
        </row>
        <row r="792">
          <cell r="B792" t="str">
            <v>8.1.56</v>
          </cell>
          <cell r="D792" t="str">
            <v>28.07.01</v>
          </cell>
          <cell r="E792" t="str">
            <v xml:space="preserve">Broca de concreto armado D=20,00cm </v>
          </cell>
          <cell r="F792" t="str">
            <v>m</v>
          </cell>
        </row>
        <row r="793">
          <cell r="B793" t="str">
            <v>8.1.57</v>
          </cell>
          <cell r="D793" t="str">
            <v>28.07.02</v>
          </cell>
          <cell r="E793" t="str">
            <v xml:space="preserve">Broca de concreto armado D=25,00cm </v>
          </cell>
          <cell r="F793" t="str">
            <v>m</v>
          </cell>
        </row>
        <row r="794">
          <cell r="B794" t="str">
            <v>8.1.58</v>
          </cell>
          <cell r="D794" t="str">
            <v>28.07.03</v>
          </cell>
          <cell r="E794" t="str">
            <v>Broca de concreto armado D=15,00cm</v>
          </cell>
          <cell r="F794" t="str">
            <v>m</v>
          </cell>
        </row>
        <row r="795">
          <cell r="B795" t="str">
            <v>8.1.59</v>
          </cell>
          <cell r="D795" t="str">
            <v>28.07.04</v>
          </cell>
          <cell r="E795" t="str">
            <v xml:space="preserve">Placa institucional </v>
          </cell>
          <cell r="F795" t="str">
            <v>un</v>
          </cell>
        </row>
        <row r="796">
          <cell r="B796" t="str">
            <v>8.1.60</v>
          </cell>
          <cell r="D796" t="str">
            <v>28.07.05</v>
          </cell>
          <cell r="E796" t="str">
            <v xml:space="preserve">Manut placa instit. </v>
          </cell>
          <cell r="F796" t="str">
            <v>manut x mês</v>
          </cell>
        </row>
        <row r="798">
          <cell r="B798" t="str">
            <v>Cód. Colinas</v>
          </cell>
          <cell r="D798" t="str">
            <v>Código</v>
          </cell>
          <cell r="E798" t="str">
            <v>Serviços</v>
          </cell>
          <cell r="F798" t="str">
            <v>Unid.</v>
          </cell>
        </row>
        <row r="801">
          <cell r="D801" t="str">
            <v>FASE 30 - SERVIÇO DE PROTEÇÂO AO MEIO AMBIENTE</v>
          </cell>
        </row>
        <row r="802">
          <cell r="B802" t="str">
            <v>9.1.1</v>
          </cell>
          <cell r="D802" t="str">
            <v>30.01.01</v>
          </cell>
          <cell r="E802" t="str">
            <v>Grama placa s/adubo</v>
          </cell>
          <cell r="F802" t="str">
            <v>m²</v>
          </cell>
        </row>
        <row r="803">
          <cell r="B803" t="str">
            <v>9.1.2</v>
          </cell>
          <cell r="D803" t="str">
            <v>30.01.02</v>
          </cell>
          <cell r="E803" t="str">
            <v>Grama placa c/adubo</v>
          </cell>
          <cell r="F803" t="str">
            <v>m²</v>
          </cell>
        </row>
        <row r="804">
          <cell r="B804" t="str">
            <v>9.1.3</v>
          </cell>
          <cell r="D804" t="str">
            <v>30.01.03</v>
          </cell>
          <cell r="E804" t="str">
            <v>Grama muda s/adubo</v>
          </cell>
          <cell r="F804" t="str">
            <v>m²</v>
          </cell>
        </row>
        <row r="805">
          <cell r="B805" t="str">
            <v>9.1.4</v>
          </cell>
          <cell r="D805" t="str">
            <v>30.01.04</v>
          </cell>
          <cell r="E805" t="str">
            <v>Grama muda c/adubo</v>
          </cell>
          <cell r="F805" t="str">
            <v>m²</v>
          </cell>
        </row>
        <row r="806">
          <cell r="B806" t="str">
            <v>9.1.5</v>
          </cell>
          <cell r="D806" t="str">
            <v>30.01.05</v>
          </cell>
          <cell r="E806" t="str">
            <v>Plant. Semen. s/adubo</v>
          </cell>
          <cell r="F806" t="str">
            <v>m²</v>
          </cell>
        </row>
        <row r="807">
          <cell r="B807" t="str">
            <v>9.1.6</v>
          </cell>
          <cell r="D807" t="str">
            <v>30.01.06</v>
          </cell>
          <cell r="E807" t="str">
            <v>Plant. Semen. c/adubo</v>
          </cell>
          <cell r="F807" t="str">
            <v>m²</v>
          </cell>
        </row>
        <row r="808">
          <cell r="B808" t="str">
            <v>9.1.7</v>
          </cell>
          <cell r="D808" t="str">
            <v>30.01.07</v>
          </cell>
          <cell r="E808" t="str">
            <v>Hidrossemeadura</v>
          </cell>
          <cell r="F808" t="str">
            <v>m²</v>
          </cell>
        </row>
        <row r="809">
          <cell r="B809" t="str">
            <v>9.1.8</v>
          </cell>
          <cell r="D809" t="str">
            <v>30.01.08</v>
          </cell>
          <cell r="E809" t="str">
            <v>Irrig. Revest. Vegetal</v>
          </cell>
          <cell r="F809" t="str">
            <v>m²</v>
          </cell>
        </row>
        <row r="810">
          <cell r="B810" t="str">
            <v>9.1.9</v>
          </cell>
          <cell r="D810" t="str">
            <v>30.01.21</v>
          </cell>
          <cell r="E810" t="str">
            <v xml:space="preserve">Plantio de arbustos </v>
          </cell>
          <cell r="F810" t="str">
            <v>un</v>
          </cell>
        </row>
        <row r="811">
          <cell r="B811" t="str">
            <v>9.1.10</v>
          </cell>
          <cell r="D811" t="str">
            <v>30.01.22</v>
          </cell>
          <cell r="E811" t="str">
            <v>Plantio de arvores</v>
          </cell>
          <cell r="F811" t="str">
            <v>un</v>
          </cell>
        </row>
        <row r="812">
          <cell r="B812" t="str">
            <v>9.1.11</v>
          </cell>
          <cell r="D812" t="str">
            <v>30.01.30</v>
          </cell>
          <cell r="E812" t="str">
            <v xml:space="preserve">Plant gram sem c adu. </v>
          </cell>
          <cell r="F812" t="str">
            <v>m²</v>
          </cell>
        </row>
        <row r="813">
          <cell r="B813" t="str">
            <v>9.1.12</v>
          </cell>
          <cell r="D813" t="str">
            <v>30.02.02</v>
          </cell>
          <cell r="E813" t="str">
            <v xml:space="preserve">Alambrado com tela de arame galv., mourao de conc, </v>
          </cell>
          <cell r="F813" t="str">
            <v>m²</v>
          </cell>
        </row>
        <row r="815">
          <cell r="B815" t="str">
            <v>Cód. Colinas</v>
          </cell>
          <cell r="D815" t="str">
            <v>Código</v>
          </cell>
          <cell r="E815" t="str">
            <v>Serviços</v>
          </cell>
          <cell r="F815" t="str">
            <v>Unid.</v>
          </cell>
        </row>
        <row r="818">
          <cell r="D818" t="str">
            <v>FASE 31 - CONSERVAÇÃO DE ROTINA</v>
          </cell>
        </row>
        <row r="819">
          <cell r="B819" t="str">
            <v>10.1.1</v>
          </cell>
          <cell r="D819" t="str">
            <v>31.01.01</v>
          </cell>
          <cell r="E819" t="str">
            <v>Remendo pre-mist. Quente</v>
          </cell>
          <cell r="F819" t="str">
            <v>m³</v>
          </cell>
        </row>
        <row r="820">
          <cell r="B820" t="str">
            <v>10.1.2</v>
          </cell>
          <cell r="D820" t="str">
            <v>31.01.02</v>
          </cell>
          <cell r="E820" t="str">
            <v>Remendo pre-mist. Frio</v>
          </cell>
          <cell r="F820" t="str">
            <v>m³</v>
          </cell>
        </row>
        <row r="821">
          <cell r="B821" t="str">
            <v>10.1.3</v>
          </cell>
          <cell r="D821" t="str">
            <v>31.01.03</v>
          </cell>
          <cell r="E821" t="str">
            <v>Reparo em pav. Tapa buraco</v>
          </cell>
          <cell r="F821" t="str">
            <v>m³</v>
          </cell>
        </row>
        <row r="822">
          <cell r="B822" t="str">
            <v>10.1.4</v>
          </cell>
          <cell r="D822" t="str">
            <v>31.01.04</v>
          </cell>
          <cell r="E822" t="str">
            <v>Reparo de base brita graduada</v>
          </cell>
          <cell r="F822" t="str">
            <v>m³</v>
          </cell>
        </row>
        <row r="823">
          <cell r="B823" t="str">
            <v>10.1.5</v>
          </cell>
          <cell r="D823" t="str">
            <v>31.01.05</v>
          </cell>
          <cell r="E823" t="str">
            <v>Selagem de trinca</v>
          </cell>
          <cell r="F823" t="str">
            <v>litros</v>
          </cell>
        </row>
        <row r="824">
          <cell r="B824" t="str">
            <v>10.1.6</v>
          </cell>
          <cell r="D824" t="str">
            <v>31.01.06</v>
          </cell>
          <cell r="E824" t="str">
            <v>Reparo de concreto portland</v>
          </cell>
          <cell r="F824" t="str">
            <v>m³</v>
          </cell>
        </row>
        <row r="825">
          <cell r="B825" t="str">
            <v>10.1.7</v>
          </cell>
          <cell r="D825" t="str">
            <v>31.01.07</v>
          </cell>
          <cell r="E825" t="str">
            <v xml:space="preserve">Repos. Ver. Prim. Pista </v>
          </cell>
          <cell r="F825" t="str">
            <v>m³</v>
          </cell>
        </row>
        <row r="826">
          <cell r="B826" t="str">
            <v>10.1.8</v>
          </cell>
          <cell r="D826" t="str">
            <v>31.01.08</v>
          </cell>
          <cell r="E826" t="str">
            <v>Repos. Ver. Prim. Acost.</v>
          </cell>
          <cell r="F826" t="str">
            <v>m³</v>
          </cell>
        </row>
        <row r="827">
          <cell r="B827" t="str">
            <v>10.1.9</v>
          </cell>
          <cell r="D827" t="str">
            <v>31.01.09</v>
          </cell>
          <cell r="E827" t="str">
            <v xml:space="preserve">Reconformação de plataforma </v>
          </cell>
          <cell r="F827" t="str">
            <v>km</v>
          </cell>
        </row>
        <row r="828">
          <cell r="B828" t="str">
            <v>10.1.10</v>
          </cell>
          <cell r="D828" t="str">
            <v>31.01.10</v>
          </cell>
          <cell r="E828" t="str">
            <v xml:space="preserve">Reconformação de acostamento </v>
          </cell>
          <cell r="F828" t="str">
            <v>km</v>
          </cell>
        </row>
        <row r="829">
          <cell r="B829" t="str">
            <v>10.1.11</v>
          </cell>
          <cell r="D829" t="str">
            <v>31.02.01</v>
          </cell>
          <cell r="E829" t="str">
            <v>Plantio de grama em placa sem adubo</v>
          </cell>
          <cell r="F829" t="str">
            <v>m²</v>
          </cell>
        </row>
        <row r="830">
          <cell r="B830" t="str">
            <v>10.1.12</v>
          </cell>
          <cell r="D830" t="str">
            <v>31.02.02</v>
          </cell>
          <cell r="E830" t="str">
            <v>Plantio de grama em placa com adubo</v>
          </cell>
          <cell r="F830" t="str">
            <v>m²</v>
          </cell>
        </row>
        <row r="831">
          <cell r="B831" t="str">
            <v>10.1.13</v>
          </cell>
          <cell r="D831" t="str">
            <v>31.02.03</v>
          </cell>
          <cell r="E831" t="str">
            <v>Roçada manual</v>
          </cell>
          <cell r="F831" t="str">
            <v>ha</v>
          </cell>
        </row>
        <row r="832">
          <cell r="B832" t="str">
            <v>10.1.14</v>
          </cell>
          <cell r="D832" t="str">
            <v>31.02.04</v>
          </cell>
          <cell r="E832" t="str">
            <v xml:space="preserve">Roçada mecânica </v>
          </cell>
          <cell r="F832" t="str">
            <v>ha</v>
          </cell>
        </row>
        <row r="833">
          <cell r="B833" t="str">
            <v>10.1.15</v>
          </cell>
          <cell r="D833" t="str">
            <v>31.02.05</v>
          </cell>
          <cell r="E833" t="str">
            <v>Capina manual</v>
          </cell>
          <cell r="F833" t="str">
            <v>ha</v>
          </cell>
        </row>
        <row r="834">
          <cell r="B834" t="str">
            <v>10.1.16</v>
          </cell>
          <cell r="D834" t="str">
            <v>31.02.06</v>
          </cell>
          <cell r="E834" t="str">
            <v>Capina química</v>
          </cell>
          <cell r="F834" t="str">
            <v>m²</v>
          </cell>
        </row>
        <row r="835">
          <cell r="B835" t="str">
            <v>10.1.17</v>
          </cell>
          <cell r="D835" t="str">
            <v>31.02.07</v>
          </cell>
          <cell r="E835" t="str">
            <v>Conservação manual de aceiro</v>
          </cell>
          <cell r="F835" t="str">
            <v>ha</v>
          </cell>
        </row>
        <row r="836">
          <cell r="B836" t="str">
            <v>10.1.18</v>
          </cell>
          <cell r="D836" t="str">
            <v>31.02.08</v>
          </cell>
          <cell r="E836" t="str">
            <v>Despraguejamento manual de gramado</v>
          </cell>
          <cell r="F836" t="str">
            <v>ha</v>
          </cell>
        </row>
        <row r="837">
          <cell r="B837" t="str">
            <v>10.1.19</v>
          </cell>
          <cell r="D837" t="str">
            <v>31.02.09</v>
          </cell>
          <cell r="E837" t="str">
            <v>Remoção lixo entulho</v>
          </cell>
          <cell r="F837" t="str">
            <v>equipexh</v>
          </cell>
        </row>
        <row r="838">
          <cell r="B838" t="str">
            <v>10.1.20</v>
          </cell>
          <cell r="D838" t="str">
            <v>31.03.01</v>
          </cell>
          <cell r="E838" t="str">
            <v>Reparo total de cerca</v>
          </cell>
          <cell r="F838" t="str">
            <v>m</v>
          </cell>
        </row>
        <row r="839">
          <cell r="B839" t="str">
            <v>10.1.21</v>
          </cell>
          <cell r="D839" t="str">
            <v>31.03.02</v>
          </cell>
          <cell r="E839" t="str">
            <v>Reparo parcial de cerca - mourão</v>
          </cell>
          <cell r="F839" t="str">
            <v>m</v>
          </cell>
        </row>
        <row r="840">
          <cell r="B840" t="str">
            <v>10.1.22</v>
          </cell>
          <cell r="D840" t="str">
            <v>31.03.03</v>
          </cell>
          <cell r="E840" t="str">
            <v>Reparo parcial de cerca - arame</v>
          </cell>
          <cell r="F840" t="str">
            <v>m</v>
          </cell>
        </row>
        <row r="841">
          <cell r="B841" t="str">
            <v>10.1.23</v>
          </cell>
          <cell r="D841" t="str">
            <v>31.04.01</v>
          </cell>
          <cell r="E841" t="str">
            <v>Recomposição manual de aterro</v>
          </cell>
          <cell r="F841" t="str">
            <v>m³</v>
          </cell>
        </row>
        <row r="842">
          <cell r="B842" t="str">
            <v>10.1.24</v>
          </cell>
          <cell r="D842" t="str">
            <v>31.04.02</v>
          </cell>
          <cell r="E842" t="str">
            <v>Recomposição mecânica de aterro</v>
          </cell>
          <cell r="F842" t="str">
            <v>m³</v>
          </cell>
        </row>
        <row r="843">
          <cell r="B843" t="str">
            <v>10.1.25</v>
          </cell>
          <cell r="D843" t="str">
            <v>31.04.03</v>
          </cell>
          <cell r="E843" t="str">
            <v xml:space="preserve">Remoção manual de barreira </v>
          </cell>
          <cell r="F843" t="str">
            <v>m³</v>
          </cell>
        </row>
        <row r="844">
          <cell r="B844" t="str">
            <v>10.1.26</v>
          </cell>
          <cell r="D844" t="str">
            <v>31.04.04</v>
          </cell>
          <cell r="E844" t="str">
            <v>Remoção mecânica de barreira</v>
          </cell>
          <cell r="F844" t="str">
            <v>m³</v>
          </cell>
        </row>
        <row r="845">
          <cell r="B845" t="str">
            <v>10.1.27</v>
          </cell>
          <cell r="D845" t="str">
            <v>31.05.01</v>
          </cell>
          <cell r="E845" t="str">
            <v>Limpeza de drenagem da plataforma</v>
          </cell>
          <cell r="F845" t="str">
            <v>m</v>
          </cell>
        </row>
        <row r="846">
          <cell r="B846" t="str">
            <v>10.1.28</v>
          </cell>
          <cell r="D846" t="str">
            <v>31.05.02</v>
          </cell>
          <cell r="E846" t="str">
            <v>Limpeza de drenagem fora da plataforma</v>
          </cell>
          <cell r="F846" t="str">
            <v>m</v>
          </cell>
        </row>
        <row r="847">
          <cell r="B847" t="str">
            <v>10.1.29</v>
          </cell>
          <cell r="D847" t="str">
            <v>31.05.03</v>
          </cell>
          <cell r="E847" t="str">
            <v>Limpeza de bueiros diametro até 60cm</v>
          </cell>
          <cell r="F847" t="str">
            <v>m</v>
          </cell>
        </row>
        <row r="848">
          <cell r="B848" t="str">
            <v>10.1.30</v>
          </cell>
          <cell r="D848" t="str">
            <v>31.05.04</v>
          </cell>
          <cell r="E848" t="str">
            <v>Limpeza de bueiros diametro até 80cm</v>
          </cell>
          <cell r="F848" t="str">
            <v>m</v>
          </cell>
        </row>
        <row r="849">
          <cell r="B849" t="str">
            <v>10.1.31</v>
          </cell>
          <cell r="D849" t="str">
            <v>31.05.05</v>
          </cell>
          <cell r="E849" t="str">
            <v>Limpeza de bueiros diametro até 100cm</v>
          </cell>
          <cell r="F849" t="str">
            <v>m</v>
          </cell>
        </row>
        <row r="850">
          <cell r="B850" t="str">
            <v>10.1.32</v>
          </cell>
          <cell r="D850" t="str">
            <v>31.05.06</v>
          </cell>
          <cell r="E850" t="str">
            <v>Limpeza de bueiros diametro até 120cm</v>
          </cell>
          <cell r="F850" t="str">
            <v>m</v>
          </cell>
        </row>
        <row r="851">
          <cell r="B851" t="str">
            <v>10.1.33</v>
          </cell>
          <cell r="D851" t="str">
            <v>31.05.07</v>
          </cell>
          <cell r="E851" t="str">
            <v>Limpeza de bueiros diametro até 150cm</v>
          </cell>
          <cell r="F851" t="str">
            <v>m</v>
          </cell>
        </row>
        <row r="852">
          <cell r="B852" t="str">
            <v>10.1.34</v>
          </cell>
          <cell r="D852" t="str">
            <v>31.05.08</v>
          </cell>
          <cell r="E852" t="str">
            <v>Limpeza de galeria</v>
          </cell>
          <cell r="F852" t="str">
            <v>m</v>
          </cell>
        </row>
        <row r="853">
          <cell r="B853" t="str">
            <v>10.1.35</v>
          </cell>
          <cell r="D853" t="str">
            <v>31.05.09</v>
          </cell>
          <cell r="E853" t="str">
            <v>Reparo drenagem superficial de concreto</v>
          </cell>
          <cell r="F853" t="str">
            <v>m³</v>
          </cell>
        </row>
        <row r="854">
          <cell r="B854" t="str">
            <v>10.1.36</v>
          </cell>
          <cell r="D854" t="str">
            <v>31.05.10</v>
          </cell>
          <cell r="E854" t="str">
            <v>Demolição de concreto simples</v>
          </cell>
          <cell r="F854" t="str">
            <v>m³</v>
          </cell>
        </row>
        <row r="855">
          <cell r="B855" t="str">
            <v>10.1.37</v>
          </cell>
          <cell r="D855" t="str">
            <v>31.05.11</v>
          </cell>
          <cell r="E855" t="str">
            <v xml:space="preserve">Demolição de concreto Armado </v>
          </cell>
          <cell r="F855" t="str">
            <v>m³</v>
          </cell>
        </row>
        <row r="856">
          <cell r="B856" t="str">
            <v>10.1.38</v>
          </cell>
          <cell r="D856" t="str">
            <v>31.05.12</v>
          </cell>
          <cell r="E856" t="str">
            <v>Demolição e retirada de guarda-corpo</v>
          </cell>
          <cell r="F856" t="str">
            <v>m³</v>
          </cell>
        </row>
        <row r="857">
          <cell r="B857" t="str">
            <v>10.1.39</v>
          </cell>
          <cell r="D857" t="str">
            <v>31.06.01</v>
          </cell>
          <cell r="E857" t="str">
            <v>Limpeza de placa</v>
          </cell>
          <cell r="F857" t="str">
            <v>m²</v>
          </cell>
        </row>
        <row r="858">
          <cell r="B858" t="str">
            <v>10.1.40</v>
          </cell>
          <cell r="D858" t="str">
            <v>31.06.02</v>
          </cell>
          <cell r="E858" t="str">
            <v>Substituição de placa</v>
          </cell>
          <cell r="F858" t="str">
            <v>m²</v>
          </cell>
        </row>
        <row r="859">
          <cell r="B859" t="str">
            <v>10.1.41</v>
          </cell>
          <cell r="D859" t="str">
            <v>31.06.03</v>
          </cell>
          <cell r="E859" t="str">
            <v>Fornec. de placa de aco FP+GT</v>
          </cell>
          <cell r="F859" t="str">
            <v>m²</v>
          </cell>
        </row>
        <row r="860">
          <cell r="B860" t="str">
            <v>10.1.42</v>
          </cell>
          <cell r="D860" t="str">
            <v>31.06.05</v>
          </cell>
          <cell r="E860" t="str">
            <v>Placa de alumínio GT+GT</v>
          </cell>
          <cell r="F860" t="str">
            <v>m²</v>
          </cell>
        </row>
        <row r="861">
          <cell r="B861" t="str">
            <v>10.1.43</v>
          </cell>
          <cell r="D861" t="str">
            <v>31.06.06</v>
          </cell>
          <cell r="E861" t="str">
            <v>Suporte madeira tratada 0,10 x 0,10m</v>
          </cell>
          <cell r="F861" t="str">
            <v>m</v>
          </cell>
        </row>
        <row r="862">
          <cell r="B862" t="str">
            <v>10.1.44</v>
          </cell>
          <cell r="D862" t="str">
            <v>31.06.07</v>
          </cell>
          <cell r="E862" t="str">
            <v>Suporte de perfil metálico galvanizado</v>
          </cell>
          <cell r="F862" t="str">
            <v>kg</v>
          </cell>
        </row>
        <row r="863">
          <cell r="B863" t="str">
            <v>10.1.45</v>
          </cell>
          <cell r="D863" t="str">
            <v>31.06.08</v>
          </cell>
          <cell r="E863" t="str">
            <v>Suporte de tubo galvanizado d=2 1/2"</v>
          </cell>
          <cell r="F863" t="str">
            <v>m</v>
          </cell>
        </row>
        <row r="864">
          <cell r="B864" t="str">
            <v>10.1.46</v>
          </cell>
          <cell r="D864" t="str">
            <v>31.06.09</v>
          </cell>
          <cell r="E864" t="str">
            <v>Limpeza tacha refletiva mono/bidirecional</v>
          </cell>
          <cell r="F864" t="str">
            <v>un</v>
          </cell>
        </row>
        <row r="865">
          <cell r="B865" t="str">
            <v>10.1.47</v>
          </cell>
          <cell r="D865" t="str">
            <v>31.06.10</v>
          </cell>
          <cell r="E865" t="str">
            <v>Pintura de caiação 2 demãos</v>
          </cell>
          <cell r="F865" t="str">
            <v>m²</v>
          </cell>
        </row>
        <row r="866">
          <cell r="B866" t="str">
            <v>10.1.48</v>
          </cell>
          <cell r="D866" t="str">
            <v>31.07.01</v>
          </cell>
          <cell r="E866" t="str">
            <v>Substituição de defensa semi-maleável sem mat.</v>
          </cell>
          <cell r="F866" t="str">
            <v>m</v>
          </cell>
        </row>
        <row r="867">
          <cell r="B867" t="str">
            <v>10.1.49</v>
          </cell>
          <cell r="D867" t="str">
            <v>31.07.02</v>
          </cell>
          <cell r="E867" t="str">
            <v>Defensa semi-maleável - fornecimento</v>
          </cell>
          <cell r="F867" t="str">
            <v>m</v>
          </cell>
        </row>
        <row r="868">
          <cell r="B868" t="str">
            <v>10.1.50</v>
          </cell>
          <cell r="D868" t="str">
            <v>31.07.03</v>
          </cell>
          <cell r="E868" t="str">
            <v>Defensa semi-maleável - Instalação</v>
          </cell>
          <cell r="F868" t="str">
            <v>m</v>
          </cell>
        </row>
        <row r="869">
          <cell r="B869" t="str">
            <v>10.1.51</v>
          </cell>
          <cell r="D869" t="str">
            <v>31.07.04</v>
          </cell>
          <cell r="E869" t="str">
            <v>Reparo de guarda corpo metálico</v>
          </cell>
          <cell r="F869" t="str">
            <v>m²</v>
          </cell>
        </row>
        <row r="870">
          <cell r="B870" t="str">
            <v>10.1.52</v>
          </cell>
          <cell r="D870" t="str">
            <v>31.08.01</v>
          </cell>
          <cell r="E870" t="str">
            <v>Limpeza superficial concreto</v>
          </cell>
          <cell r="F870" t="str">
            <v>m²</v>
          </cell>
        </row>
        <row r="871">
          <cell r="B871" t="str">
            <v>10.1.53</v>
          </cell>
          <cell r="D871" t="str">
            <v>31.08.02</v>
          </cell>
          <cell r="E871" t="str">
            <v>Alvenaria de 1 tijolo</v>
          </cell>
          <cell r="F871" t="str">
            <v>m³</v>
          </cell>
        </row>
        <row r="872">
          <cell r="B872" t="str">
            <v>10.1.54</v>
          </cell>
          <cell r="D872" t="str">
            <v>31.08.03</v>
          </cell>
          <cell r="E872" t="str">
            <v xml:space="preserve">Recolhimento de animais </v>
          </cell>
          <cell r="F872" t="str">
            <v>equipexhora</v>
          </cell>
        </row>
        <row r="873">
          <cell r="B873" t="str">
            <v>10.1.55</v>
          </cell>
          <cell r="D873" t="str">
            <v>31.08.07</v>
          </cell>
          <cell r="E873" t="str">
            <v>Equipe para serviços conservação</v>
          </cell>
          <cell r="F873" t="str">
            <v>equipexdia</v>
          </cell>
        </row>
        <row r="874">
          <cell r="B874" t="str">
            <v>10.1.56</v>
          </cell>
          <cell r="D874" t="str">
            <v>31.08.08</v>
          </cell>
          <cell r="E874" t="str">
            <v>Transporte de pessoal</v>
          </cell>
          <cell r="F874" t="str">
            <v>km</v>
          </cell>
        </row>
        <row r="875">
          <cell r="B875" t="str">
            <v>10.1.57</v>
          </cell>
          <cell r="D875" t="str">
            <v>31.08.09</v>
          </cell>
          <cell r="E875" t="str">
            <v>Pintura latex acrílica</v>
          </cell>
          <cell r="F875" t="str">
            <v>m²</v>
          </cell>
        </row>
        <row r="876">
          <cell r="B876" t="str">
            <v>10.1.58</v>
          </cell>
          <cell r="D876" t="str">
            <v>31.09.01</v>
          </cell>
          <cell r="E876" t="str">
            <v>Guia concreto Fck 15 Mpa</v>
          </cell>
          <cell r="F876" t="str">
            <v>m³</v>
          </cell>
        </row>
        <row r="877">
          <cell r="B877" t="str">
            <v>10.1.59</v>
          </cell>
          <cell r="D877" t="str">
            <v>31.09.02</v>
          </cell>
          <cell r="E877" t="str">
            <v>Sarjeta concreto Fck 15 Mpa</v>
          </cell>
          <cell r="F877" t="str">
            <v>m³</v>
          </cell>
        </row>
        <row r="879">
          <cell r="B879" t="str">
            <v>Cód. Colinas</v>
          </cell>
          <cell r="D879" t="str">
            <v>Código</v>
          </cell>
          <cell r="E879" t="str">
            <v>Serviços</v>
          </cell>
          <cell r="F879" t="str">
            <v>Unid.</v>
          </cell>
        </row>
        <row r="882">
          <cell r="D882" t="str">
            <v>FASE 32 - CONSERVAÇÃO ESPECIAL</v>
          </cell>
        </row>
        <row r="883">
          <cell r="B883" t="str">
            <v>11.1.1</v>
          </cell>
          <cell r="D883" t="str">
            <v>32.01.01</v>
          </cell>
          <cell r="E883" t="str">
            <v>Reforço de sub-leito - Escavação</v>
          </cell>
          <cell r="F883" t="str">
            <v>m³</v>
          </cell>
        </row>
        <row r="884">
          <cell r="B884" t="str">
            <v>11.1.2</v>
          </cell>
          <cell r="D884" t="str">
            <v>32.01.02</v>
          </cell>
          <cell r="E884" t="str">
            <v>Reforço de sub-leito - compactação</v>
          </cell>
          <cell r="F884" t="str">
            <v>m³</v>
          </cell>
        </row>
        <row r="885">
          <cell r="B885" t="str">
            <v>11.1.3</v>
          </cell>
          <cell r="D885" t="str">
            <v>32.01.03</v>
          </cell>
          <cell r="E885" t="str">
            <v xml:space="preserve">Preparo e melhoramento sub-leito </v>
          </cell>
          <cell r="F885" t="str">
            <v>m²</v>
          </cell>
        </row>
        <row r="886">
          <cell r="B886" t="str">
            <v>11.1.4</v>
          </cell>
          <cell r="D886" t="str">
            <v>32.01.05</v>
          </cell>
          <cell r="E886" t="str">
            <v>Sub-base ou base brita grad. simples</v>
          </cell>
          <cell r="F886" t="str">
            <v>m³</v>
          </cell>
        </row>
        <row r="887">
          <cell r="B887" t="str">
            <v>11.1.5</v>
          </cell>
          <cell r="D887" t="str">
            <v>32.01.06</v>
          </cell>
          <cell r="E887" t="str">
            <v>Imprimadura bet. impermeabilizante</v>
          </cell>
          <cell r="F887" t="str">
            <v>m²</v>
          </cell>
        </row>
        <row r="888">
          <cell r="B888" t="str">
            <v>11.1.6</v>
          </cell>
          <cell r="D888" t="str">
            <v>32.01.07</v>
          </cell>
          <cell r="E888" t="str">
            <v>Imprimadura betuminosa ligante</v>
          </cell>
          <cell r="F888" t="str">
            <v>m²</v>
          </cell>
        </row>
        <row r="889">
          <cell r="B889" t="str">
            <v>11.1.7</v>
          </cell>
          <cell r="D889" t="str">
            <v>32.01.08</v>
          </cell>
          <cell r="E889" t="str">
            <v>Tratamento superf. c/ lama asfáltica</v>
          </cell>
          <cell r="F889" t="str">
            <v>m²</v>
          </cell>
        </row>
        <row r="890">
          <cell r="B890" t="str">
            <v>11.1.8</v>
          </cell>
          <cell r="D890" t="str">
            <v>32.01.09</v>
          </cell>
          <cell r="E890" t="str">
            <v>Camada de lama asfáltica grossa</v>
          </cell>
          <cell r="F890" t="str">
            <v>m²</v>
          </cell>
        </row>
        <row r="891">
          <cell r="B891" t="str">
            <v>11.1.9</v>
          </cell>
          <cell r="D891" t="str">
            <v>32.01.10.01</v>
          </cell>
          <cell r="E891" t="str">
            <v>Camada de rolamento CBUQ - panos s/DOP</v>
          </cell>
          <cell r="F891" t="str">
            <v>m³</v>
          </cell>
        </row>
        <row r="892">
          <cell r="B892" t="str">
            <v>11.1.10</v>
          </cell>
          <cell r="D892" t="str">
            <v>32.01.11</v>
          </cell>
          <cell r="E892" t="str">
            <v>Camada Base/regularização de pré mist. A frio</v>
          </cell>
          <cell r="F892" t="str">
            <v>m³</v>
          </cell>
        </row>
        <row r="893">
          <cell r="B893" t="str">
            <v>11.1.11</v>
          </cell>
          <cell r="D893" t="str">
            <v>32.01.12</v>
          </cell>
          <cell r="E893" t="str">
            <v>Capa selante Betuminosa</v>
          </cell>
          <cell r="F893" t="str">
            <v>m²</v>
          </cell>
        </row>
        <row r="894">
          <cell r="B894" t="str">
            <v>11.1.12</v>
          </cell>
          <cell r="D894" t="str">
            <v>32.01.13</v>
          </cell>
          <cell r="E894" t="str">
            <v>Fresagem Pavimento</v>
          </cell>
          <cell r="F894" t="str">
            <v>m³</v>
          </cell>
        </row>
        <row r="895">
          <cell r="B895" t="str">
            <v>11.1.13</v>
          </cell>
          <cell r="D895" t="str">
            <v>32.01.14</v>
          </cell>
          <cell r="E895" t="str">
            <v>Imprimadura bet. auxiliar de ligação</v>
          </cell>
          <cell r="F895" t="str">
            <v>m²</v>
          </cell>
        </row>
        <row r="896">
          <cell r="B896" t="str">
            <v>11.1.14</v>
          </cell>
          <cell r="D896" t="str">
            <v>32.01.17</v>
          </cell>
          <cell r="E896" t="str">
            <v>Remoção Camada de rolamento</v>
          </cell>
          <cell r="F896" t="str">
            <v>m³</v>
          </cell>
        </row>
        <row r="897">
          <cell r="B897" t="str">
            <v>11.1.15</v>
          </cell>
          <cell r="D897" t="str">
            <v>32.01.18</v>
          </cell>
          <cell r="E897" t="str">
            <v>Tratamento superficial duplo</v>
          </cell>
          <cell r="F897" t="str">
            <v>m³</v>
          </cell>
        </row>
        <row r="898">
          <cell r="B898" t="str">
            <v>11.1.16</v>
          </cell>
          <cell r="D898" t="str">
            <v>32.01.19</v>
          </cell>
          <cell r="E898" t="str">
            <v>Tratamento superficial triplo</v>
          </cell>
          <cell r="F898" t="str">
            <v>m³</v>
          </cell>
        </row>
        <row r="899">
          <cell r="B899" t="str">
            <v>11.1.17</v>
          </cell>
          <cell r="D899" t="str">
            <v>32.02.01</v>
          </cell>
          <cell r="E899" t="str">
            <v xml:space="preserve">Escavação manual de 1ª/2ª categoria </v>
          </cell>
          <cell r="F899" t="str">
            <v>m³</v>
          </cell>
        </row>
        <row r="900">
          <cell r="B900" t="str">
            <v>11.1.18</v>
          </cell>
          <cell r="D900" t="str">
            <v>32.02.01.01</v>
          </cell>
          <cell r="E900" t="str">
            <v>Escavação fund., bueiro ou dreno s/expl.até 2m</v>
          </cell>
          <cell r="F900" t="str">
            <v>m³</v>
          </cell>
        </row>
        <row r="901">
          <cell r="B901" t="str">
            <v>11.1.19</v>
          </cell>
          <cell r="D901" t="str">
            <v>32.02.01.02</v>
          </cell>
          <cell r="E901" t="str">
            <v>Acresc. p/Escav. 1,5 m prof., além 2m</v>
          </cell>
          <cell r="F901" t="str">
            <v>m³</v>
          </cell>
        </row>
        <row r="902">
          <cell r="B902" t="str">
            <v>11.1.20</v>
          </cell>
          <cell r="D902" t="str">
            <v>32.02.01.03</v>
          </cell>
          <cell r="E902" t="str">
            <v>Escavação fund., bueiro ou dreno c/expl. até 2 m</v>
          </cell>
          <cell r="F902" t="str">
            <v>m³</v>
          </cell>
        </row>
        <row r="903">
          <cell r="B903" t="str">
            <v>11.1.21</v>
          </cell>
          <cell r="D903" t="str">
            <v>32.02.01.04</v>
          </cell>
          <cell r="E903" t="str">
            <v>Acresc. p/escav. ensec.c/explos. c/ 1,5m além 3m</v>
          </cell>
          <cell r="F903" t="str">
            <v>m³</v>
          </cell>
        </row>
        <row r="904">
          <cell r="B904" t="str">
            <v>11.1.22</v>
          </cell>
          <cell r="D904" t="str">
            <v>32.02.02</v>
          </cell>
          <cell r="E904" t="str">
            <v>Compactação manual com reaterro solo local</v>
          </cell>
          <cell r="F904" t="str">
            <v>m³</v>
          </cell>
        </row>
        <row r="905">
          <cell r="B905" t="str">
            <v>11.1.23</v>
          </cell>
          <cell r="D905" t="str">
            <v>32.02.03</v>
          </cell>
          <cell r="E905" t="str">
            <v>Forma plana para concreto comum</v>
          </cell>
          <cell r="F905" t="str">
            <v>m²</v>
          </cell>
        </row>
        <row r="906">
          <cell r="B906" t="str">
            <v>11.1.24</v>
          </cell>
          <cell r="D906" t="str">
            <v>32.02.04</v>
          </cell>
          <cell r="E906" t="str">
            <v>Forma plana para concreto aparente</v>
          </cell>
          <cell r="F906" t="str">
            <v>m²</v>
          </cell>
        </row>
        <row r="907">
          <cell r="B907" t="str">
            <v>11.1.25</v>
          </cell>
          <cell r="D907" t="str">
            <v>32.02.05</v>
          </cell>
          <cell r="E907" t="str">
            <v>Forma curva para concreto comum</v>
          </cell>
          <cell r="F907" t="str">
            <v>m²</v>
          </cell>
        </row>
        <row r="908">
          <cell r="B908" t="str">
            <v>11.1.26</v>
          </cell>
          <cell r="D908" t="str">
            <v>32.02.06</v>
          </cell>
          <cell r="E908" t="str">
            <v>Forma curva para concreto aparente</v>
          </cell>
          <cell r="F908" t="str">
            <v>m²</v>
          </cell>
        </row>
        <row r="909">
          <cell r="B909" t="str">
            <v>11.1.27</v>
          </cell>
          <cell r="D909" t="str">
            <v>32.02.07</v>
          </cell>
          <cell r="E909" t="str">
            <v>Aço CA-25</v>
          </cell>
          <cell r="F909" t="str">
            <v>kg</v>
          </cell>
        </row>
        <row r="910">
          <cell r="B910" t="str">
            <v>11.1.28</v>
          </cell>
          <cell r="D910" t="str">
            <v>32.02.08</v>
          </cell>
          <cell r="E910" t="str">
            <v>Aço CA-50</v>
          </cell>
          <cell r="F910" t="str">
            <v>kg</v>
          </cell>
        </row>
        <row r="911">
          <cell r="B911" t="str">
            <v>11.1.29</v>
          </cell>
          <cell r="D911" t="str">
            <v>32.02.09</v>
          </cell>
          <cell r="E911" t="str">
            <v>Aço CA-60</v>
          </cell>
          <cell r="F911" t="str">
            <v>kg</v>
          </cell>
        </row>
        <row r="912">
          <cell r="B912" t="str">
            <v>11.1.30</v>
          </cell>
          <cell r="D912" t="str">
            <v>32.02.10</v>
          </cell>
          <cell r="E912" t="str">
            <v>Concreto Fck 10 MPa</v>
          </cell>
          <cell r="F912" t="str">
            <v>m³</v>
          </cell>
        </row>
        <row r="913">
          <cell r="B913" t="str">
            <v>11.1.31</v>
          </cell>
          <cell r="D913" t="str">
            <v>32.02.10.01</v>
          </cell>
          <cell r="E913" t="str">
            <v>Concreto Fck 12 MPa</v>
          </cell>
          <cell r="F913" t="str">
            <v>m³</v>
          </cell>
        </row>
        <row r="914">
          <cell r="B914" t="str">
            <v>11.1.32</v>
          </cell>
          <cell r="D914" t="str">
            <v>32.02.11</v>
          </cell>
          <cell r="E914" t="str">
            <v>Concreto Fck 15 MPa</v>
          </cell>
          <cell r="F914" t="str">
            <v>m³</v>
          </cell>
        </row>
        <row r="915">
          <cell r="B915" t="str">
            <v>11.1.33</v>
          </cell>
          <cell r="D915" t="str">
            <v>32.02.11.01</v>
          </cell>
          <cell r="E915" t="str">
            <v>Concreto Fck 16 MPa</v>
          </cell>
          <cell r="F915" t="str">
            <v>m³</v>
          </cell>
        </row>
        <row r="916">
          <cell r="B916" t="str">
            <v>11.1.34</v>
          </cell>
          <cell r="D916" t="str">
            <v>32.02.12</v>
          </cell>
          <cell r="E916" t="str">
            <v>Concreto Fck 18 MPa</v>
          </cell>
          <cell r="F916" t="str">
            <v>m³</v>
          </cell>
        </row>
        <row r="917">
          <cell r="B917" t="str">
            <v>11.1.35</v>
          </cell>
          <cell r="D917" t="str">
            <v>32.02.13</v>
          </cell>
          <cell r="E917" t="str">
            <v>Concreto Fck 20 MPa</v>
          </cell>
          <cell r="F917" t="str">
            <v>m³</v>
          </cell>
        </row>
        <row r="918">
          <cell r="B918" t="str">
            <v>11.1.36</v>
          </cell>
          <cell r="D918" t="str">
            <v>32.02.14</v>
          </cell>
          <cell r="E918" t="str">
            <v>Concreto Fck 25 MPa</v>
          </cell>
          <cell r="F918" t="str">
            <v>m³</v>
          </cell>
        </row>
        <row r="919">
          <cell r="B919" t="str">
            <v>11.1.37</v>
          </cell>
          <cell r="D919" t="str">
            <v>32.02.16</v>
          </cell>
          <cell r="E919" t="str">
            <v>Concreto Fck 30 MPa</v>
          </cell>
          <cell r="F919" t="str">
            <v>m³</v>
          </cell>
        </row>
        <row r="920">
          <cell r="B920" t="str">
            <v>11.1.38</v>
          </cell>
          <cell r="D920" t="str">
            <v>32.02.16.01</v>
          </cell>
          <cell r="E920" t="str">
            <v>Concreto Fck 35 Mpa</v>
          </cell>
          <cell r="F920" t="str">
            <v>m³</v>
          </cell>
        </row>
        <row r="921">
          <cell r="B921" t="str">
            <v>11.1.39</v>
          </cell>
          <cell r="D921" t="str">
            <v>32.02.16.02</v>
          </cell>
          <cell r="E921" t="str">
            <v>Concreto Fck 40 MPa</v>
          </cell>
          <cell r="F921" t="str">
            <v>m³</v>
          </cell>
        </row>
        <row r="922">
          <cell r="B922" t="str">
            <v>11.1.40</v>
          </cell>
          <cell r="D922" t="str">
            <v>32.02.17</v>
          </cell>
          <cell r="E922" t="str">
            <v>Concreto Ciclópico</v>
          </cell>
          <cell r="F922" t="str">
            <v>m³</v>
          </cell>
        </row>
        <row r="923">
          <cell r="B923" t="str">
            <v>11.1.41</v>
          </cell>
          <cell r="D923" t="str">
            <v>32.02.18</v>
          </cell>
          <cell r="E923" t="str">
            <v>Bombeamento p/conc. qualquer resist.</v>
          </cell>
          <cell r="F923" t="str">
            <v>m³</v>
          </cell>
        </row>
        <row r="924">
          <cell r="B924" t="str">
            <v>11.1.42</v>
          </cell>
          <cell r="D924" t="str">
            <v>32.02.19</v>
          </cell>
          <cell r="E924" t="str">
            <v>Enrocamento pedra arrumada</v>
          </cell>
          <cell r="F924" t="str">
            <v>m³</v>
          </cell>
        </row>
        <row r="925">
          <cell r="B925" t="str">
            <v>11.1.43</v>
          </cell>
          <cell r="D925" t="str">
            <v>32.02.20</v>
          </cell>
          <cell r="E925" t="str">
            <v>Enrocamento pedra arrumada e rejuntada</v>
          </cell>
          <cell r="F925" t="str">
            <v>m³</v>
          </cell>
        </row>
        <row r="926">
          <cell r="B926" t="str">
            <v>11.1.44</v>
          </cell>
          <cell r="D926" t="str">
            <v>32.02.21</v>
          </cell>
          <cell r="E926" t="str">
            <v>Enrrocamento pedra jogada</v>
          </cell>
          <cell r="F926" t="str">
            <v>m³</v>
          </cell>
        </row>
        <row r="927">
          <cell r="B927" t="str">
            <v>11.1.45</v>
          </cell>
          <cell r="D927" t="str">
            <v>32.02.22</v>
          </cell>
          <cell r="E927" t="str">
            <v xml:space="preserve">Tubo concreto D=0,40m CA-1 - fornec. </v>
          </cell>
          <cell r="F927" t="str">
            <v>m</v>
          </cell>
        </row>
        <row r="928">
          <cell r="B928" t="str">
            <v>11.1.46</v>
          </cell>
          <cell r="D928" t="str">
            <v>32.02.23</v>
          </cell>
          <cell r="E928" t="str">
            <v>Tubo concreto D=0,40m CA-2 - fornec.</v>
          </cell>
          <cell r="F928" t="str">
            <v>m</v>
          </cell>
        </row>
        <row r="929">
          <cell r="B929" t="str">
            <v>11.1.47</v>
          </cell>
          <cell r="D929" t="str">
            <v>32.02.26</v>
          </cell>
          <cell r="E929" t="str">
            <v xml:space="preserve">Tubo concreto D=0,50m CA-3 - fornec. </v>
          </cell>
          <cell r="F929" t="str">
            <v>m</v>
          </cell>
        </row>
        <row r="930">
          <cell r="B930" t="str">
            <v>11.1.48</v>
          </cell>
          <cell r="D930" t="str">
            <v>32.02.28</v>
          </cell>
          <cell r="E930" t="str">
            <v>Tubo concreto D=0,60m CA-1 - fornec.</v>
          </cell>
          <cell r="F930" t="str">
            <v>m</v>
          </cell>
        </row>
        <row r="931">
          <cell r="B931" t="str">
            <v>11.1.49</v>
          </cell>
          <cell r="D931" t="str">
            <v>32.02.29</v>
          </cell>
          <cell r="E931" t="str">
            <v xml:space="preserve">Tubo concreto D=0,60m CA-2 - fornec. </v>
          </cell>
          <cell r="F931" t="str">
            <v>m</v>
          </cell>
        </row>
        <row r="932">
          <cell r="B932" t="str">
            <v>11.1.50</v>
          </cell>
          <cell r="D932" t="str">
            <v>32.02.30</v>
          </cell>
          <cell r="E932" t="str">
            <v>Tubo concreto D=0,60m CA-3 - fornec.</v>
          </cell>
          <cell r="F932" t="str">
            <v>m</v>
          </cell>
        </row>
        <row r="933">
          <cell r="B933" t="str">
            <v>11.1.51</v>
          </cell>
          <cell r="D933" t="str">
            <v>32.02.31</v>
          </cell>
          <cell r="E933" t="str">
            <v>Tubo concreto D=0,60m CA-4 - fornec.</v>
          </cell>
          <cell r="F933" t="str">
            <v>m</v>
          </cell>
        </row>
        <row r="934">
          <cell r="B934" t="str">
            <v>11.1.52</v>
          </cell>
          <cell r="D934" t="str">
            <v>32.02.32</v>
          </cell>
          <cell r="E934" t="str">
            <v>Tubo concreto D=0,80m CA-1 - fornec.</v>
          </cell>
          <cell r="F934" t="str">
            <v>m</v>
          </cell>
        </row>
        <row r="935">
          <cell r="B935" t="str">
            <v>11.1.53</v>
          </cell>
          <cell r="D935" t="str">
            <v>32.02.33</v>
          </cell>
          <cell r="E935" t="str">
            <v>Tubo concreto D=0,80m CA-2 - fornec.</v>
          </cell>
          <cell r="F935" t="str">
            <v>m</v>
          </cell>
        </row>
        <row r="936">
          <cell r="B936" t="str">
            <v>11.1.54</v>
          </cell>
          <cell r="D936" t="str">
            <v>32.02.34</v>
          </cell>
          <cell r="E936" t="str">
            <v>Tubo concreto D=0,80m CA-3 - fornec.</v>
          </cell>
          <cell r="F936" t="str">
            <v>m</v>
          </cell>
        </row>
        <row r="937">
          <cell r="B937" t="str">
            <v>11.1.55</v>
          </cell>
          <cell r="D937" t="str">
            <v>32.02.35</v>
          </cell>
          <cell r="E937" t="str">
            <v xml:space="preserve">Tubo concreto D=0,80m CA-4 - fornceimento </v>
          </cell>
          <cell r="F937" t="str">
            <v>m</v>
          </cell>
        </row>
        <row r="938">
          <cell r="B938" t="str">
            <v>11.1.56</v>
          </cell>
          <cell r="D938" t="str">
            <v>32.02.36</v>
          </cell>
          <cell r="E938" t="str">
            <v xml:space="preserve">Tubo concreto D=1,00m CA-1 - fornec. </v>
          </cell>
          <cell r="F938" t="str">
            <v>m</v>
          </cell>
        </row>
        <row r="939">
          <cell r="B939" t="str">
            <v>11.1.57</v>
          </cell>
          <cell r="D939" t="str">
            <v>32.02.40</v>
          </cell>
          <cell r="E939" t="str">
            <v xml:space="preserve">Tubo concreto D=1,20m CA-1 - fornec. </v>
          </cell>
          <cell r="F939" t="str">
            <v>m</v>
          </cell>
        </row>
        <row r="940">
          <cell r="B940" t="str">
            <v>11.1.58</v>
          </cell>
          <cell r="D940" t="str">
            <v>32.02.44</v>
          </cell>
          <cell r="E940" t="str">
            <v xml:space="preserve">Tubo concreto D=1,50m CA-1 - fornec. </v>
          </cell>
          <cell r="F940" t="str">
            <v>m</v>
          </cell>
        </row>
        <row r="941">
          <cell r="B941" t="str">
            <v>11.1.59</v>
          </cell>
          <cell r="D941" t="str">
            <v>32.02.48</v>
          </cell>
          <cell r="E941" t="str">
            <v>Tubo concreto D=0,40m assentamento</v>
          </cell>
          <cell r="F941" t="str">
            <v>m</v>
          </cell>
        </row>
        <row r="942">
          <cell r="B942" t="str">
            <v>11.1.60</v>
          </cell>
          <cell r="D942" t="str">
            <v>32.02.49</v>
          </cell>
          <cell r="E942" t="str">
            <v>Tubo de concreto D=0,50m assentamento</v>
          </cell>
          <cell r="F942" t="str">
            <v>m</v>
          </cell>
        </row>
        <row r="943">
          <cell r="B943" t="str">
            <v>11.1.61</v>
          </cell>
          <cell r="D943" t="str">
            <v>32.02.50</v>
          </cell>
          <cell r="E943" t="str">
            <v>Tubo concreto D=0,60m assentamento</v>
          </cell>
          <cell r="F943" t="str">
            <v>m</v>
          </cell>
        </row>
        <row r="944">
          <cell r="B944" t="str">
            <v>11.1.62</v>
          </cell>
          <cell r="D944" t="str">
            <v>32.02.51</v>
          </cell>
          <cell r="E944" t="str">
            <v xml:space="preserve">Tubo concreto D=0,80m assentamento </v>
          </cell>
          <cell r="F944" t="str">
            <v>m</v>
          </cell>
        </row>
        <row r="945">
          <cell r="B945" t="str">
            <v>11.1.63</v>
          </cell>
          <cell r="D945" t="str">
            <v>32.02.52</v>
          </cell>
          <cell r="E945" t="str">
            <v>Tubo concreto D=1,00m assentamento</v>
          </cell>
          <cell r="F945" t="str">
            <v>m</v>
          </cell>
        </row>
        <row r="946">
          <cell r="B946" t="str">
            <v>11.1.64</v>
          </cell>
          <cell r="D946" t="str">
            <v>32.02.53</v>
          </cell>
          <cell r="E946" t="str">
            <v>Tubo concreto D=1,20m assentamento</v>
          </cell>
          <cell r="F946" t="str">
            <v>m</v>
          </cell>
        </row>
        <row r="947">
          <cell r="B947" t="str">
            <v>11.1.65</v>
          </cell>
          <cell r="D947" t="str">
            <v>32.02.54</v>
          </cell>
          <cell r="E947" t="str">
            <v>Tubo concreto D=1,50m assentamento</v>
          </cell>
          <cell r="F947" t="str">
            <v>m</v>
          </cell>
        </row>
        <row r="948">
          <cell r="B948" t="str">
            <v>11.1.66</v>
          </cell>
          <cell r="D948" t="str">
            <v>32.02.55</v>
          </cell>
          <cell r="E948" t="str">
            <v>Gabião tipo caixa 50cm - tela galv.</v>
          </cell>
          <cell r="F948" t="str">
            <v>m³</v>
          </cell>
        </row>
        <row r="949">
          <cell r="B949" t="str">
            <v>11.1.67</v>
          </cell>
          <cell r="D949" t="str">
            <v>32.02.56.01</v>
          </cell>
          <cell r="E949" t="str">
            <v>Gabião tipo colchão e= 17cm - tela galv.</v>
          </cell>
          <cell r="F949" t="str">
            <v>m²</v>
          </cell>
        </row>
        <row r="950">
          <cell r="B950" t="str">
            <v>11.1.68</v>
          </cell>
          <cell r="D950" t="str">
            <v>32.02.57.01</v>
          </cell>
          <cell r="E950" t="str">
            <v>Gabião tipo colchão e= 23cm - tela galv.</v>
          </cell>
          <cell r="F950" t="str">
            <v>m²</v>
          </cell>
        </row>
        <row r="951">
          <cell r="B951" t="str">
            <v>11.1.69</v>
          </cell>
          <cell r="D951" t="str">
            <v>32.02.58.01</v>
          </cell>
          <cell r="E951" t="str">
            <v xml:space="preserve">Gabião tipo colchão espessura 30cm - tela galv. </v>
          </cell>
          <cell r="F951" t="str">
            <v>m²</v>
          </cell>
        </row>
        <row r="952">
          <cell r="B952" t="str">
            <v>11.1.70</v>
          </cell>
          <cell r="D952" t="str">
            <v>32.02.59.01</v>
          </cell>
          <cell r="E952" t="str">
            <v xml:space="preserve">Gabião tipo colchão e= 17cm - tela pvc </v>
          </cell>
          <cell r="F952" t="str">
            <v>m²</v>
          </cell>
        </row>
        <row r="953">
          <cell r="B953" t="str">
            <v>11.1.71</v>
          </cell>
          <cell r="D953" t="str">
            <v>32.02.60.01</v>
          </cell>
          <cell r="E953" t="str">
            <v>Gabião tipo colchão espessura 23cm - tela pvc</v>
          </cell>
          <cell r="F953" t="str">
            <v>m²</v>
          </cell>
        </row>
        <row r="954">
          <cell r="B954" t="str">
            <v>11.1.72</v>
          </cell>
          <cell r="D954" t="str">
            <v>32.02.61.01</v>
          </cell>
          <cell r="E954" t="str">
            <v>Gabião tipo colchão espessura 30cm - tela pvc</v>
          </cell>
          <cell r="F954" t="str">
            <v>m²</v>
          </cell>
        </row>
        <row r="955">
          <cell r="B955" t="str">
            <v>11.1.73</v>
          </cell>
          <cell r="D955" t="str">
            <v>32.02.62</v>
          </cell>
          <cell r="E955" t="str">
            <v>Gabião tipo saco - tela galv.</v>
          </cell>
          <cell r="F955" t="str">
            <v>m³</v>
          </cell>
        </row>
        <row r="956">
          <cell r="B956" t="str">
            <v>11.1.74</v>
          </cell>
          <cell r="D956" t="str">
            <v>32.02.63</v>
          </cell>
          <cell r="E956" t="str">
            <v>Camada filtrante pedra britada</v>
          </cell>
          <cell r="F956" t="str">
            <v>m³</v>
          </cell>
        </row>
        <row r="957">
          <cell r="B957" t="str">
            <v>11.1.75</v>
          </cell>
          <cell r="D957" t="str">
            <v>32.02.66</v>
          </cell>
          <cell r="E957" t="str">
            <v>Canaleta concreto 40 cm</v>
          </cell>
          <cell r="F957" t="str">
            <v>m</v>
          </cell>
        </row>
        <row r="958">
          <cell r="B958" t="str">
            <v>11.1.76</v>
          </cell>
          <cell r="D958" t="str">
            <v>32.02.67</v>
          </cell>
          <cell r="E958" t="str">
            <v>Canaleta concreto 60 cm</v>
          </cell>
          <cell r="F958" t="str">
            <v>m</v>
          </cell>
        </row>
        <row r="959">
          <cell r="B959" t="str">
            <v>11.1.77</v>
          </cell>
          <cell r="D959" t="str">
            <v>32.02.68</v>
          </cell>
          <cell r="E959" t="str">
            <v>Canaleta concreto 80 cm</v>
          </cell>
          <cell r="F959" t="str">
            <v>m</v>
          </cell>
        </row>
        <row r="960">
          <cell r="B960" t="str">
            <v>11.1.78</v>
          </cell>
          <cell r="D960" t="str">
            <v>32.02.69</v>
          </cell>
          <cell r="E960" t="str">
            <v>Tubo pvc perfurado ou não D=0,050m</v>
          </cell>
          <cell r="F960" t="str">
            <v>m</v>
          </cell>
        </row>
        <row r="961">
          <cell r="B961" t="str">
            <v>11.1.79</v>
          </cell>
          <cell r="D961" t="str">
            <v>32.02.71</v>
          </cell>
          <cell r="E961" t="str">
            <v>Tubo pvc perfurado ou não D=0,10m</v>
          </cell>
          <cell r="F961" t="str">
            <v>m</v>
          </cell>
        </row>
        <row r="962">
          <cell r="B962" t="str">
            <v>11.1.80</v>
          </cell>
          <cell r="D962" t="str">
            <v>32.02.72</v>
          </cell>
          <cell r="E962" t="str">
            <v>Tubo pvc perfurado ou não D=0,15m</v>
          </cell>
          <cell r="F962" t="str">
            <v>m</v>
          </cell>
        </row>
        <row r="963">
          <cell r="B963" t="str">
            <v>11.1.81</v>
          </cell>
          <cell r="D963" t="str">
            <v>32.02.73</v>
          </cell>
          <cell r="E963" t="str">
            <v xml:space="preserve">Manta geotêxtil não tecida </v>
          </cell>
          <cell r="F963" t="str">
            <v>kg</v>
          </cell>
        </row>
        <row r="964">
          <cell r="B964" t="str">
            <v>11.1.82</v>
          </cell>
          <cell r="D964" t="str">
            <v>32.02.74</v>
          </cell>
          <cell r="E964" t="str">
            <v xml:space="preserve">Manta geotêxtil tecida </v>
          </cell>
          <cell r="F964" t="str">
            <v>kg</v>
          </cell>
        </row>
        <row r="965">
          <cell r="B965" t="str">
            <v>11.1.83</v>
          </cell>
          <cell r="D965" t="str">
            <v>32.02.75</v>
          </cell>
          <cell r="E965" t="str">
            <v>Enchimento de vala com areia lavada</v>
          </cell>
          <cell r="F965" t="str">
            <v>m³</v>
          </cell>
        </row>
        <row r="966">
          <cell r="B966" t="str">
            <v>11.1.84</v>
          </cell>
          <cell r="D966" t="str">
            <v>32.02.76</v>
          </cell>
          <cell r="E966" t="str">
            <v>Enchimento de vala com pedra britada 3 e 4</v>
          </cell>
          <cell r="F966" t="str">
            <v>m³</v>
          </cell>
        </row>
        <row r="967">
          <cell r="B967" t="str">
            <v>11.1.85</v>
          </cell>
          <cell r="D967" t="str">
            <v>32.02.77</v>
          </cell>
          <cell r="E967" t="str">
            <v>Enchimento de vala com pedra rachão</v>
          </cell>
          <cell r="F967" t="str">
            <v>m³</v>
          </cell>
        </row>
        <row r="968">
          <cell r="B968" t="str">
            <v>11.1.86</v>
          </cell>
          <cell r="D968" t="str">
            <v>32.02.79</v>
          </cell>
          <cell r="E968" t="str">
            <v>Retaludamento mecânico 1ª/2ª cat.</v>
          </cell>
          <cell r="F968" t="str">
            <v>m³</v>
          </cell>
        </row>
        <row r="969">
          <cell r="B969" t="str">
            <v>11.1.87</v>
          </cell>
          <cell r="D969" t="str">
            <v>32.02.80.01</v>
          </cell>
          <cell r="E969" t="str">
            <v>Tubo aço corr.galv.met.não destrutivo</v>
          </cell>
          <cell r="F969" t="str">
            <v>kg</v>
          </cell>
        </row>
        <row r="970">
          <cell r="B970" t="str">
            <v>11.1.88</v>
          </cell>
          <cell r="D970" t="str">
            <v>32.02.80.02</v>
          </cell>
          <cell r="E970" t="str">
            <v>Tubo aço corr.epoxy met.não destrutivo</v>
          </cell>
          <cell r="F970" t="str">
            <v>kg</v>
          </cell>
        </row>
        <row r="971">
          <cell r="B971" t="str">
            <v>11.1.89</v>
          </cell>
          <cell r="D971" t="str">
            <v>32.02.80.03</v>
          </cell>
          <cell r="E971" t="str">
            <v>Tubo aço corr.galv.met. destrutivo</v>
          </cell>
          <cell r="F971" t="str">
            <v>kg</v>
          </cell>
        </row>
        <row r="972">
          <cell r="B972" t="str">
            <v>11.1.90</v>
          </cell>
          <cell r="D972" t="str">
            <v>32.02.80.04</v>
          </cell>
          <cell r="E972" t="str">
            <v>Tubo aço corr.epoxy met. destrutivo</v>
          </cell>
          <cell r="F972" t="str">
            <v>kg</v>
          </cell>
        </row>
        <row r="973">
          <cell r="B973" t="str">
            <v>11.1.91</v>
          </cell>
          <cell r="D973" t="str">
            <v>32.03.01</v>
          </cell>
          <cell r="E973" t="str">
            <v xml:space="preserve">Tacha c/elem refl. vidro esp.lap. monod. </v>
          </cell>
          <cell r="F973" t="str">
            <v>un</v>
          </cell>
        </row>
        <row r="974">
          <cell r="B974" t="str">
            <v>11.1.92</v>
          </cell>
          <cell r="D974" t="str">
            <v>32.03.02</v>
          </cell>
          <cell r="E974" t="str">
            <v xml:space="preserve">Tacha c/elem refl. vidro esp.lap.bidir. </v>
          </cell>
          <cell r="F974" t="str">
            <v>un</v>
          </cell>
        </row>
        <row r="975">
          <cell r="B975" t="str">
            <v>11.1.93</v>
          </cell>
          <cell r="D975" t="str">
            <v>32.03.03</v>
          </cell>
          <cell r="E975" t="str">
            <v xml:space="preserve">Tachão c/elem refl vidro esp.lap.monod. </v>
          </cell>
          <cell r="F975" t="str">
            <v>un</v>
          </cell>
        </row>
        <row r="976">
          <cell r="B976" t="str">
            <v>11.1.94</v>
          </cell>
          <cell r="D976" t="str">
            <v>32.03.04</v>
          </cell>
          <cell r="E976" t="str">
            <v>Tachão c/elem refl. vidro esp.lap bidirec.</v>
          </cell>
          <cell r="F976" t="str">
            <v>un</v>
          </cell>
        </row>
        <row r="977">
          <cell r="B977" t="str">
            <v>11.1.95</v>
          </cell>
          <cell r="D977" t="str">
            <v>32.03.04.01</v>
          </cell>
          <cell r="E977" t="str">
            <v xml:space="preserve">Tachão mini refl. vidro esp.lap.monod. </v>
          </cell>
          <cell r="F977" t="str">
            <v>un</v>
          </cell>
        </row>
        <row r="978">
          <cell r="B978" t="str">
            <v>11.1.96</v>
          </cell>
          <cell r="D978" t="str">
            <v>32.03.04.02</v>
          </cell>
          <cell r="E978" t="str">
            <v xml:space="preserve">Tachão mini refl. vidro esp.lap.bid </v>
          </cell>
          <cell r="F978" t="str">
            <v>un</v>
          </cell>
        </row>
        <row r="979">
          <cell r="B979" t="str">
            <v>11.1.97</v>
          </cell>
          <cell r="D979" t="str">
            <v>32.03.04.03</v>
          </cell>
          <cell r="E979" t="str">
            <v>Tacha c/elem refl de plastico monod.</v>
          </cell>
          <cell r="F979" t="str">
            <v>un</v>
          </cell>
        </row>
        <row r="980">
          <cell r="B980" t="str">
            <v>11.1.98</v>
          </cell>
          <cell r="D980" t="str">
            <v>32.03.04.04</v>
          </cell>
          <cell r="E980" t="str">
            <v xml:space="preserve">Tacha c/elem refl de plastico bidirec. </v>
          </cell>
          <cell r="F980" t="str">
            <v>un</v>
          </cell>
        </row>
        <row r="981">
          <cell r="B981" t="str">
            <v>11.1.99</v>
          </cell>
          <cell r="D981" t="str">
            <v>32.03.04.06</v>
          </cell>
          <cell r="E981" t="str">
            <v xml:space="preserve">Tacha c/elem refl prism. bidirec. </v>
          </cell>
          <cell r="F981" t="str">
            <v>un</v>
          </cell>
        </row>
        <row r="982">
          <cell r="B982" t="str">
            <v>11.1.100</v>
          </cell>
          <cell r="D982" t="str">
            <v>32.03.05</v>
          </cell>
          <cell r="E982" t="str">
            <v>Sinaliz. horiz. acril.base de água m²</v>
          </cell>
          <cell r="F982" t="str">
            <v>m²</v>
          </cell>
        </row>
        <row r="983">
          <cell r="B983" t="str">
            <v>11.1.101</v>
          </cell>
          <cell r="D983" t="str">
            <v>32.03.06</v>
          </cell>
          <cell r="E983" t="str">
            <v>Sinaliz. horiz. acril. base água c/visibead m²</v>
          </cell>
          <cell r="F983" t="str">
            <v>m²</v>
          </cell>
        </row>
        <row r="984">
          <cell r="B984" t="str">
            <v>11.1.102</v>
          </cell>
          <cell r="D984" t="str">
            <v>32.03.07</v>
          </cell>
          <cell r="E984" t="str">
            <v>Renovação tinta res. acríl./vinílica</v>
          </cell>
          <cell r="F984" t="str">
            <v>m²</v>
          </cell>
        </row>
        <row r="985">
          <cell r="B985" t="str">
            <v>11.1.103</v>
          </cell>
          <cell r="D985" t="str">
            <v>32.03.08</v>
          </cell>
          <cell r="E985" t="str">
            <v>Renovação mat.termopl.aspersão</v>
          </cell>
          <cell r="F985" t="str">
            <v>m²</v>
          </cell>
        </row>
        <row r="986">
          <cell r="B986" t="str">
            <v>11.1.104</v>
          </cell>
          <cell r="D986" t="str">
            <v>32.03.09</v>
          </cell>
          <cell r="E986" t="str">
            <v>Renovação mat.termopl.extrusão</v>
          </cell>
          <cell r="F986" t="str">
            <v>m²</v>
          </cell>
        </row>
        <row r="987">
          <cell r="B987" t="str">
            <v>11.1.105</v>
          </cell>
          <cell r="D987" t="str">
            <v>32.03.10</v>
          </cell>
          <cell r="E987" t="str">
            <v>Renovação tinta res. alqd.borracha clorada</v>
          </cell>
          <cell r="F987" t="str">
            <v>m²</v>
          </cell>
        </row>
        <row r="988">
          <cell r="B988" t="str">
            <v>11.1.106</v>
          </cell>
          <cell r="D988" t="str">
            <v>32.04.02</v>
          </cell>
          <cell r="E988" t="str">
            <v xml:space="preserve">Destocamento árv. com perímetro maior que 78cm </v>
          </cell>
          <cell r="F988" t="str">
            <v>un</v>
          </cell>
        </row>
        <row r="989">
          <cell r="B989" t="str">
            <v>11.1.107</v>
          </cell>
          <cell r="D989" t="str">
            <v>32.04.03</v>
          </cell>
          <cell r="E989" t="str">
            <v>Limp. terreno c/ dest.arv.perímetro&lt;= 78cm</v>
          </cell>
          <cell r="F989" t="str">
            <v>m²</v>
          </cell>
        </row>
        <row r="990">
          <cell r="B990" t="str">
            <v>11.1.108</v>
          </cell>
          <cell r="D990" t="str">
            <v>32.04.04</v>
          </cell>
          <cell r="E990" t="str">
            <v>Limp. terreno s/destocamento de árvores</v>
          </cell>
          <cell r="F990" t="str">
            <v>m²</v>
          </cell>
        </row>
        <row r="991">
          <cell r="B991" t="str">
            <v>11.1.109</v>
          </cell>
          <cell r="D991" t="str">
            <v>32.05.01</v>
          </cell>
          <cell r="E991" t="str">
            <v>Escavação 1/2ª cat. trator + pá carreg.</v>
          </cell>
          <cell r="F991" t="str">
            <v>m³</v>
          </cell>
        </row>
        <row r="992">
          <cell r="B992" t="str">
            <v>11.1.110</v>
          </cell>
          <cell r="D992" t="str">
            <v>32.05.02</v>
          </cell>
          <cell r="E992" t="str">
            <v>Escavação 1/2ª cat. c/ motoscraper</v>
          </cell>
          <cell r="F992" t="str">
            <v>m³</v>
          </cell>
        </row>
        <row r="993">
          <cell r="B993" t="str">
            <v>11.1.111</v>
          </cell>
          <cell r="D993" t="str">
            <v>32.05.03</v>
          </cell>
          <cell r="E993" t="str">
            <v>Escavação 1/2ª cat. c/ escav. hidraúlica</v>
          </cell>
          <cell r="F993" t="str">
            <v>m³</v>
          </cell>
        </row>
        <row r="994">
          <cell r="B994" t="str">
            <v>11.1.112</v>
          </cell>
          <cell r="D994" t="str">
            <v>32.05.04</v>
          </cell>
          <cell r="E994" t="str">
            <v>Escavação e carga material 2ª cat. c/ripper</v>
          </cell>
          <cell r="F994" t="str">
            <v>m³</v>
          </cell>
        </row>
        <row r="995">
          <cell r="B995" t="str">
            <v>11.1.113</v>
          </cell>
          <cell r="D995" t="str">
            <v>32.05.05</v>
          </cell>
          <cell r="E995" t="str">
            <v>Escavação carga material 2ª cat. com explosivo</v>
          </cell>
          <cell r="F995" t="str">
            <v>m³</v>
          </cell>
        </row>
        <row r="996">
          <cell r="B996" t="str">
            <v>11.1.114</v>
          </cell>
          <cell r="D996" t="str">
            <v>32.05.06</v>
          </cell>
          <cell r="E996" t="str">
            <v xml:space="preserve">Escavação e carga material de 3ª cat. </v>
          </cell>
          <cell r="F996" t="str">
            <v>m³</v>
          </cell>
        </row>
        <row r="997">
          <cell r="B997" t="str">
            <v>11.1.115</v>
          </cell>
          <cell r="D997" t="str">
            <v>32.06.01</v>
          </cell>
          <cell r="E997" t="str">
            <v xml:space="preserve">Compactação de aterro maior/igual 95%PS </v>
          </cell>
          <cell r="F997" t="str">
            <v>m³</v>
          </cell>
        </row>
        <row r="998">
          <cell r="B998" t="str">
            <v>11.1.116</v>
          </cell>
          <cell r="D998" t="str">
            <v>32.07.01</v>
          </cell>
          <cell r="E998" t="str">
            <v xml:space="preserve">Transporte de 1ª/2ª categoria até 1 km </v>
          </cell>
          <cell r="F998" t="str">
            <v>m³xkm</v>
          </cell>
        </row>
        <row r="999">
          <cell r="B999" t="str">
            <v>11.1.117</v>
          </cell>
          <cell r="D999" t="str">
            <v>32.07.02</v>
          </cell>
          <cell r="E999" t="str">
            <v xml:space="preserve">Transporte de 1ª/2ª categoria até 2 km </v>
          </cell>
          <cell r="F999" t="str">
            <v>m³xkm</v>
          </cell>
        </row>
        <row r="1000">
          <cell r="B1000" t="str">
            <v>11.1.118</v>
          </cell>
          <cell r="D1000" t="str">
            <v>32.07.03</v>
          </cell>
          <cell r="E1000" t="str">
            <v xml:space="preserve">Transporte de 1ª/2ª categoria até 5 km </v>
          </cell>
          <cell r="F1000" t="str">
            <v>m³xkm</v>
          </cell>
        </row>
        <row r="1001">
          <cell r="B1001" t="str">
            <v>11.1.119</v>
          </cell>
          <cell r="D1001" t="str">
            <v>32.07.04</v>
          </cell>
          <cell r="E1001" t="str">
            <v xml:space="preserve">Transporte de 1ª/2ª categoria até 10 km </v>
          </cell>
          <cell r="F1001" t="str">
            <v>m³xkm</v>
          </cell>
        </row>
        <row r="1002">
          <cell r="B1002" t="str">
            <v>11.1.120</v>
          </cell>
          <cell r="D1002" t="str">
            <v>32.07.05</v>
          </cell>
          <cell r="E1002" t="str">
            <v xml:space="preserve">Transporte de 1ª/2ª categoria até 15 km </v>
          </cell>
          <cell r="F1002" t="str">
            <v>m³xkm</v>
          </cell>
        </row>
        <row r="1003">
          <cell r="B1003" t="str">
            <v>11.1.121</v>
          </cell>
          <cell r="D1003" t="str">
            <v>32.07.06</v>
          </cell>
          <cell r="E1003" t="str">
            <v xml:space="preserve">Transporte de 1ª/2ª categoria alem 15 km </v>
          </cell>
          <cell r="F1003" t="str">
            <v>m³xkm</v>
          </cell>
        </row>
        <row r="1004">
          <cell r="B1004" t="str">
            <v>11.1.122</v>
          </cell>
          <cell r="D1004" t="str">
            <v>32.07.11</v>
          </cell>
          <cell r="E1004" t="str">
            <v xml:space="preserve">Transporte de solo cimento ate 5 km </v>
          </cell>
          <cell r="F1004" t="str">
            <v>m³xkm</v>
          </cell>
        </row>
        <row r="1005">
          <cell r="B1005" t="str">
            <v>11.1.123</v>
          </cell>
          <cell r="D1005" t="str">
            <v>32.08.01</v>
          </cell>
          <cell r="E1005" t="str">
            <v xml:space="preserve">Sub-base ou base solo cim 7% - Pulv. </v>
          </cell>
          <cell r="F1005" t="str">
            <v>m³</v>
          </cell>
        </row>
        <row r="1006">
          <cell r="B1006" t="str">
            <v>11.1.124</v>
          </cell>
          <cell r="D1006" t="str">
            <v>32.08.04</v>
          </cell>
          <cell r="E1006" t="str">
            <v xml:space="preserve">Sub-base ou base solo cim 10% - Pulv. </v>
          </cell>
          <cell r="F1006" t="str">
            <v>m³</v>
          </cell>
        </row>
        <row r="1008">
          <cell r="B1008" t="str">
            <v>Cód. Colinas</v>
          </cell>
          <cell r="D1008" t="str">
            <v>Código</v>
          </cell>
          <cell r="E1008" t="str">
            <v>Serviços</v>
          </cell>
          <cell r="F1008" t="str">
            <v>Unid.</v>
          </cell>
        </row>
        <row r="1011">
          <cell r="D1011" t="str">
            <v>FASE 34 - SERVIÇOS TERCEIRIZADOS</v>
          </cell>
        </row>
        <row r="1012">
          <cell r="B1012" t="str">
            <v>12.1.1</v>
          </cell>
          <cell r="D1012" t="str">
            <v>34.01.01</v>
          </cell>
          <cell r="E1012" t="str">
            <v xml:space="preserve">Arrecadador </v>
          </cell>
          <cell r="F1012" t="str">
            <v>sal. mês</v>
          </cell>
        </row>
        <row r="1013">
          <cell r="B1013" t="str">
            <v>12.1.2</v>
          </cell>
          <cell r="D1013" t="str">
            <v>34.01.02</v>
          </cell>
          <cell r="E1013" t="str">
            <v>Auxiliar Man. El. Eletronica</v>
          </cell>
          <cell r="F1013" t="str">
            <v>sal. mês</v>
          </cell>
        </row>
        <row r="1014">
          <cell r="B1014" t="str">
            <v>12.1.3</v>
          </cell>
          <cell r="D1014" t="str">
            <v>34.01.03</v>
          </cell>
          <cell r="E1014" t="str">
            <v>Auxiliar de Pista</v>
          </cell>
          <cell r="F1014" t="str">
            <v>sal. mês</v>
          </cell>
        </row>
        <row r="1015">
          <cell r="B1015" t="str">
            <v>12.1.4</v>
          </cell>
          <cell r="D1015" t="str">
            <v>34.01.04</v>
          </cell>
          <cell r="E1015" t="str">
            <v>Auxiliar de tráfego</v>
          </cell>
          <cell r="F1015" t="str">
            <v>sal. mês</v>
          </cell>
        </row>
        <row r="1016">
          <cell r="B1016" t="str">
            <v>12.1.5</v>
          </cell>
          <cell r="D1016" t="str">
            <v>34.01.05</v>
          </cell>
          <cell r="E1016" t="str">
            <v>Coordenador de pedágio</v>
          </cell>
          <cell r="F1016" t="str">
            <v>sal. mês</v>
          </cell>
        </row>
        <row r="1017">
          <cell r="B1017" t="str">
            <v>12.1.6</v>
          </cell>
          <cell r="D1017" t="str">
            <v>34.01.06</v>
          </cell>
          <cell r="E1017" t="str">
            <v>Supervisor de pedágio</v>
          </cell>
          <cell r="F1017" t="str">
            <v>sal. mês</v>
          </cell>
        </row>
        <row r="1018">
          <cell r="B1018" t="str">
            <v>12.1.7</v>
          </cell>
          <cell r="D1018" t="str">
            <v>34.01.07</v>
          </cell>
          <cell r="E1018" t="str">
            <v>Conferente</v>
          </cell>
          <cell r="F1018" t="str">
            <v>sal. mês</v>
          </cell>
        </row>
        <row r="1019">
          <cell r="B1019" t="str">
            <v>12.1.8</v>
          </cell>
          <cell r="D1019" t="str">
            <v>34.01.10</v>
          </cell>
          <cell r="E1019" t="str">
            <v xml:space="preserve">Técnico manut. Elet-eletr </v>
          </cell>
          <cell r="F1019" t="str">
            <v>sal. mês</v>
          </cell>
        </row>
        <row r="1020">
          <cell r="B1020" t="str">
            <v>12.1.9</v>
          </cell>
          <cell r="D1020" t="str">
            <v>34.01.11</v>
          </cell>
          <cell r="E1020" t="str">
            <v xml:space="preserve">Auxiliar Técnico </v>
          </cell>
          <cell r="F1020" t="str">
            <v>sal. mês</v>
          </cell>
        </row>
        <row r="1021">
          <cell r="B1021" t="str">
            <v>12.1.10</v>
          </cell>
          <cell r="D1021" t="str">
            <v>34.02.01</v>
          </cell>
          <cell r="E1021" t="str">
            <v>Balanceiro</v>
          </cell>
          <cell r="F1021" t="str">
            <v>sal. mês</v>
          </cell>
        </row>
        <row r="1022">
          <cell r="B1022" t="str">
            <v>12.1.11</v>
          </cell>
          <cell r="D1022" t="str">
            <v>34.02.02</v>
          </cell>
          <cell r="E1022" t="str">
            <v>Auxiliar de pesagem</v>
          </cell>
          <cell r="F1022" t="str">
            <v>sal. mês</v>
          </cell>
        </row>
        <row r="1023">
          <cell r="B1023" t="str">
            <v>12.1.12</v>
          </cell>
          <cell r="D1023" t="str">
            <v>34.03.01</v>
          </cell>
          <cell r="E1023" t="str">
            <v>Limpeza de áreas int. pisos acarpetados</v>
          </cell>
          <cell r="F1023" t="str">
            <v>m² x mês</v>
          </cell>
        </row>
        <row r="1024">
          <cell r="B1024" t="str">
            <v>12.1.13</v>
          </cell>
          <cell r="D1024" t="str">
            <v>34.03.02</v>
          </cell>
          <cell r="E1024" t="str">
            <v>Limpeza de áreas internas e pisos frios</v>
          </cell>
          <cell r="F1024" t="str">
            <v>m² x mês</v>
          </cell>
        </row>
        <row r="1025">
          <cell r="B1025" t="str">
            <v>12.1.14</v>
          </cell>
          <cell r="D1025" t="str">
            <v>34.03.03</v>
          </cell>
          <cell r="E1025" t="str">
            <v>Limpeza de áreas internas laboratórios</v>
          </cell>
          <cell r="F1025" t="str">
            <v>m² x mês</v>
          </cell>
        </row>
        <row r="1026">
          <cell r="B1026" t="str">
            <v>12.1.15</v>
          </cell>
          <cell r="D1026" t="str">
            <v>34.03.04</v>
          </cell>
          <cell r="E1026" t="str">
            <v>Limpeza de áreas int.almoxarif.e galpões</v>
          </cell>
          <cell r="F1026" t="str">
            <v>m² x mês</v>
          </cell>
        </row>
        <row r="1027">
          <cell r="B1027" t="str">
            <v>12.1.16</v>
          </cell>
          <cell r="D1027" t="str">
            <v>34.03.05</v>
          </cell>
          <cell r="E1027" t="str">
            <v>Limpeza de áreas internas oficinas</v>
          </cell>
          <cell r="F1027" t="str">
            <v>m² x mês</v>
          </cell>
        </row>
        <row r="1028">
          <cell r="B1028" t="str">
            <v>12.1.17</v>
          </cell>
          <cell r="D1028" t="str">
            <v>34.03.06</v>
          </cell>
          <cell r="E1028" t="str">
            <v>Limpeza áreas ext. pisos pav.e terra</v>
          </cell>
          <cell r="F1028" t="str">
            <v>m² x mês</v>
          </cell>
        </row>
        <row r="1029">
          <cell r="B1029" t="str">
            <v>12.1.18</v>
          </cell>
          <cell r="D1029" t="str">
            <v>34.03.07</v>
          </cell>
          <cell r="E1029" t="str">
            <v>Limpeza ext. pát.e áreas verdes alta freq.</v>
          </cell>
          <cell r="F1029" t="str">
            <v>m² x mês</v>
          </cell>
        </row>
        <row r="1030">
          <cell r="B1030" t="str">
            <v>12.1.19</v>
          </cell>
          <cell r="D1030" t="str">
            <v>34.03.08</v>
          </cell>
          <cell r="E1030" t="str">
            <v xml:space="preserve">Limpeza ext. pát.e áreas verdes média freq </v>
          </cell>
          <cell r="F1030" t="str">
            <v>m² x mês</v>
          </cell>
        </row>
        <row r="1031">
          <cell r="B1031" t="str">
            <v>12.1.20</v>
          </cell>
          <cell r="D1031" t="str">
            <v>34.03.09</v>
          </cell>
          <cell r="E1031" t="str">
            <v>Limpeza ext. pát.e áreas verdes baixa freq</v>
          </cell>
          <cell r="F1031" t="str">
            <v>m² x mês</v>
          </cell>
        </row>
        <row r="1032">
          <cell r="B1032" t="str">
            <v>12.1.21</v>
          </cell>
          <cell r="D1032" t="str">
            <v>34.03.10</v>
          </cell>
          <cell r="E1032" t="str">
            <v xml:space="preserve">Vidros externos c/ exp.risco trimestr. </v>
          </cell>
          <cell r="F1032" t="str">
            <v>m² x mês</v>
          </cell>
        </row>
        <row r="1033">
          <cell r="B1033" t="str">
            <v>12.1.22</v>
          </cell>
          <cell r="D1033" t="str">
            <v>34.03.11</v>
          </cell>
          <cell r="E1033" t="str">
            <v>Vidros externos s/ exp.risco - trimestr.</v>
          </cell>
          <cell r="F1033" t="str">
            <v>m² x mês</v>
          </cell>
        </row>
        <row r="1034">
          <cell r="B1034" t="str">
            <v>12.1.23</v>
          </cell>
          <cell r="D1034" t="str">
            <v>34.03.12</v>
          </cell>
          <cell r="E1034" t="str">
            <v xml:space="preserve">Vidros externos c/ exp.risco - s/estral </v>
          </cell>
          <cell r="F1034" t="str">
            <v>m² x mês</v>
          </cell>
        </row>
        <row r="1035">
          <cell r="B1035" t="str">
            <v>12.1.24</v>
          </cell>
          <cell r="D1035" t="str">
            <v>34.03.13</v>
          </cell>
          <cell r="E1035" t="str">
            <v xml:space="preserve">Vidros externos s/ exp.risco - s/estral </v>
          </cell>
          <cell r="F1035" t="str">
            <v>m² x mês</v>
          </cell>
        </row>
        <row r="1036">
          <cell r="B1036" t="str">
            <v>12.1.25</v>
          </cell>
          <cell r="D1036" t="str">
            <v>34.04.02</v>
          </cell>
          <cell r="E1036" t="str">
            <v xml:space="preserve">Vigilância 44h sem. de segunda a sextaVig.feira </v>
          </cell>
          <cell r="F1036" t="str">
            <v>p x dia</v>
          </cell>
        </row>
        <row r="1037">
          <cell r="B1037" t="str">
            <v>12.1.26</v>
          </cell>
          <cell r="D1037" t="str">
            <v>34.04.04</v>
          </cell>
          <cell r="E1037" t="str">
            <v xml:space="preserve">Vigilância 12h diurno de segunda a domingo </v>
          </cell>
          <cell r="F1037" t="str">
            <v>p x dia</v>
          </cell>
        </row>
        <row r="1038">
          <cell r="B1038" t="str">
            <v>12.1.27</v>
          </cell>
          <cell r="D1038" t="str">
            <v>34.04.06</v>
          </cell>
          <cell r="E1038" t="str">
            <v xml:space="preserve">Vigilância 12h noturno de segunda a domingo </v>
          </cell>
          <cell r="F1038" t="str">
            <v>p x dia</v>
          </cell>
        </row>
        <row r="1039">
          <cell r="B1039" t="str">
            <v>12.1.28</v>
          </cell>
          <cell r="D1039" t="str">
            <v>34.05.02</v>
          </cell>
          <cell r="E1039" t="str">
            <v xml:space="preserve">Portaria 44h sem. diurno deseg/ sexta-feira </v>
          </cell>
          <cell r="F1039" t="str">
            <v>p x dia</v>
          </cell>
        </row>
        <row r="1040">
          <cell r="B1040" t="str">
            <v>12.1.29</v>
          </cell>
          <cell r="D1040" t="str">
            <v>34.05.04</v>
          </cell>
          <cell r="E1040" t="str">
            <v xml:space="preserve">Portaria 12h sem. diurno deseg/ sexta-feira </v>
          </cell>
          <cell r="F1040" t="str">
            <v>p x dia</v>
          </cell>
        </row>
        <row r="1041">
          <cell r="B1041" t="str">
            <v>12.1.30</v>
          </cell>
          <cell r="D1041" t="str">
            <v>34.05.06</v>
          </cell>
          <cell r="E1041" t="str">
            <v xml:space="preserve">Portaria 8h diurno de segunda a domingo </v>
          </cell>
          <cell r="F1041" t="str">
            <v>p x dia</v>
          </cell>
        </row>
        <row r="1042">
          <cell r="B1042" t="str">
            <v>12.1.31</v>
          </cell>
          <cell r="D1042" t="str">
            <v>34.05.08</v>
          </cell>
          <cell r="E1042" t="str">
            <v xml:space="preserve">Portaria 24h diuturno de segunda a domingo </v>
          </cell>
          <cell r="F1042" t="str">
            <v>p x dia</v>
          </cell>
        </row>
        <row r="1043">
          <cell r="B1043" t="str">
            <v>12.1.32</v>
          </cell>
          <cell r="D1043" t="str">
            <v>34.07.01.01</v>
          </cell>
          <cell r="E1043" t="str">
            <v>Médico Supervisor</v>
          </cell>
          <cell r="F1043" t="str">
            <v>h</v>
          </cell>
        </row>
        <row r="1044">
          <cell r="B1044" t="str">
            <v>12.1.33</v>
          </cell>
          <cell r="D1044" t="str">
            <v>34.07.01.02</v>
          </cell>
          <cell r="E1044" t="str">
            <v>Paramédico</v>
          </cell>
          <cell r="F1044" t="str">
            <v>h</v>
          </cell>
        </row>
        <row r="1045">
          <cell r="B1045" t="str">
            <v>12.1.34</v>
          </cell>
          <cell r="D1045" t="str">
            <v>34.07.01.03</v>
          </cell>
          <cell r="E1045" t="str">
            <v>Atendente de primeiros socorros</v>
          </cell>
          <cell r="F1045" t="str">
            <v>h</v>
          </cell>
        </row>
        <row r="1046">
          <cell r="B1046" t="str">
            <v>12.1.35</v>
          </cell>
          <cell r="D1046" t="str">
            <v>34.07.01.04</v>
          </cell>
          <cell r="E1046" t="str">
            <v>Auxiliar Atendente de primeiros socorros</v>
          </cell>
          <cell r="F1046" t="str">
            <v>h</v>
          </cell>
        </row>
        <row r="1047">
          <cell r="B1047" t="str">
            <v>12.1.36</v>
          </cell>
          <cell r="D1047" t="str">
            <v>34.07.01.05</v>
          </cell>
          <cell r="E1047" t="str">
            <v>Motorista ambulância</v>
          </cell>
          <cell r="F1047" t="str">
            <v>h</v>
          </cell>
        </row>
        <row r="1048">
          <cell r="B1048" t="str">
            <v>12.1.37</v>
          </cell>
          <cell r="D1048" t="str">
            <v>34.07.01.06</v>
          </cell>
          <cell r="E1048" t="str">
            <v>Operador de guincho</v>
          </cell>
          <cell r="F1048" t="str">
            <v>h</v>
          </cell>
        </row>
        <row r="1049">
          <cell r="B1049" t="str">
            <v>12.1.38</v>
          </cell>
          <cell r="D1049" t="str">
            <v>34.08.27</v>
          </cell>
          <cell r="E1049" t="str">
            <v>Hidr. Daee e deprn</v>
          </cell>
          <cell r="F1049" t="str">
            <v xml:space="preserve">un </v>
          </cell>
        </row>
        <row r="1051">
          <cell r="B1051" t="str">
            <v>Cód. Colinas</v>
          </cell>
          <cell r="D1051" t="str">
            <v>Código</v>
          </cell>
          <cell r="E1051" t="str">
            <v>Serviços</v>
          </cell>
          <cell r="F1051" t="str">
            <v>Unid.</v>
          </cell>
        </row>
        <row r="1054">
          <cell r="D1054" t="str">
            <v>FASE 35 - EQUIPE DE PROJETO GERENCIAMENTO, MEIO AMBIENTE E OBRA</v>
          </cell>
        </row>
        <row r="1055">
          <cell r="B1055" t="str">
            <v>13.1.1</v>
          </cell>
          <cell r="D1055" t="str">
            <v>35.01.04</v>
          </cell>
          <cell r="E1055" t="str">
            <v>Analista de Sistema Júnior</v>
          </cell>
          <cell r="F1055" t="str">
            <v>h</v>
          </cell>
        </row>
        <row r="1056">
          <cell r="B1056" t="str">
            <v>13.1.2</v>
          </cell>
          <cell r="D1056" t="str">
            <v>35.01.05</v>
          </cell>
          <cell r="E1056" t="str">
            <v>Analista de Sistema Pleno</v>
          </cell>
          <cell r="F1056" t="str">
            <v>h</v>
          </cell>
        </row>
        <row r="1057">
          <cell r="B1057" t="str">
            <v>13.1.3</v>
          </cell>
          <cell r="D1057" t="str">
            <v>35.01.06</v>
          </cell>
          <cell r="E1057" t="str">
            <v>Analista de Sistema Senior</v>
          </cell>
          <cell r="F1057" t="str">
            <v>h</v>
          </cell>
        </row>
        <row r="1058">
          <cell r="B1058" t="str">
            <v>13.1.4</v>
          </cell>
          <cell r="D1058" t="str">
            <v>35.01.09</v>
          </cell>
          <cell r="E1058" t="str">
            <v>Auxiliar de Laboratório</v>
          </cell>
          <cell r="F1058" t="str">
            <v>h</v>
          </cell>
        </row>
        <row r="1059">
          <cell r="B1059" t="str">
            <v>13.1.5</v>
          </cell>
          <cell r="D1059" t="str">
            <v>35.01.10</v>
          </cell>
          <cell r="E1059" t="str">
            <v>Auxiliar Topografia</v>
          </cell>
          <cell r="F1059" t="str">
            <v>h</v>
          </cell>
        </row>
        <row r="1060">
          <cell r="B1060" t="str">
            <v>13.1.6</v>
          </cell>
          <cell r="D1060" t="str">
            <v>35.01.11</v>
          </cell>
          <cell r="E1060" t="str">
            <v>Auxiliar/Escritório</v>
          </cell>
          <cell r="F1060" t="str">
            <v>h</v>
          </cell>
        </row>
        <row r="1061">
          <cell r="B1061" t="str">
            <v>13.1.7</v>
          </cell>
          <cell r="D1061" t="str">
            <v>35.01.12</v>
          </cell>
          <cell r="E1061" t="str">
            <v>Chefe de Escritório</v>
          </cell>
          <cell r="F1061" t="str">
            <v>h</v>
          </cell>
        </row>
        <row r="1062">
          <cell r="B1062" t="str">
            <v>13.1.8</v>
          </cell>
          <cell r="D1062" t="str">
            <v>35.01.13</v>
          </cell>
          <cell r="E1062" t="str">
            <v>Consultor (sem vínculo)</v>
          </cell>
          <cell r="F1062" t="str">
            <v>h</v>
          </cell>
        </row>
        <row r="1063">
          <cell r="B1063" t="str">
            <v>13.1.9</v>
          </cell>
          <cell r="D1063" t="str">
            <v>35.01.13.01</v>
          </cell>
          <cell r="E1063" t="str">
            <v>Consultor jurídico (sem vínculo)</v>
          </cell>
          <cell r="F1063" t="str">
            <v>h</v>
          </cell>
        </row>
        <row r="1064">
          <cell r="B1064" t="str">
            <v>13.1.10</v>
          </cell>
          <cell r="D1064" t="str">
            <v>35.01.15</v>
          </cell>
          <cell r="E1064" t="str">
            <v>Digitado</v>
          </cell>
          <cell r="F1064" t="str">
            <v>h</v>
          </cell>
        </row>
        <row r="1065">
          <cell r="B1065" t="str">
            <v>13.1.11</v>
          </cell>
          <cell r="D1065" t="str">
            <v>35.01.16</v>
          </cell>
          <cell r="E1065" t="str">
            <v>Desenhista</v>
          </cell>
          <cell r="F1065" t="str">
            <v>h</v>
          </cell>
        </row>
        <row r="1066">
          <cell r="B1066" t="str">
            <v>13.1.12</v>
          </cell>
          <cell r="D1066" t="str">
            <v>35.01.17</v>
          </cell>
          <cell r="E1066" t="str">
            <v>Desenhista/Calculista</v>
          </cell>
          <cell r="F1066" t="str">
            <v>h</v>
          </cell>
        </row>
        <row r="1067">
          <cell r="B1067" t="str">
            <v>13.1.13</v>
          </cell>
          <cell r="D1067" t="str">
            <v>35.01.18</v>
          </cell>
          <cell r="E1067" t="str">
            <v>Economista Júnior</v>
          </cell>
          <cell r="F1067" t="str">
            <v>h</v>
          </cell>
        </row>
        <row r="1068">
          <cell r="B1068" t="str">
            <v>13.1.14</v>
          </cell>
          <cell r="D1068" t="str">
            <v>35.01.19</v>
          </cell>
          <cell r="E1068" t="str">
            <v>Economista Pleno</v>
          </cell>
          <cell r="F1068" t="str">
            <v>h</v>
          </cell>
        </row>
        <row r="1069">
          <cell r="B1069" t="str">
            <v>13.1.15</v>
          </cell>
          <cell r="D1069" t="str">
            <v>35.01.20</v>
          </cell>
          <cell r="E1069" t="str">
            <v>Economista Senior</v>
          </cell>
          <cell r="F1069" t="str">
            <v>h</v>
          </cell>
        </row>
        <row r="1070">
          <cell r="B1070" t="str">
            <v>13.1.16</v>
          </cell>
          <cell r="D1070" t="str">
            <v>35.01.21</v>
          </cell>
          <cell r="E1070" t="str">
            <v>Engenheiro Júnior</v>
          </cell>
          <cell r="F1070" t="str">
            <v>h</v>
          </cell>
        </row>
        <row r="1071">
          <cell r="B1071" t="str">
            <v>13.1.17</v>
          </cell>
          <cell r="D1071" t="str">
            <v>35.01.22</v>
          </cell>
          <cell r="E1071" t="str">
            <v>Engenheiro Pleno</v>
          </cell>
          <cell r="F1071" t="str">
            <v>h</v>
          </cell>
        </row>
        <row r="1072">
          <cell r="B1072" t="str">
            <v>13.1.18</v>
          </cell>
          <cell r="D1072" t="str">
            <v>35.01.23</v>
          </cell>
          <cell r="E1072" t="str">
            <v>Engenheiro Senior</v>
          </cell>
          <cell r="F1072" t="str">
            <v>h</v>
          </cell>
        </row>
        <row r="1073">
          <cell r="B1073" t="str">
            <v>13.1.19</v>
          </cell>
          <cell r="D1073" t="str">
            <v>35.01.24</v>
          </cell>
          <cell r="E1073" t="str">
            <v>Especialista em Treinamento Pleno</v>
          </cell>
          <cell r="F1073" t="str">
            <v>h</v>
          </cell>
        </row>
        <row r="1074">
          <cell r="B1074" t="str">
            <v>13.1.20</v>
          </cell>
          <cell r="D1074" t="str">
            <v>35.01.25</v>
          </cell>
          <cell r="E1074" t="str">
            <v>Especialista em Treinamento Senior</v>
          </cell>
          <cell r="F1074" t="str">
            <v>h</v>
          </cell>
        </row>
        <row r="1075">
          <cell r="B1075" t="str">
            <v>13.1.21</v>
          </cell>
          <cell r="D1075" t="str">
            <v>35.01.26</v>
          </cell>
          <cell r="E1075" t="str">
            <v>Fiscal de Obras</v>
          </cell>
          <cell r="F1075" t="str">
            <v>h</v>
          </cell>
        </row>
        <row r="1076">
          <cell r="B1076" t="str">
            <v>13.1.22</v>
          </cell>
          <cell r="D1076" t="str">
            <v>35.01.27</v>
          </cell>
          <cell r="E1076" t="str">
            <v>Geólogo Júnior</v>
          </cell>
          <cell r="F1076" t="str">
            <v>h</v>
          </cell>
        </row>
        <row r="1077">
          <cell r="B1077" t="str">
            <v>13.1.23</v>
          </cell>
          <cell r="D1077" t="str">
            <v>35.01.28</v>
          </cell>
          <cell r="E1077" t="str">
            <v>Geólogo Pleno</v>
          </cell>
          <cell r="F1077" t="str">
            <v>h</v>
          </cell>
        </row>
        <row r="1078">
          <cell r="B1078" t="str">
            <v>13.1.24</v>
          </cell>
          <cell r="D1078" t="str">
            <v>35.01.29</v>
          </cell>
          <cell r="E1078" t="str">
            <v>Geólogo Senior</v>
          </cell>
          <cell r="F1078" t="str">
            <v>h</v>
          </cell>
        </row>
        <row r="1079">
          <cell r="B1079" t="str">
            <v>13.1.25</v>
          </cell>
          <cell r="D1079" t="str">
            <v>35.01.30</v>
          </cell>
          <cell r="E1079" t="str">
            <v>Laboratorista</v>
          </cell>
          <cell r="F1079" t="str">
            <v>h</v>
          </cell>
        </row>
        <row r="1080">
          <cell r="B1080" t="str">
            <v>13.1.26</v>
          </cell>
          <cell r="D1080" t="str">
            <v>35.01.31</v>
          </cell>
          <cell r="E1080" t="str">
            <v>Laboratorista Auxiliar</v>
          </cell>
          <cell r="F1080" t="str">
            <v>h</v>
          </cell>
        </row>
        <row r="1081">
          <cell r="B1081" t="str">
            <v>13.1.27</v>
          </cell>
          <cell r="D1081" t="str">
            <v>35.01.32</v>
          </cell>
          <cell r="E1081" t="str">
            <v>Motorista</v>
          </cell>
          <cell r="F1081" t="str">
            <v>h</v>
          </cell>
        </row>
        <row r="1082">
          <cell r="B1082" t="str">
            <v>13.1.28</v>
          </cell>
          <cell r="D1082" t="str">
            <v>35.01.33</v>
          </cell>
          <cell r="E1082" t="str">
            <v>Nivelador</v>
          </cell>
          <cell r="F1082" t="str">
            <v>h</v>
          </cell>
        </row>
        <row r="1083">
          <cell r="B1083" t="str">
            <v>13.1.29</v>
          </cell>
          <cell r="D1083" t="str">
            <v>35.01.34</v>
          </cell>
          <cell r="E1083" t="str">
            <v>Operador de Microcomputador</v>
          </cell>
          <cell r="F1083" t="str">
            <v>h</v>
          </cell>
        </row>
        <row r="1084">
          <cell r="B1084" t="str">
            <v>13.1.30</v>
          </cell>
          <cell r="D1084" t="str">
            <v>35.01.35</v>
          </cell>
          <cell r="E1084" t="str">
            <v>Programador de Computador Júnior</v>
          </cell>
          <cell r="F1084" t="str">
            <v>h</v>
          </cell>
        </row>
        <row r="1085">
          <cell r="B1085" t="str">
            <v>13.1.31</v>
          </cell>
          <cell r="D1085" t="str">
            <v>35.01.36</v>
          </cell>
          <cell r="E1085" t="str">
            <v>Programador de Computador Pleno</v>
          </cell>
          <cell r="F1085" t="str">
            <v>h</v>
          </cell>
        </row>
        <row r="1086">
          <cell r="B1086" t="str">
            <v>13.1.32</v>
          </cell>
          <cell r="D1086" t="str">
            <v>35.01.37</v>
          </cell>
          <cell r="E1086" t="str">
            <v>Programador de Computador Senior</v>
          </cell>
          <cell r="F1086" t="str">
            <v>h</v>
          </cell>
        </row>
        <row r="1087">
          <cell r="B1087" t="str">
            <v>13.1.33</v>
          </cell>
          <cell r="D1087" t="str">
            <v>35.01.38</v>
          </cell>
          <cell r="E1087" t="str">
            <v>Psicólogo</v>
          </cell>
          <cell r="F1087" t="str">
            <v>h</v>
          </cell>
        </row>
        <row r="1088">
          <cell r="B1088" t="str">
            <v>13.1.34</v>
          </cell>
          <cell r="D1088" t="str">
            <v>35.01.39</v>
          </cell>
          <cell r="E1088" t="str">
            <v>Seccionista</v>
          </cell>
          <cell r="F1088" t="str">
            <v>h</v>
          </cell>
        </row>
        <row r="1089">
          <cell r="B1089" t="str">
            <v>13.1.35</v>
          </cell>
          <cell r="D1089" t="str">
            <v>35.01.40</v>
          </cell>
          <cell r="E1089" t="str">
            <v>Secretária</v>
          </cell>
          <cell r="F1089" t="str">
            <v>h</v>
          </cell>
        </row>
        <row r="1090">
          <cell r="B1090" t="str">
            <v>13.1.36</v>
          </cell>
          <cell r="D1090" t="str">
            <v>35.01.41</v>
          </cell>
          <cell r="E1090" t="str">
            <v>Topógrafo</v>
          </cell>
          <cell r="F1090" t="str">
            <v>h</v>
          </cell>
        </row>
        <row r="1091">
          <cell r="B1091" t="str">
            <v>13.1.37</v>
          </cell>
          <cell r="D1091" t="str">
            <v>35.01.42</v>
          </cell>
          <cell r="E1091" t="str">
            <v>Topógrafo Auxiliar</v>
          </cell>
          <cell r="F1091" t="str">
            <v>h</v>
          </cell>
        </row>
        <row r="1092">
          <cell r="B1092" t="str">
            <v>13.1.38</v>
          </cell>
          <cell r="D1092" t="str">
            <v>35.01.47</v>
          </cell>
          <cell r="E1092" t="str">
            <v>Entrevistador</v>
          </cell>
          <cell r="F1092" t="str">
            <v>h</v>
          </cell>
        </row>
        <row r="1093">
          <cell r="B1093" t="str">
            <v>13.1.39</v>
          </cell>
          <cell r="D1093" t="str">
            <v>35.02.04</v>
          </cell>
          <cell r="E1093" t="str">
            <v>Auxiliar de escritório</v>
          </cell>
          <cell r="F1093" t="str">
            <v>h</v>
          </cell>
        </row>
        <row r="1094">
          <cell r="B1094" t="str">
            <v>13.1.40</v>
          </cell>
          <cell r="D1094" t="str">
            <v>35.02.05</v>
          </cell>
          <cell r="E1094" t="str">
            <v>Auxiliar de topografia</v>
          </cell>
          <cell r="F1094" t="str">
            <v>h</v>
          </cell>
        </row>
        <row r="1095">
          <cell r="B1095" t="str">
            <v>13.1.41</v>
          </cell>
          <cell r="D1095" t="str">
            <v>35.02.06</v>
          </cell>
          <cell r="E1095" t="str">
            <v>Auxiliar Técnico</v>
          </cell>
          <cell r="F1095" t="str">
            <v>h</v>
          </cell>
        </row>
        <row r="1096">
          <cell r="B1096" t="str">
            <v>13.1.42</v>
          </cell>
          <cell r="D1096" t="str">
            <v>35.02.07</v>
          </cell>
          <cell r="E1096" t="str">
            <v>Consultor A</v>
          </cell>
          <cell r="F1096" t="str">
            <v>h</v>
          </cell>
        </row>
        <row r="1097">
          <cell r="B1097" t="str">
            <v>13.1.43</v>
          </cell>
          <cell r="D1097" t="str">
            <v>35.02.08</v>
          </cell>
          <cell r="E1097" t="str">
            <v xml:space="preserve">Consultor B </v>
          </cell>
          <cell r="F1097" t="str">
            <v>h</v>
          </cell>
        </row>
        <row r="1098">
          <cell r="B1098" t="str">
            <v>13.1.44</v>
          </cell>
          <cell r="D1098" t="str">
            <v>35.02.09</v>
          </cell>
          <cell r="E1098" t="str">
            <v>Consultor C</v>
          </cell>
          <cell r="F1098" t="str">
            <v>h</v>
          </cell>
        </row>
        <row r="1099">
          <cell r="B1099" t="str">
            <v>13.1.45</v>
          </cell>
          <cell r="D1099" t="str">
            <v xml:space="preserve">35.02.10 </v>
          </cell>
          <cell r="E1099" t="str">
            <v>Coordenador</v>
          </cell>
          <cell r="F1099" t="str">
            <v>h</v>
          </cell>
        </row>
        <row r="1100">
          <cell r="B1100" t="str">
            <v>13.1.46</v>
          </cell>
          <cell r="D1100" t="str">
            <v>35.02.11</v>
          </cell>
          <cell r="E1100" t="str">
            <v>Desenhista e Calculista I</v>
          </cell>
          <cell r="F1100" t="str">
            <v>h</v>
          </cell>
        </row>
        <row r="1101">
          <cell r="B1101" t="str">
            <v>13.1.47</v>
          </cell>
          <cell r="D1101" t="str">
            <v>35.02.12</v>
          </cell>
          <cell r="E1101" t="str">
            <v>Desenhista e Calculista II</v>
          </cell>
          <cell r="F1101" t="str">
            <v>h</v>
          </cell>
        </row>
        <row r="1102">
          <cell r="B1102" t="str">
            <v>13.1.48</v>
          </cell>
          <cell r="D1102" t="str">
            <v>35.02.13</v>
          </cell>
          <cell r="E1102" t="str">
            <v xml:space="preserve">Desenhista e Calculista III </v>
          </cell>
          <cell r="F1102" t="str">
            <v>h</v>
          </cell>
        </row>
        <row r="1103">
          <cell r="B1103" t="str">
            <v>13.1.49</v>
          </cell>
          <cell r="D1103" t="str">
            <v>35.02.14</v>
          </cell>
          <cell r="E1103" t="str">
            <v>Engenheiro Júnior</v>
          </cell>
          <cell r="F1103" t="str">
            <v>h</v>
          </cell>
        </row>
        <row r="1104">
          <cell r="B1104" t="str">
            <v>13.1.50</v>
          </cell>
          <cell r="D1104" t="str">
            <v>35.02.15</v>
          </cell>
          <cell r="E1104" t="str">
            <v>Engenheiro Pleno</v>
          </cell>
          <cell r="F1104" t="str">
            <v>h</v>
          </cell>
        </row>
        <row r="1105">
          <cell r="B1105" t="str">
            <v>13.1.51</v>
          </cell>
          <cell r="D1105" t="str">
            <v>35.02.16</v>
          </cell>
          <cell r="E1105" t="str">
            <v>Engenheiro Senior</v>
          </cell>
          <cell r="F1105" t="str">
            <v>h</v>
          </cell>
        </row>
        <row r="1106">
          <cell r="B1106" t="str">
            <v>13.1.52</v>
          </cell>
          <cell r="D1106" t="str">
            <v>35.02.17</v>
          </cell>
          <cell r="E1106" t="str">
            <v>Projetista A / Assistente Técnico I</v>
          </cell>
          <cell r="F1106" t="str">
            <v>h</v>
          </cell>
        </row>
        <row r="1107">
          <cell r="B1107" t="str">
            <v>13.1.53</v>
          </cell>
          <cell r="D1107" t="str">
            <v>35.02.18</v>
          </cell>
          <cell r="E1107" t="str">
            <v>Projetista B / Assistente Técnico II</v>
          </cell>
          <cell r="F1107" t="str">
            <v>h</v>
          </cell>
        </row>
        <row r="1108">
          <cell r="B1108" t="str">
            <v>13.1.54</v>
          </cell>
          <cell r="D1108" t="str">
            <v>35.02.19</v>
          </cell>
          <cell r="E1108" t="str">
            <v xml:space="preserve">Projetista C / Assistente Técnico III </v>
          </cell>
          <cell r="F1108" t="str">
            <v>h</v>
          </cell>
        </row>
        <row r="1109">
          <cell r="B1109" t="str">
            <v>13.1.55</v>
          </cell>
          <cell r="D1109" t="str">
            <v>35.02.23</v>
          </cell>
          <cell r="E1109" t="str">
            <v>Engenheiro Agronomo</v>
          </cell>
          <cell r="F1109" t="str">
            <v>h</v>
          </cell>
        </row>
        <row r="1110">
          <cell r="B1110" t="str">
            <v>13.1.56</v>
          </cell>
          <cell r="D1110" t="str">
            <v>35.02.24</v>
          </cell>
          <cell r="E1110" t="str">
            <v>Antropólogo</v>
          </cell>
          <cell r="F1110" t="str">
            <v>h</v>
          </cell>
        </row>
        <row r="1111">
          <cell r="B1111" t="str">
            <v>13.1.57</v>
          </cell>
          <cell r="D1111" t="str">
            <v>35.02.25</v>
          </cell>
          <cell r="E1111" t="str">
            <v>Nivelador</v>
          </cell>
          <cell r="F1111" t="str">
            <v>h</v>
          </cell>
        </row>
        <row r="1112">
          <cell r="B1112" t="str">
            <v>13.1.58</v>
          </cell>
          <cell r="D1112" t="str">
            <v>35.02.26</v>
          </cell>
          <cell r="E1112" t="str">
            <v>Topógrafo</v>
          </cell>
          <cell r="F1112" t="str">
            <v>h</v>
          </cell>
        </row>
        <row r="1113">
          <cell r="B1113" t="str">
            <v>13.1.59</v>
          </cell>
          <cell r="D1113" t="str">
            <v>35.02.28</v>
          </cell>
          <cell r="E1113" t="str">
            <v>Biólogo</v>
          </cell>
          <cell r="F1113" t="str">
            <v>h</v>
          </cell>
        </row>
        <row r="1114">
          <cell r="B1114" t="str">
            <v>13.1.60</v>
          </cell>
          <cell r="D1114" t="str">
            <v>35.02.29</v>
          </cell>
          <cell r="E1114" t="str">
            <v>Economista Júnior</v>
          </cell>
          <cell r="F1114" t="str">
            <v>h</v>
          </cell>
        </row>
        <row r="1115">
          <cell r="B1115" t="str">
            <v>13.1.61</v>
          </cell>
          <cell r="D1115" t="str">
            <v>35.02.30</v>
          </cell>
          <cell r="E1115" t="str">
            <v>Economista Pleno</v>
          </cell>
          <cell r="F1115" t="str">
            <v>h</v>
          </cell>
        </row>
        <row r="1116">
          <cell r="B1116" t="str">
            <v>13.1.62</v>
          </cell>
          <cell r="D1116" t="str">
            <v>35.02.31</v>
          </cell>
          <cell r="E1116" t="str">
            <v>Economista Senior</v>
          </cell>
          <cell r="F1116" t="str">
            <v>h</v>
          </cell>
        </row>
        <row r="1117">
          <cell r="B1117" t="str">
            <v>13.1.63</v>
          </cell>
          <cell r="D1117" t="str">
            <v>35.02.32</v>
          </cell>
          <cell r="E1117" t="str">
            <v>Especialista Ambiental</v>
          </cell>
          <cell r="F1117" t="str">
            <v>h</v>
          </cell>
        </row>
        <row r="1118">
          <cell r="B1118" t="str">
            <v>13.1.64</v>
          </cell>
          <cell r="D1118" t="str">
            <v>35.02.33</v>
          </cell>
          <cell r="E1118" t="str">
            <v>Geógrafo</v>
          </cell>
          <cell r="F1118" t="str">
            <v>h</v>
          </cell>
        </row>
        <row r="1119">
          <cell r="B1119" t="str">
            <v>13.1.65</v>
          </cell>
          <cell r="D1119" t="str">
            <v>35.02.34</v>
          </cell>
          <cell r="E1119" t="str">
            <v>Geólogo Júnior</v>
          </cell>
          <cell r="F1119" t="str">
            <v>h</v>
          </cell>
        </row>
        <row r="1120">
          <cell r="B1120" t="str">
            <v>13.1.66</v>
          </cell>
          <cell r="D1120" t="str">
            <v>35.02.35</v>
          </cell>
          <cell r="E1120" t="str">
            <v>Geólogo Pleno</v>
          </cell>
          <cell r="F1120" t="str">
            <v>h</v>
          </cell>
        </row>
        <row r="1121">
          <cell r="B1121" t="str">
            <v>13.1.67</v>
          </cell>
          <cell r="D1121" t="str">
            <v>35.02.36</v>
          </cell>
          <cell r="E1121" t="str">
            <v>Geólogo Senior</v>
          </cell>
          <cell r="F1121" t="str">
            <v>h</v>
          </cell>
        </row>
        <row r="1122">
          <cell r="B1122" t="str">
            <v>13.1.68</v>
          </cell>
          <cell r="D1122" t="str">
            <v>35.02.37</v>
          </cell>
          <cell r="E1122" t="str">
            <v>Sociólogo</v>
          </cell>
          <cell r="F1122" t="str">
            <v>h</v>
          </cell>
        </row>
        <row r="1123">
          <cell r="B1123" t="str">
            <v>13.1.69</v>
          </cell>
          <cell r="D1123" t="str">
            <v>35.02.38</v>
          </cell>
          <cell r="E1123" t="str">
            <v>Técnico Artes visuais</v>
          </cell>
          <cell r="F1123" t="str">
            <v>h</v>
          </cell>
        </row>
        <row r="1124">
          <cell r="B1124" t="str">
            <v>13.1.70</v>
          </cell>
          <cell r="D1124" t="str">
            <v>35.02.39</v>
          </cell>
          <cell r="E1124" t="str">
            <v>Arqueólogo</v>
          </cell>
          <cell r="F1124" t="str">
            <v>h</v>
          </cell>
        </row>
        <row r="1125">
          <cell r="B1125" t="str">
            <v>13.1.71</v>
          </cell>
          <cell r="D1125" t="str">
            <v>35.02.40</v>
          </cell>
          <cell r="E1125" t="str">
            <v>Geomorfologo</v>
          </cell>
          <cell r="F1125" t="str">
            <v>h</v>
          </cell>
        </row>
        <row r="1127">
          <cell r="B1127" t="str">
            <v>Cód. Colinas</v>
          </cell>
          <cell r="D1127" t="str">
            <v>Código</v>
          </cell>
          <cell r="E1127" t="str">
            <v>Serviços</v>
          </cell>
          <cell r="F1127" t="str">
            <v>Unid.</v>
          </cell>
        </row>
        <row r="1130">
          <cell r="D1130" t="str">
            <v>FASE 36 - CANTEIRO DE OBRA</v>
          </cell>
        </row>
        <row r="1131">
          <cell r="B1131" t="str">
            <v>14.1.1</v>
          </cell>
          <cell r="D1131" t="str">
            <v>36.01.01.01</v>
          </cell>
          <cell r="E1131" t="str">
            <v>Inst. Canteiro tipo I (1,50%)</v>
          </cell>
          <cell r="F1131" t="str">
            <v>gb</v>
          </cell>
        </row>
        <row r="1132">
          <cell r="B1132" t="str">
            <v>14.1.2</v>
          </cell>
          <cell r="D1132" t="str">
            <v>36.01.01.02</v>
          </cell>
          <cell r="E1132" t="str">
            <v xml:space="preserve">Oper. E manutençãocanteiro tipo I (0,875%) </v>
          </cell>
          <cell r="F1132" t="str">
            <v>gb</v>
          </cell>
        </row>
        <row r="1133">
          <cell r="B1133" t="str">
            <v>14.1.3</v>
          </cell>
          <cell r="D1133" t="str">
            <v>36.01.01.03</v>
          </cell>
          <cell r="E1133" t="str">
            <v>Desmobilização canteiro tipo I (0,125%)</v>
          </cell>
          <cell r="F1133" t="str">
            <v>gb</v>
          </cell>
        </row>
        <row r="1134">
          <cell r="B1134" t="str">
            <v>14.1.4</v>
          </cell>
          <cell r="D1134" t="str">
            <v>36.01.02.01</v>
          </cell>
          <cell r="E1134" t="str">
            <v>Inst. Canteiro tipo II (1,80%)</v>
          </cell>
          <cell r="F1134" t="str">
            <v>gb</v>
          </cell>
        </row>
        <row r="1135">
          <cell r="B1135" t="str">
            <v>14.1.5</v>
          </cell>
          <cell r="D1135" t="str">
            <v>36.01.02.02</v>
          </cell>
          <cell r="E1135" t="str">
            <v>Oper. E manutençãocanteiro tipo II (1,050%)</v>
          </cell>
          <cell r="F1135" t="str">
            <v>gb</v>
          </cell>
        </row>
        <row r="1136">
          <cell r="B1136" t="str">
            <v>14.1.6</v>
          </cell>
          <cell r="D1136" t="str">
            <v>36.01.02.03</v>
          </cell>
          <cell r="E1136" t="str">
            <v>Desmobilização canteiro tipo II (0,150%)</v>
          </cell>
          <cell r="F1136" t="str">
            <v>gb</v>
          </cell>
        </row>
        <row r="1137">
          <cell r="B1137" t="str">
            <v>14.1.7</v>
          </cell>
          <cell r="D1137" t="str">
            <v>36.01.03.01</v>
          </cell>
          <cell r="E1137" t="str">
            <v>Inst. Canteiro tipo III (4,80%)</v>
          </cell>
          <cell r="F1137" t="str">
            <v>gb</v>
          </cell>
        </row>
        <row r="1138">
          <cell r="B1138" t="str">
            <v>14.1.8</v>
          </cell>
          <cell r="D1138" t="str">
            <v xml:space="preserve">36.01.03.02 </v>
          </cell>
          <cell r="E1138" t="str">
            <v>Oper. E manutençãocanteiro tipo III (0,900%)</v>
          </cell>
          <cell r="F1138" t="str">
            <v>gb</v>
          </cell>
        </row>
        <row r="1139">
          <cell r="B1139" t="str">
            <v>14.1.9</v>
          </cell>
          <cell r="D1139" t="str">
            <v>36.01.03.03</v>
          </cell>
          <cell r="E1139" t="str">
            <v>Desmobilização canteiro tipo III (0,300%)</v>
          </cell>
          <cell r="F1139" t="str">
            <v>gb</v>
          </cell>
        </row>
        <row r="1141">
          <cell r="B1141" t="str">
            <v>Cód. Colinas</v>
          </cell>
          <cell r="D1141" t="str">
            <v>Código</v>
          </cell>
          <cell r="E1141" t="str">
            <v>Serviços</v>
          </cell>
          <cell r="F1141" t="str">
            <v>Unid.</v>
          </cell>
        </row>
        <row r="1144">
          <cell r="D1144" t="str">
            <v>FASE 37 - SERVIÇOS NÃO CONSTANTES NA PLANILHA</v>
          </cell>
        </row>
        <row r="1145">
          <cell r="B1145" t="str">
            <v>16.1.1</v>
          </cell>
          <cell r="D1145" t="str">
            <v>37.01.01</v>
          </cell>
          <cell r="E1145" t="str">
            <v>Rachão intertravado com bica corrida</v>
          </cell>
          <cell r="F1145" t="str">
            <v>m³</v>
          </cell>
        </row>
        <row r="1146">
          <cell r="B1146" t="str">
            <v>16.1.2</v>
          </cell>
          <cell r="D1146" t="str">
            <v>37.01.02</v>
          </cell>
          <cell r="E1146" t="str">
            <v>Camada de Bloqueio</v>
          </cell>
          <cell r="F1146" t="str">
            <v>m³</v>
          </cell>
        </row>
        <row r="1147">
          <cell r="B1147" t="str">
            <v>16.1.3</v>
          </cell>
          <cell r="D1147" t="str">
            <v>37.01.03</v>
          </cell>
          <cell r="E1147" t="str">
            <v>Conc. asf. us. quente - Grad. C c/ DOP.</v>
          </cell>
          <cell r="F1147" t="str">
            <v>m³</v>
          </cell>
        </row>
        <row r="1148">
          <cell r="B1148" t="str">
            <v>16.1.4</v>
          </cell>
          <cell r="D1148" t="str">
            <v>37.01.04</v>
          </cell>
          <cell r="E1148" t="str">
            <v>Compactação de Aterro maior /igual 95%PS( inclusive Reaterro mat. Brejoso)</v>
          </cell>
          <cell r="F1148" t="str">
            <v>m³</v>
          </cell>
        </row>
        <row r="1149">
          <cell r="B1149" t="str">
            <v>16.1.5</v>
          </cell>
          <cell r="D1149" t="str">
            <v>37.01.05</v>
          </cell>
          <cell r="E1149" t="str">
            <v>Tubo de concreto Ø 0,60m classe CA-2 ( fornecimento e assentamento )</v>
          </cell>
          <cell r="F1149" t="str">
            <v>m</v>
          </cell>
        </row>
        <row r="1150">
          <cell r="B1150" t="str">
            <v>16.1.6</v>
          </cell>
          <cell r="D1150" t="str">
            <v>37.01.06</v>
          </cell>
          <cell r="E1150" t="str">
            <v>Tubo de concreto Ø 1,00m classe CA-2 ( fornecimento e assentamento )</v>
          </cell>
          <cell r="F1150" t="str">
            <v>m</v>
          </cell>
        </row>
        <row r="1151">
          <cell r="B1151" t="str">
            <v>16.1.7</v>
          </cell>
          <cell r="D1151" t="str">
            <v>37.01.07</v>
          </cell>
          <cell r="E1151" t="str">
            <v>Escavação para execução de dreno</v>
          </cell>
          <cell r="F1151" t="str">
            <v>m³</v>
          </cell>
        </row>
        <row r="1152">
          <cell r="B1152" t="str">
            <v>16.1.8</v>
          </cell>
          <cell r="D1152" t="str">
            <v>37.01.08</v>
          </cell>
          <cell r="E1152" t="str">
            <v>Aquis. Mat. Espal. Conf. Rolagem mat. Sil. Argil. (*)</v>
          </cell>
          <cell r="F1152" t="str">
            <v>m³</v>
          </cell>
        </row>
        <row r="1153">
          <cell r="B1153" t="str">
            <v>16.1.9</v>
          </cell>
          <cell r="D1153" t="str">
            <v>37.01.09</v>
          </cell>
          <cell r="E1153" t="str">
            <v>Transporte de 1ª/2ª categoria até 1 Km (*)</v>
          </cell>
          <cell r="F1153" t="str">
            <v>m³xkm</v>
          </cell>
        </row>
        <row r="1154">
          <cell r="B1154" t="str">
            <v>16.1.10</v>
          </cell>
          <cell r="D1154" t="str">
            <v>37.01.10</v>
          </cell>
          <cell r="E1154" t="str">
            <v>Transporte de 1ª/2ª categoria até 2 Km (*)</v>
          </cell>
          <cell r="F1154" t="str">
            <v>m³xkm</v>
          </cell>
        </row>
        <row r="1155">
          <cell r="B1155" t="str">
            <v>16.1.11</v>
          </cell>
          <cell r="D1155" t="str">
            <v>37.01.11</v>
          </cell>
          <cell r="E1155" t="str">
            <v>Espalhamento de material no bota fora inclusive mat. de limpeza</v>
          </cell>
          <cell r="F1155" t="str">
            <v>m³</v>
          </cell>
        </row>
        <row r="1156">
          <cell r="B1156" t="str">
            <v>16.1.12</v>
          </cell>
          <cell r="D1156" t="str">
            <v>37.01.12</v>
          </cell>
          <cell r="E1156" t="str">
            <v>Conc. asf. us. quente - Binder - DERSA</v>
          </cell>
          <cell r="F1156" t="str">
            <v>m³</v>
          </cell>
        </row>
        <row r="1157">
          <cell r="B1157" t="str">
            <v>16.1.13</v>
          </cell>
          <cell r="D1157" t="str">
            <v>37.01.13</v>
          </cell>
          <cell r="E1157" t="str">
            <v>Conc. asf. us. quente - capa asfáltica - DERSA</v>
          </cell>
          <cell r="F1157" t="str">
            <v>m³</v>
          </cell>
        </row>
        <row r="1158">
          <cell r="B1158" t="str">
            <v>16.1.14</v>
          </cell>
          <cell r="D1158" t="str">
            <v>37.01.14</v>
          </cell>
          <cell r="E1158" t="str">
            <v>Tubo de concreto Ø 0,80m classe CA-2 ( fornecimento e assentamento )</v>
          </cell>
          <cell r="F1158" t="str">
            <v>m</v>
          </cell>
        </row>
        <row r="1159">
          <cell r="B1159" t="str">
            <v>16.1.15</v>
          </cell>
          <cell r="D1159" t="str">
            <v>37.01.15</v>
          </cell>
          <cell r="E1159" t="str">
            <v>Tubo de concreto Ø 0,80m classe CA-3 ( fornecimento e assentamento )</v>
          </cell>
          <cell r="F1159" t="str">
            <v>m</v>
          </cell>
        </row>
        <row r="1160">
          <cell r="B1160" t="str">
            <v>16.1.16</v>
          </cell>
          <cell r="D1160" t="str">
            <v>37.01.16</v>
          </cell>
          <cell r="E1160" t="str">
            <v>Tubo de concreto Ø 1,00m classe CA-4 ( fornecimento e assentamento )</v>
          </cell>
          <cell r="F1160" t="str">
            <v>m</v>
          </cell>
        </row>
        <row r="1161">
          <cell r="B1161" t="str">
            <v>16.1.17</v>
          </cell>
          <cell r="D1161" t="str">
            <v>37.01.17</v>
          </cell>
          <cell r="E1161" t="str">
            <v>Tubo de concreto Ø 1,20m classe CA-2 ( fornecimento e assentamento )</v>
          </cell>
          <cell r="F1161" t="str">
            <v>m</v>
          </cell>
        </row>
        <row r="1162">
          <cell r="B1162" t="str">
            <v>16.1.18</v>
          </cell>
          <cell r="D1162" t="str">
            <v>37.01.18</v>
          </cell>
          <cell r="E1162" t="str">
            <v>Tubo de aço corr. Epoxy met. Destrutivo-MP100/ e= 2,0mm/84kg/m Ø = 1,30m</v>
          </cell>
          <cell r="F1162" t="str">
            <v>kg</v>
          </cell>
        </row>
        <row r="1163">
          <cell r="B1163" t="str">
            <v>16.1.19</v>
          </cell>
          <cell r="D1163" t="str">
            <v>37.01.19</v>
          </cell>
          <cell r="E1163" t="str">
            <v>Tubo de aço corr. Epoxy met. Destrutivo-MP100/ e= 3,4mm/136kg/m Ø = 1,30m</v>
          </cell>
          <cell r="F1163" t="str">
            <v>kg</v>
          </cell>
        </row>
        <row r="1164">
          <cell r="B1164" t="str">
            <v>16.1.20</v>
          </cell>
          <cell r="D1164" t="str">
            <v>37.01.20</v>
          </cell>
          <cell r="E1164" t="str">
            <v>Tubo de aço corr. Epoxy met. Destrutivo-MP100/ e= 2,0mm/125kg/m Ø = 1,50m</v>
          </cell>
          <cell r="F1164" t="str">
            <v>kg</v>
          </cell>
        </row>
        <row r="1165">
          <cell r="B1165" t="str">
            <v>16.1.21</v>
          </cell>
          <cell r="D1165" t="str">
            <v>37.01.21</v>
          </cell>
          <cell r="E1165" t="str">
            <v>Tubo de aço corr. Epoxy met. Destrutivo-MP152/ e= 2,7mm/162kg/m Ø = 1,50m</v>
          </cell>
          <cell r="F1165" t="str">
            <v>kg</v>
          </cell>
        </row>
        <row r="1166">
          <cell r="B1166" t="str">
            <v>16.1.22</v>
          </cell>
          <cell r="D1166" t="str">
            <v>37.01.22</v>
          </cell>
          <cell r="E1166" t="str">
            <v>Remoção de Tubo Ø = 0,30m</v>
          </cell>
          <cell r="F1166" t="str">
            <v>m</v>
          </cell>
        </row>
        <row r="1167">
          <cell r="B1167" t="str">
            <v>16.1.23</v>
          </cell>
          <cell r="D1167" t="str">
            <v>37.01.23</v>
          </cell>
          <cell r="E1167" t="str">
            <v>Remoção de Tubo Ø = 0,40m</v>
          </cell>
          <cell r="F1167" t="str">
            <v>m</v>
          </cell>
        </row>
        <row r="1168">
          <cell r="B1168" t="str">
            <v>16.1.24</v>
          </cell>
          <cell r="D1168" t="str">
            <v>37.01.24</v>
          </cell>
          <cell r="E1168" t="str">
            <v>Remoção de Tubo Ø = 0,60m</v>
          </cell>
          <cell r="F1168" t="str">
            <v>m</v>
          </cell>
        </row>
        <row r="1169">
          <cell r="B1169" t="str">
            <v>16.1.25</v>
          </cell>
          <cell r="D1169" t="str">
            <v>37.01.25</v>
          </cell>
          <cell r="E1169" t="str">
            <v>Tubo de concreto Ø 0,60m classe CA-3 ( fornecimento e assentamento )</v>
          </cell>
          <cell r="F1169" t="str">
            <v>m</v>
          </cell>
        </row>
        <row r="1170">
          <cell r="B1170" t="str">
            <v>16.1.26</v>
          </cell>
          <cell r="D1170" t="str">
            <v>37.01.26</v>
          </cell>
          <cell r="E1170" t="str">
            <v>Tubo de concreto Ø 0,40m classe CA-2 ( fornecimento e assentamento )</v>
          </cell>
          <cell r="F1170" t="str">
            <v>m</v>
          </cell>
        </row>
        <row r="1171">
          <cell r="B1171" t="str">
            <v>16.1.27</v>
          </cell>
          <cell r="D1171" t="str">
            <v>37.01.27</v>
          </cell>
          <cell r="E1171" t="str">
            <v>Tubo de concreto Ø 1,50m classe CA-2 ( fornecimento e assentamento )</v>
          </cell>
          <cell r="F1171" t="str">
            <v>m</v>
          </cell>
        </row>
        <row r="1172">
          <cell r="B1172" t="str">
            <v>16.1.28</v>
          </cell>
          <cell r="D1172" t="str">
            <v>37.01.28</v>
          </cell>
          <cell r="E1172" t="str">
            <v>Remoção de Tubo Ø = 0,80m</v>
          </cell>
          <cell r="F1172" t="str">
            <v>m</v>
          </cell>
        </row>
        <row r="1173">
          <cell r="B1173" t="str">
            <v>16.1.29</v>
          </cell>
          <cell r="D1173" t="str">
            <v>37.01.29</v>
          </cell>
          <cell r="E1173" t="str">
            <v>Passeio</v>
          </cell>
          <cell r="F1173" t="str">
            <v>m²</v>
          </cell>
        </row>
        <row r="1174">
          <cell r="B1174" t="str">
            <v>16.1.30</v>
          </cell>
          <cell r="D1174" t="str">
            <v>37.01.30</v>
          </cell>
          <cell r="E1174" t="str">
            <v>Aterro - Solo mole - material de 3ª Categoria</v>
          </cell>
          <cell r="F1174" t="str">
            <v>m³</v>
          </cell>
        </row>
        <row r="1175">
          <cell r="B1175" t="str">
            <v>16.1.31</v>
          </cell>
          <cell r="D1175" t="str">
            <v>37.01.31</v>
          </cell>
          <cell r="E1175" t="str">
            <v>Aterros - materila de 3ª Categoria</v>
          </cell>
          <cell r="F1175" t="str">
            <v>m³</v>
          </cell>
        </row>
        <row r="1176">
          <cell r="B1176" t="str">
            <v>16.1.32</v>
          </cell>
          <cell r="D1176" t="str">
            <v>37.01.32</v>
          </cell>
          <cell r="E1176" t="str">
            <v>Revestimento vegetal de taludes com hidrossemeadura</v>
          </cell>
          <cell r="F1176" t="str">
            <v>m²</v>
          </cell>
        </row>
        <row r="1177">
          <cell r="B1177" t="str">
            <v>16.1.33</v>
          </cell>
          <cell r="D1177" t="str">
            <v>37.01.33</v>
          </cell>
          <cell r="E1177" t="str">
            <v>Abertura de caixa para execução do acostamento</v>
          </cell>
          <cell r="F1177" t="str">
            <v>m³</v>
          </cell>
        </row>
        <row r="1178">
          <cell r="B1178" t="str">
            <v>16.1.34</v>
          </cell>
          <cell r="D1178" t="str">
            <v>37.01.34</v>
          </cell>
          <cell r="E1178" t="str">
            <v>Demolição pavi.flex, incl.transp.até 1km</v>
          </cell>
          <cell r="F1178" t="str">
            <v>m²</v>
          </cell>
        </row>
        <row r="1179">
          <cell r="B1179" t="str">
            <v>16.1.35</v>
          </cell>
          <cell r="D1179" t="str">
            <v>37.01.35</v>
          </cell>
          <cell r="E1179" t="str">
            <v>Concreto Fck 13,5 MPa</v>
          </cell>
          <cell r="F1179" t="str">
            <v>m³</v>
          </cell>
        </row>
        <row r="1180">
          <cell r="B1180" t="str">
            <v>16.1.36</v>
          </cell>
          <cell r="D1180" t="str">
            <v>37.01.36</v>
          </cell>
          <cell r="E1180" t="str">
            <v>Gabião tipo colchão espessura 30cm - tela galv.</v>
          </cell>
          <cell r="F1180" t="str">
            <v>m³</v>
          </cell>
        </row>
        <row r="1181">
          <cell r="B1181" t="str">
            <v>16.1.37</v>
          </cell>
          <cell r="D1181" t="str">
            <v>37.01.37</v>
          </cell>
          <cell r="E1181" t="str">
            <v>Barreira double face New Jersey - des 5514 (TIPO 3)</v>
          </cell>
          <cell r="F1181" t="str">
            <v>m</v>
          </cell>
        </row>
        <row r="1182">
          <cell r="B1182" t="str">
            <v>16.1.38</v>
          </cell>
          <cell r="D1182" t="str">
            <v>37.01.38</v>
          </cell>
          <cell r="E1182" t="str">
            <v>Manta geotêxtil não tecido ( Bidim RT-09 ou similar)</v>
          </cell>
          <cell r="F1182" t="str">
            <v>kg</v>
          </cell>
        </row>
        <row r="1183">
          <cell r="B1183" t="str">
            <v>16.1.39</v>
          </cell>
          <cell r="D1183" t="str">
            <v>37.01.39</v>
          </cell>
          <cell r="E1183" t="str">
            <v>Escavação de material em jazida</v>
          </cell>
          <cell r="F1183" t="str">
            <v>m³</v>
          </cell>
        </row>
        <row r="1184">
          <cell r="B1184" t="str">
            <v>16.1.40</v>
          </cell>
          <cell r="D1184" t="str">
            <v>37.01.40</v>
          </cell>
          <cell r="E1184" t="str">
            <v>Tubo ovóide S=2,25 m²</v>
          </cell>
          <cell r="F1184" t="str">
            <v>m</v>
          </cell>
        </row>
        <row r="1185">
          <cell r="B1185" t="str">
            <v>16.1.41</v>
          </cell>
          <cell r="D1185" t="str">
            <v>37.01.41</v>
          </cell>
          <cell r="E1185" t="str">
            <v>Tubo ovóide S=3,00</v>
          </cell>
          <cell r="F1185" t="str">
            <v>m</v>
          </cell>
        </row>
        <row r="1186">
          <cell r="B1186" t="str">
            <v>16.1.42</v>
          </cell>
          <cell r="D1186" t="str">
            <v>37.01.42</v>
          </cell>
          <cell r="E1186" t="str">
            <v>Tubo ovóide S=4,00</v>
          </cell>
          <cell r="F1186" t="str">
            <v>m</v>
          </cell>
        </row>
        <row r="1187">
          <cell r="B1187" t="str">
            <v>16.1.43</v>
          </cell>
          <cell r="D1187" t="str">
            <v>37.01.43</v>
          </cell>
          <cell r="E1187" t="str">
            <v>Demolição do Pavimento</v>
          </cell>
          <cell r="F1187" t="str">
            <v>m²</v>
          </cell>
        </row>
        <row r="1188">
          <cell r="B1188" t="str">
            <v>16.1.44</v>
          </cell>
          <cell r="D1188" t="str">
            <v>37.01.44</v>
          </cell>
          <cell r="E1188" t="str">
            <v>Restauração do Pavimento</v>
          </cell>
          <cell r="F1188" t="str">
            <v>m²</v>
          </cell>
        </row>
        <row r="1189">
          <cell r="B1189" t="str">
            <v>16.1.45</v>
          </cell>
          <cell r="D1189" t="str">
            <v>37.01.45</v>
          </cell>
          <cell r="E1189" t="str">
            <v xml:space="preserve">Articulação de concreto tipo "Freyssinet" </v>
          </cell>
          <cell r="F1189" t="str">
            <v>m</v>
          </cell>
        </row>
        <row r="1190">
          <cell r="B1190" t="str">
            <v>16.1.46</v>
          </cell>
          <cell r="D1190" t="str">
            <v>37.01.46</v>
          </cell>
          <cell r="E1190" t="str">
            <v>Junta de dilatação tipo Jeene</v>
          </cell>
          <cell r="F1190" t="str">
            <v>m</v>
          </cell>
        </row>
        <row r="1191">
          <cell r="B1191" t="str">
            <v>16.1.47</v>
          </cell>
          <cell r="D1191" t="str">
            <v>37.01.47</v>
          </cell>
          <cell r="E1191" t="str">
            <v>Tirantes 280 kN</v>
          </cell>
          <cell r="F1191" t="str">
            <v>m</v>
          </cell>
        </row>
        <row r="1192">
          <cell r="B1192" t="str">
            <v>16.1.48</v>
          </cell>
          <cell r="D1192" t="str">
            <v>37.01.48</v>
          </cell>
          <cell r="E1192" t="str">
            <v>Tirantes 140 kN</v>
          </cell>
          <cell r="F1192" t="str">
            <v>m</v>
          </cell>
        </row>
        <row r="1193">
          <cell r="B1193" t="str">
            <v>16.1.49</v>
          </cell>
          <cell r="D1193" t="str">
            <v>37.01.49</v>
          </cell>
          <cell r="E1193" t="str">
            <v>Ap. Ancoragem p/ Cabos Proten. Ativa</v>
          </cell>
          <cell r="F1193" t="str">
            <v>un</v>
          </cell>
        </row>
        <row r="1194">
          <cell r="B1194" t="str">
            <v>16.1.50</v>
          </cell>
          <cell r="D1194" t="str">
            <v>37.01.50</v>
          </cell>
          <cell r="E1194" t="str">
            <v>Barbacãs</v>
          </cell>
          <cell r="F1194" t="str">
            <v>un</v>
          </cell>
        </row>
        <row r="1195">
          <cell r="B1195" t="str">
            <v>16.1.51</v>
          </cell>
          <cell r="D1195" t="str">
            <v>37.01.51</v>
          </cell>
          <cell r="E1195" t="str">
            <v>Tubo de concreto Ø 0,50m classe CA-2 ( fornecimento e assentamento )</v>
          </cell>
          <cell r="F1195" t="str">
            <v>m</v>
          </cell>
        </row>
        <row r="1196">
          <cell r="B1196" t="str">
            <v>16.1.52</v>
          </cell>
          <cell r="D1196" t="str">
            <v>37.01.52</v>
          </cell>
          <cell r="E1196" t="str">
            <v>Barreira de segurança tipo New Jersey - des 5396 (TIPO 1A)</v>
          </cell>
          <cell r="F1196" t="str">
            <v>m</v>
          </cell>
        </row>
        <row r="1197">
          <cell r="B1197" t="str">
            <v>16.1.53</v>
          </cell>
          <cell r="D1197" t="str">
            <v>37.01.53</v>
          </cell>
          <cell r="E1197" t="str">
            <v>Tubo MP 100 Ø 2,10m e= 2,0mm - ( Forncimento e assentamento )</v>
          </cell>
          <cell r="F1197" t="str">
            <v>m</v>
          </cell>
        </row>
        <row r="1198">
          <cell r="B1198" t="str">
            <v>16.1.54</v>
          </cell>
          <cell r="D1198" t="str">
            <v>37.01.54</v>
          </cell>
          <cell r="E1198" t="str">
            <v>Tubo MP 100 Ø 2,20m e= 2,7mm - ( Forncimento e assentamento )</v>
          </cell>
          <cell r="F1198" t="str">
            <v>m</v>
          </cell>
        </row>
        <row r="1199">
          <cell r="B1199" t="str">
            <v>16.1.55</v>
          </cell>
          <cell r="D1199" t="str">
            <v>37.01.55</v>
          </cell>
          <cell r="E1199" t="str">
            <v>Tubo MP 152 Ø 4,60m e= 2,7mm - ( Forncimento e assentamento )</v>
          </cell>
          <cell r="F1199" t="str">
            <v>m</v>
          </cell>
        </row>
        <row r="1200">
          <cell r="B1200" t="str">
            <v>16.1.56</v>
          </cell>
          <cell r="D1200" t="str">
            <v>37.01.56</v>
          </cell>
          <cell r="E1200" t="str">
            <v>Remoção de Tubo metálico Ø = 1,50m</v>
          </cell>
          <cell r="F1200" t="str">
            <v>m</v>
          </cell>
        </row>
        <row r="1201">
          <cell r="B1201" t="str">
            <v>16.1.57</v>
          </cell>
          <cell r="D1201" t="str">
            <v>37.01.57</v>
          </cell>
          <cell r="E1201" t="str">
            <v>Tubo Metálico Ø =2,30m</v>
          </cell>
          <cell r="F1201" t="str">
            <v>m</v>
          </cell>
        </row>
        <row r="1202">
          <cell r="B1202" t="str">
            <v>16.1.58</v>
          </cell>
          <cell r="D1202" t="str">
            <v>37.01.58</v>
          </cell>
          <cell r="E1202" t="str">
            <v>Tubo de concreto Ø 1,00m classe CA-3 ( fornecimento e assentamento )</v>
          </cell>
          <cell r="F1202" t="str">
            <v>m</v>
          </cell>
        </row>
        <row r="1203">
          <cell r="B1203" t="str">
            <v>16.1.59</v>
          </cell>
          <cell r="D1203" t="str">
            <v>37.01.59</v>
          </cell>
          <cell r="E1203" t="str">
            <v>Tubo de concreto Ø 0,50m classe CA-4 ( fornecimento e assentamento )</v>
          </cell>
          <cell r="F1203" t="str">
            <v>m</v>
          </cell>
        </row>
        <row r="1204">
          <cell r="B1204" t="str">
            <v>16.1.60</v>
          </cell>
          <cell r="D1204" t="str">
            <v>37.01.60</v>
          </cell>
          <cell r="E1204" t="str">
            <v>Tubo de concreto Ø 1,50m classe CA-3 ( fornecimento e assentamento )</v>
          </cell>
          <cell r="F1204" t="str">
            <v>m</v>
          </cell>
        </row>
        <row r="1205">
          <cell r="B1205" t="str">
            <v>16.1.61</v>
          </cell>
          <cell r="D1205" t="str">
            <v>37.01.61</v>
          </cell>
          <cell r="E1205" t="str">
            <v>Restauração do Pavimento</v>
          </cell>
          <cell r="F1205" t="str">
            <v>m³</v>
          </cell>
        </row>
        <row r="1206">
          <cell r="B1206" t="str">
            <v>16.1.62</v>
          </cell>
          <cell r="D1206" t="str">
            <v>37.01.62</v>
          </cell>
          <cell r="E1206" t="str">
            <v>Aterro solo mole - material de 3ª categoria</v>
          </cell>
          <cell r="F1206" t="str">
            <v>m³</v>
          </cell>
        </row>
        <row r="1207">
          <cell r="B1207" t="str">
            <v>16.1.63</v>
          </cell>
          <cell r="D1207" t="str">
            <v>37.01.63</v>
          </cell>
          <cell r="E1207" t="str">
            <v>Aterros - material de 3ª categoria</v>
          </cell>
          <cell r="F1207" t="str">
            <v>m³</v>
          </cell>
        </row>
        <row r="1208">
          <cell r="B1208" t="str">
            <v>16.1.64</v>
          </cell>
          <cell r="D1208" t="str">
            <v>37.01.64</v>
          </cell>
          <cell r="E1208" t="str">
            <v>Sub-base ou base solo brita c/ cimento</v>
          </cell>
          <cell r="F1208" t="str">
            <v>m³</v>
          </cell>
        </row>
        <row r="1209">
          <cell r="B1209" t="str">
            <v>16.1.65</v>
          </cell>
          <cell r="D1209" t="str">
            <v>37.01.65</v>
          </cell>
          <cell r="E1209" t="str">
            <v>Apiloamento / Nivelamento</v>
          </cell>
          <cell r="F1209" t="str">
            <v>m²</v>
          </cell>
        </row>
        <row r="1210">
          <cell r="B1210" t="str">
            <v>16.1.66</v>
          </cell>
          <cell r="D1210" t="str">
            <v>37.01.66</v>
          </cell>
          <cell r="E1210" t="str">
            <v>Tela metálica</v>
          </cell>
          <cell r="F1210" t="str">
            <v>m²</v>
          </cell>
        </row>
        <row r="1211">
          <cell r="B1211" t="str">
            <v>16.1.67</v>
          </cell>
          <cell r="D1211" t="str">
            <v>37.01.67</v>
          </cell>
        </row>
        <row r="1212">
          <cell r="B1212" t="str">
            <v>16.1.68</v>
          </cell>
          <cell r="D1212" t="str">
            <v>37.01.68</v>
          </cell>
          <cell r="E1212" t="str">
            <v>Perfuração  p/ DHP em solo</v>
          </cell>
          <cell r="F1212" t="str">
            <v>m</v>
          </cell>
        </row>
        <row r="1213">
          <cell r="B1213" t="str">
            <v>16.1.69</v>
          </cell>
          <cell r="D1213" t="str">
            <v>37.01.69</v>
          </cell>
          <cell r="E1213" t="str">
            <v>Perfuração  p/ tirante em solo</v>
          </cell>
          <cell r="F1213" t="str">
            <v>m</v>
          </cell>
        </row>
        <row r="1214">
          <cell r="B1214" t="str">
            <v>16.1.70</v>
          </cell>
          <cell r="D1214" t="str">
            <v>37.01.70</v>
          </cell>
          <cell r="E1214" t="str">
            <v>Túnnel Liner Ø 2,00 e=3,4mm epoxy</v>
          </cell>
          <cell r="F1214" t="str">
            <v>m</v>
          </cell>
        </row>
        <row r="1215">
          <cell r="B1215" t="str">
            <v>16.1.71</v>
          </cell>
          <cell r="D1215" t="str">
            <v>37.01.71</v>
          </cell>
          <cell r="E1215" t="str">
            <v>Implantação de Túnnel Liner Ø = 2,00m e=3,4mm ( em solo )</v>
          </cell>
          <cell r="F1215" t="str">
            <v>m</v>
          </cell>
        </row>
        <row r="1216">
          <cell r="B1216" t="str">
            <v>16.1.72</v>
          </cell>
          <cell r="D1216" t="str">
            <v>37.01.72</v>
          </cell>
          <cell r="E1216" t="str">
            <v>Implantação de Túnnel Liner Ø = 2,00m e=3,4mm ( em talus )</v>
          </cell>
          <cell r="F1216" t="str">
            <v>m</v>
          </cell>
        </row>
        <row r="1217">
          <cell r="B1217" t="str">
            <v>16.1.73</v>
          </cell>
          <cell r="D1217" t="str">
            <v>37.01.73</v>
          </cell>
          <cell r="E1217" t="str">
            <v>Implantação de fuste metálico Ø = 2,00m e=3,4mm ( em talus )</v>
          </cell>
          <cell r="F1217" t="str">
            <v>m</v>
          </cell>
        </row>
        <row r="1218">
          <cell r="B1218" t="str">
            <v>16.1.74</v>
          </cell>
          <cell r="D1218" t="str">
            <v>37.01.74</v>
          </cell>
          <cell r="E1218" t="str">
            <v>Levantamento Topográfico</v>
          </cell>
          <cell r="F1218" t="str">
            <v>m²</v>
          </cell>
        </row>
        <row r="1219">
          <cell r="B1219" t="str">
            <v>16.1.75</v>
          </cell>
          <cell r="D1219" t="str">
            <v>37.01.75</v>
          </cell>
          <cell r="E1219" t="str">
            <v>Remoção de Tubo metálico Ø = 1,50m</v>
          </cell>
        </row>
        <row r="1220">
          <cell r="B1220" t="str">
            <v>16.1.76</v>
          </cell>
          <cell r="D1220" t="str">
            <v>37.01.76</v>
          </cell>
          <cell r="E1220" t="str">
            <v>Injeção de calda de cimento p/ consolidação do Talude</v>
          </cell>
          <cell r="F1220" t="str">
            <v>kg</v>
          </cell>
        </row>
        <row r="1221">
          <cell r="B1221" t="str">
            <v>16.1.77</v>
          </cell>
          <cell r="D1221" t="str">
            <v>37.01.77</v>
          </cell>
          <cell r="E1221" t="str">
            <v xml:space="preserve">Perfuração  p/ DHP  em talus </v>
          </cell>
          <cell r="F1221" t="str">
            <v>m</v>
          </cell>
        </row>
        <row r="1222">
          <cell r="B1222" t="str">
            <v>16.1.78</v>
          </cell>
          <cell r="D1222" t="str">
            <v>37.01.78</v>
          </cell>
          <cell r="E1222" t="str">
            <v xml:space="preserve">Perfuração  p/ tirante em rocha sã </v>
          </cell>
          <cell r="F1222" t="str">
            <v>m</v>
          </cell>
        </row>
        <row r="1223">
          <cell r="B1223" t="str">
            <v>16.1.79</v>
          </cell>
          <cell r="D1223" t="str">
            <v>37.01.79</v>
          </cell>
          <cell r="E1223" t="str">
            <v>Perfuração  p/ tirante em talus</v>
          </cell>
          <cell r="F1223" t="str">
            <v>m</v>
          </cell>
        </row>
        <row r="1224">
          <cell r="B1224" t="str">
            <v>16.1.80</v>
          </cell>
          <cell r="D1224" t="str">
            <v>37.01.80</v>
          </cell>
          <cell r="E1224" t="str">
            <v>Apar. anc. p/ Tirantes 40 TF</v>
          </cell>
          <cell r="F1224" t="str">
            <v>un</v>
          </cell>
        </row>
        <row r="1225">
          <cell r="B1225" t="str">
            <v>16.1.81</v>
          </cell>
          <cell r="D1225" t="str">
            <v>37.01.81</v>
          </cell>
          <cell r="E1225" t="str">
            <v>Tiran. 60 TF 8F D= 1/2"</v>
          </cell>
          <cell r="F1225" t="str">
            <v>m</v>
          </cell>
        </row>
        <row r="1226">
          <cell r="B1226" t="str">
            <v>16.1.82</v>
          </cell>
          <cell r="D1226" t="str">
            <v>37.01.82</v>
          </cell>
          <cell r="E1226" t="str">
            <v>Dispositivo eletronico para canalização de Tráfego</v>
          </cell>
          <cell r="F1226" t="str">
            <v>un</v>
          </cell>
        </row>
        <row r="1227">
          <cell r="B1227" t="str">
            <v>16.1.83</v>
          </cell>
          <cell r="D1227" t="str">
            <v>37.01.83</v>
          </cell>
          <cell r="E1227" t="str">
            <v>Junta Fungenband tipo "O-22"</v>
          </cell>
          <cell r="F1227" t="str">
            <v>m</v>
          </cell>
        </row>
        <row r="1247">
          <cell r="B1247" t="str">
            <v>Cód. Colinas</v>
          </cell>
          <cell r="D1247" t="str">
            <v>Código</v>
          </cell>
          <cell r="E1247" t="str">
            <v>Serviços</v>
          </cell>
          <cell r="F1247" t="str">
            <v>Unid.</v>
          </cell>
        </row>
        <row r="1250">
          <cell r="D1250" t="str">
            <v>FASE 72 - ALUGUEL DE MAQUINAS, VEICULOS E EQUIPAMENTOS</v>
          </cell>
        </row>
        <row r="1251">
          <cell r="B1251" t="str">
            <v>15.1.1</v>
          </cell>
          <cell r="D1251" t="str">
            <v>72.01.01.01</v>
          </cell>
          <cell r="E1251" t="str">
            <v>AC.CONC.SUP.B436 C-A</v>
          </cell>
          <cell r="F1251" t="str">
            <v>h</v>
          </cell>
        </row>
        <row r="1252">
          <cell r="B1252" t="str">
            <v>15.1.2</v>
          </cell>
          <cell r="D1252" t="str">
            <v>72.01.01.02</v>
          </cell>
          <cell r="E1252" t="str">
            <v xml:space="preserve">AC.CONC.SUP.B436 C-B </v>
          </cell>
          <cell r="F1252" t="str">
            <v>h</v>
          </cell>
        </row>
        <row r="1253">
          <cell r="B1253" t="str">
            <v>15.1.3</v>
          </cell>
          <cell r="D1253" t="str">
            <v>72.01.01.03</v>
          </cell>
          <cell r="E1253" t="str">
            <v>AC.CONC.SUP.B436 C-C</v>
          </cell>
          <cell r="F1253" t="str">
            <v>h</v>
          </cell>
        </row>
        <row r="1254">
          <cell r="B1254" t="str">
            <v>15.1.4</v>
          </cell>
          <cell r="D1254" t="str">
            <v>72.01.01.04</v>
          </cell>
          <cell r="E1254" t="str">
            <v>AC.CONC.SUP.B436 C-D</v>
          </cell>
          <cell r="F1254" t="str">
            <v>h</v>
          </cell>
        </row>
        <row r="1255">
          <cell r="B1255" t="str">
            <v>15.1.5</v>
          </cell>
          <cell r="D1255" t="str">
            <v>72.01.02.01</v>
          </cell>
          <cell r="E1255" t="str">
            <v>AC.CONC.SUP.BG38 C-A</v>
          </cell>
          <cell r="F1255" t="str">
            <v>h</v>
          </cell>
        </row>
        <row r="1256">
          <cell r="B1256" t="str">
            <v>15.1.6</v>
          </cell>
          <cell r="D1256" t="str">
            <v>72.01.02.02</v>
          </cell>
          <cell r="E1256" t="str">
            <v>AC.CONC.SUP.BG38 C-B</v>
          </cell>
          <cell r="F1256" t="str">
            <v>h</v>
          </cell>
        </row>
        <row r="1257">
          <cell r="B1257" t="str">
            <v>15.1.7</v>
          </cell>
          <cell r="D1257" t="str">
            <v>72.01.02.03</v>
          </cell>
          <cell r="E1257" t="str">
            <v>AC.CONC.SUP.BG38 C-C</v>
          </cell>
          <cell r="F1257" t="str">
            <v>h</v>
          </cell>
        </row>
        <row r="1258">
          <cell r="B1258" t="str">
            <v>15.1.8</v>
          </cell>
          <cell r="D1258" t="str">
            <v>72.01.02.04</v>
          </cell>
          <cell r="E1258" t="str">
            <v>AC.CONC.SUP.BG38 C-D</v>
          </cell>
          <cell r="F1258" t="str">
            <v>h</v>
          </cell>
        </row>
        <row r="1259">
          <cell r="B1259" t="str">
            <v>15.1.9</v>
          </cell>
          <cell r="D1259" t="str">
            <v>72.02.01.01</v>
          </cell>
          <cell r="E1259" t="str">
            <v>VEIC.PEQ.1600CC C-A</v>
          </cell>
          <cell r="F1259" t="str">
            <v>h</v>
          </cell>
        </row>
        <row r="1260">
          <cell r="B1260" t="str">
            <v>15.1.10</v>
          </cell>
          <cell r="D1260" t="str">
            <v>72.02.01.02</v>
          </cell>
          <cell r="E1260" t="str">
            <v>VEIC.PEQ.1600CC C-B</v>
          </cell>
          <cell r="F1260" t="str">
            <v>h</v>
          </cell>
        </row>
        <row r="1261">
          <cell r="B1261" t="str">
            <v>15.1.11</v>
          </cell>
          <cell r="D1261" t="str">
            <v>72.02.01.03</v>
          </cell>
          <cell r="E1261" t="str">
            <v>VEIC.PEQ.1600CC C-C</v>
          </cell>
          <cell r="F1261" t="str">
            <v>h</v>
          </cell>
        </row>
        <row r="1262">
          <cell r="B1262" t="str">
            <v>15.1.12</v>
          </cell>
          <cell r="D1262" t="str">
            <v>72.02.01.04</v>
          </cell>
          <cell r="E1262" t="str">
            <v>VEIC.PEQ.1600CC C-D</v>
          </cell>
          <cell r="F1262" t="str">
            <v>h</v>
          </cell>
        </row>
        <row r="1263">
          <cell r="B1263" t="str">
            <v>15.1.13</v>
          </cell>
          <cell r="D1263" t="str">
            <v>72.02.01.05</v>
          </cell>
          <cell r="E1263" t="str">
            <v xml:space="preserve">VEIC.PEQ.1600CC C-E </v>
          </cell>
          <cell r="F1263" t="str">
            <v>km</v>
          </cell>
        </row>
        <row r="1264">
          <cell r="B1264" t="str">
            <v>15.1.14</v>
          </cell>
          <cell r="D1264" t="str">
            <v>72.02.01.06</v>
          </cell>
          <cell r="E1264" t="str">
            <v>VEIC.PEQ.1600CC C-F</v>
          </cell>
          <cell r="F1264" t="str">
            <v>vei.mens.</v>
          </cell>
        </row>
        <row r="1265">
          <cell r="B1265" t="str">
            <v>15.1.15</v>
          </cell>
          <cell r="D1265" t="str">
            <v>72.02.02.01</v>
          </cell>
          <cell r="E1265" t="str">
            <v>VEIC.PEQ.1000CC C-A</v>
          </cell>
          <cell r="F1265" t="str">
            <v>h</v>
          </cell>
        </row>
        <row r="1266">
          <cell r="B1266" t="str">
            <v>15.1.16</v>
          </cell>
          <cell r="D1266" t="str">
            <v>72.02.02.02</v>
          </cell>
          <cell r="E1266" t="str">
            <v>VEIC.PEQ.1000CC C-B</v>
          </cell>
          <cell r="F1266" t="str">
            <v>h</v>
          </cell>
        </row>
        <row r="1267">
          <cell r="B1267" t="str">
            <v>15.1.17</v>
          </cell>
          <cell r="D1267" t="str">
            <v>72.02.02.03</v>
          </cell>
          <cell r="E1267" t="str">
            <v>VEIC.PEQ.1000CC C-C</v>
          </cell>
          <cell r="F1267" t="str">
            <v>h</v>
          </cell>
        </row>
        <row r="1268">
          <cell r="B1268" t="str">
            <v>15.1.18</v>
          </cell>
          <cell r="D1268" t="str">
            <v>72.02.02.04</v>
          </cell>
          <cell r="E1268" t="str">
            <v>VEIC.PEQ.1000CC C-D</v>
          </cell>
          <cell r="F1268" t="str">
            <v>h</v>
          </cell>
        </row>
        <row r="1269">
          <cell r="B1269" t="str">
            <v>15.1.19</v>
          </cell>
          <cell r="D1269" t="str">
            <v>72.02.02.05</v>
          </cell>
          <cell r="E1269" t="str">
            <v>VEIC.PEQ.1000CC C-E</v>
          </cell>
          <cell r="F1269" t="str">
            <v>km</v>
          </cell>
        </row>
        <row r="1270">
          <cell r="B1270" t="str">
            <v>15.1.20</v>
          </cell>
          <cell r="D1270" t="str">
            <v>72.02.02.06</v>
          </cell>
          <cell r="E1270" t="str">
            <v xml:space="preserve">VEIC.PEQ.1000CC C-F </v>
          </cell>
          <cell r="F1270" t="str">
            <v>vei.mens.</v>
          </cell>
        </row>
        <row r="1271">
          <cell r="B1271" t="str">
            <v>15.1.21</v>
          </cell>
          <cell r="D1271" t="str">
            <v>72.02.03.01</v>
          </cell>
          <cell r="E1271" t="str">
            <v>VEIC.UTIL. 09 PS C-A</v>
          </cell>
          <cell r="F1271" t="str">
            <v>h</v>
          </cell>
        </row>
        <row r="1272">
          <cell r="B1272" t="str">
            <v>15.1.22</v>
          </cell>
          <cell r="D1272" t="str">
            <v xml:space="preserve">72.02.03.02 </v>
          </cell>
          <cell r="E1272" t="str">
            <v xml:space="preserve">VEIC.UTIL. 09 PS C-B </v>
          </cell>
          <cell r="F1272" t="str">
            <v>h</v>
          </cell>
        </row>
        <row r="1273">
          <cell r="B1273" t="str">
            <v>15.1.23</v>
          </cell>
          <cell r="D1273" t="str">
            <v>72.02.03.03</v>
          </cell>
          <cell r="E1273" t="str">
            <v>VEIC.UTIL. 09 PS C-C</v>
          </cell>
          <cell r="F1273" t="str">
            <v>h</v>
          </cell>
        </row>
        <row r="1274">
          <cell r="B1274" t="str">
            <v>15.1.24</v>
          </cell>
          <cell r="D1274" t="str">
            <v>72.02.03.04</v>
          </cell>
          <cell r="E1274" t="str">
            <v xml:space="preserve">VEIC.UTIL. 09 PS C-D </v>
          </cell>
          <cell r="F1274" t="str">
            <v>h</v>
          </cell>
        </row>
        <row r="1275">
          <cell r="B1275" t="str">
            <v>15.1.25</v>
          </cell>
          <cell r="D1275" t="str">
            <v>72.02.03.05</v>
          </cell>
          <cell r="E1275" t="str">
            <v>VEIC.UTIL. 09 PS C-E</v>
          </cell>
          <cell r="F1275" t="str">
            <v>km</v>
          </cell>
        </row>
        <row r="1276">
          <cell r="B1276" t="str">
            <v>15.1.26</v>
          </cell>
          <cell r="D1276" t="str">
            <v>72.02.03.06</v>
          </cell>
          <cell r="E1276" t="str">
            <v xml:space="preserve">VEIC.UTIL. 09 PS C-F </v>
          </cell>
          <cell r="F1276" t="str">
            <v>vei.mens.</v>
          </cell>
        </row>
        <row r="1277">
          <cell r="B1277" t="str">
            <v>15.1.27</v>
          </cell>
          <cell r="D1277" t="str">
            <v>72.02.04.01</v>
          </cell>
          <cell r="E1277" t="str">
            <v>VEIC.UT.PICK-UP C-A</v>
          </cell>
          <cell r="F1277" t="str">
            <v>h</v>
          </cell>
        </row>
        <row r="1278">
          <cell r="B1278" t="str">
            <v>15.1.28</v>
          </cell>
          <cell r="D1278" t="str">
            <v>72.02.04.02</v>
          </cell>
          <cell r="E1278" t="str">
            <v>VEIC.UT.PICK-UP C-B</v>
          </cell>
          <cell r="F1278" t="str">
            <v>h</v>
          </cell>
        </row>
        <row r="1279">
          <cell r="B1279" t="str">
            <v>15.1.29</v>
          </cell>
          <cell r="D1279" t="str">
            <v>72.02.04.03</v>
          </cell>
          <cell r="E1279" t="str">
            <v xml:space="preserve">VEIC.UT.PICK-UP C-C </v>
          </cell>
          <cell r="F1279" t="str">
            <v>h</v>
          </cell>
        </row>
        <row r="1280">
          <cell r="B1280" t="str">
            <v>15.1.30</v>
          </cell>
          <cell r="D1280" t="str">
            <v>72.02.04.04</v>
          </cell>
          <cell r="E1280" t="str">
            <v>VEIC.UT.PICK-UP C-D</v>
          </cell>
          <cell r="F1280" t="str">
            <v>h</v>
          </cell>
        </row>
        <row r="1281">
          <cell r="B1281" t="str">
            <v>15.1.31</v>
          </cell>
          <cell r="D1281" t="str">
            <v>72.02.04.05</v>
          </cell>
          <cell r="E1281" t="str">
            <v>VEIC.UT.PICK-UP C-E</v>
          </cell>
          <cell r="F1281" t="str">
            <v>km</v>
          </cell>
        </row>
        <row r="1282">
          <cell r="B1282" t="str">
            <v>15.1.32</v>
          </cell>
          <cell r="D1282" t="str">
            <v>72.02.04.06</v>
          </cell>
          <cell r="E1282" t="str">
            <v xml:space="preserve">VEIC.UT.PICK-UP C-F </v>
          </cell>
          <cell r="F1282" t="str">
            <v>vei.mens.</v>
          </cell>
        </row>
        <row r="1283">
          <cell r="B1283" t="str">
            <v>15.1.33</v>
          </cell>
          <cell r="D1283" t="str">
            <v>72.02.05.01</v>
          </cell>
          <cell r="E1283" t="str">
            <v xml:space="preserve">VEIC.PREMARCAÇÃO C-A </v>
          </cell>
          <cell r="F1283" t="str">
            <v>h</v>
          </cell>
        </row>
        <row r="1284">
          <cell r="B1284" t="str">
            <v>15.1.34</v>
          </cell>
          <cell r="D1284" t="str">
            <v>72.02.05.02</v>
          </cell>
          <cell r="E1284" t="str">
            <v>VEIC.PREMARCAÇÃO C-B</v>
          </cell>
          <cell r="F1284" t="str">
            <v>h</v>
          </cell>
        </row>
        <row r="1285">
          <cell r="B1285" t="str">
            <v>15.1.35</v>
          </cell>
          <cell r="D1285" t="str">
            <v>72.02.05.03</v>
          </cell>
          <cell r="E1285" t="str">
            <v xml:space="preserve">VEIC.PREMARCAÇÃO C-C </v>
          </cell>
          <cell r="F1285" t="str">
            <v>h</v>
          </cell>
        </row>
        <row r="1286">
          <cell r="B1286" t="str">
            <v>15.1.36</v>
          </cell>
          <cell r="D1286" t="str">
            <v>72.02.05.04</v>
          </cell>
          <cell r="E1286" t="str">
            <v xml:space="preserve">VEIC.PREMARCAÇÃO C-D </v>
          </cell>
          <cell r="F1286" t="str">
            <v>h</v>
          </cell>
        </row>
        <row r="1287">
          <cell r="B1287" t="str">
            <v>15.1.37</v>
          </cell>
          <cell r="D1287" t="str">
            <v>72.02.06.01</v>
          </cell>
          <cell r="E1287" t="str">
            <v>ONIBUS C-A</v>
          </cell>
          <cell r="F1287" t="str">
            <v>h</v>
          </cell>
        </row>
        <row r="1288">
          <cell r="B1288" t="str">
            <v>15.1.38</v>
          </cell>
          <cell r="D1288" t="str">
            <v>72.02.06.02</v>
          </cell>
          <cell r="E1288" t="str">
            <v xml:space="preserve">ONIBUS C-B </v>
          </cell>
          <cell r="F1288" t="str">
            <v>h</v>
          </cell>
        </row>
        <row r="1289">
          <cell r="B1289" t="str">
            <v>15.1.39</v>
          </cell>
          <cell r="D1289" t="str">
            <v>72.02.06.03</v>
          </cell>
          <cell r="E1289" t="str">
            <v>ONIBUS C-C</v>
          </cell>
          <cell r="F1289" t="str">
            <v>h</v>
          </cell>
        </row>
        <row r="1290">
          <cell r="B1290" t="str">
            <v>15.1.40</v>
          </cell>
          <cell r="D1290" t="str">
            <v>72.02.06.04</v>
          </cell>
          <cell r="E1290" t="str">
            <v>ONIBUS C-D</v>
          </cell>
          <cell r="F1290" t="str">
            <v>h</v>
          </cell>
        </row>
        <row r="1291">
          <cell r="B1291" t="str">
            <v>15.1.41</v>
          </cell>
          <cell r="D1291" t="str">
            <v>72.02.06.05</v>
          </cell>
          <cell r="E1291" t="str">
            <v>ONIBUS C-E</v>
          </cell>
          <cell r="F1291" t="str">
            <v>km</v>
          </cell>
        </row>
        <row r="1292">
          <cell r="B1292" t="str">
            <v>15.1.42</v>
          </cell>
          <cell r="D1292" t="str">
            <v>72.02.07.01</v>
          </cell>
          <cell r="E1292" t="str">
            <v>MICRO ONIBUS C-A</v>
          </cell>
          <cell r="F1292" t="str">
            <v>h</v>
          </cell>
        </row>
        <row r="1293">
          <cell r="B1293" t="str">
            <v>15.1.43</v>
          </cell>
          <cell r="D1293" t="str">
            <v>72.02.07.02</v>
          </cell>
          <cell r="E1293" t="str">
            <v>MICRO ONIBUS C-B</v>
          </cell>
          <cell r="F1293" t="str">
            <v>h</v>
          </cell>
        </row>
        <row r="1294">
          <cell r="B1294" t="str">
            <v>15.1.44</v>
          </cell>
          <cell r="D1294" t="str">
            <v>72.02.07.03</v>
          </cell>
          <cell r="E1294" t="str">
            <v>MICRO ONIBUS C-C</v>
          </cell>
          <cell r="F1294" t="str">
            <v>h</v>
          </cell>
        </row>
        <row r="1295">
          <cell r="B1295" t="str">
            <v>15.1.45</v>
          </cell>
          <cell r="D1295" t="str">
            <v>72.02.07.04</v>
          </cell>
          <cell r="E1295" t="str">
            <v>MICRO ONIBUS C-D</v>
          </cell>
          <cell r="F1295" t="str">
            <v>h</v>
          </cell>
        </row>
        <row r="1296">
          <cell r="B1296" t="str">
            <v>15.1.46</v>
          </cell>
          <cell r="D1296" t="str">
            <v>72.02.07.05</v>
          </cell>
          <cell r="E1296" t="str">
            <v>MICRO ONIBUS C-E</v>
          </cell>
          <cell r="F1296" t="str">
            <v>km</v>
          </cell>
        </row>
        <row r="1297">
          <cell r="B1297" t="str">
            <v>15.1.47</v>
          </cell>
          <cell r="D1297" t="str">
            <v>72.03.01.01</v>
          </cell>
          <cell r="E1297" t="str">
            <v>BATE EST.40/80T C-A</v>
          </cell>
          <cell r="F1297" t="str">
            <v>h</v>
          </cell>
        </row>
        <row r="1298">
          <cell r="B1298" t="str">
            <v>15.1.48</v>
          </cell>
          <cell r="D1298" t="str">
            <v>72.03.01.02</v>
          </cell>
          <cell r="E1298" t="str">
            <v>BATE EST.40/80T C-B</v>
          </cell>
          <cell r="F1298" t="str">
            <v>h</v>
          </cell>
        </row>
        <row r="1299">
          <cell r="B1299" t="str">
            <v>15.1.49</v>
          </cell>
          <cell r="D1299" t="str">
            <v>72.03.01.03</v>
          </cell>
          <cell r="E1299" t="str">
            <v>BATE EST.40/80T C-C</v>
          </cell>
          <cell r="F1299" t="str">
            <v>h</v>
          </cell>
        </row>
        <row r="1300">
          <cell r="B1300" t="str">
            <v>15.1.50</v>
          </cell>
          <cell r="D1300" t="str">
            <v>72.03.01.04</v>
          </cell>
          <cell r="E1300" t="str">
            <v>BATE EST.40/80T C-D</v>
          </cell>
          <cell r="F1300" t="str">
            <v>h</v>
          </cell>
        </row>
        <row r="1301">
          <cell r="B1301" t="str">
            <v>15.1.51</v>
          </cell>
          <cell r="D1301" t="str">
            <v>72.03.02.01</v>
          </cell>
          <cell r="E1301" t="str">
            <v>BATE EST.ATE 40T C-A</v>
          </cell>
          <cell r="F1301" t="str">
            <v>h</v>
          </cell>
        </row>
        <row r="1302">
          <cell r="B1302" t="str">
            <v>15.1.52</v>
          </cell>
          <cell r="D1302" t="str">
            <v>72.03.02.02</v>
          </cell>
          <cell r="E1302" t="str">
            <v>BATE EST.ATE 40T C-B</v>
          </cell>
          <cell r="F1302" t="str">
            <v>h</v>
          </cell>
        </row>
        <row r="1303">
          <cell r="B1303" t="str">
            <v>15.1.53</v>
          </cell>
          <cell r="D1303" t="str">
            <v>72.03.02.03</v>
          </cell>
          <cell r="E1303" t="str">
            <v>BATE EST.ATE 40T C-C</v>
          </cell>
          <cell r="F1303" t="str">
            <v>h</v>
          </cell>
        </row>
        <row r="1304">
          <cell r="B1304" t="str">
            <v>15.1.54</v>
          </cell>
          <cell r="D1304" t="str">
            <v>72.03.02.04</v>
          </cell>
          <cell r="E1304" t="str">
            <v>BATE EST.ATE 40T C-D</v>
          </cell>
          <cell r="F1304" t="str">
            <v>h</v>
          </cell>
        </row>
        <row r="1305">
          <cell r="B1305" t="str">
            <v>15.1.55</v>
          </cell>
          <cell r="D1305" t="str">
            <v>72.04.01.01</v>
          </cell>
          <cell r="E1305" t="str">
            <v>BETONEIRA 320L C-A</v>
          </cell>
          <cell r="F1305" t="str">
            <v>h</v>
          </cell>
        </row>
        <row r="1306">
          <cell r="B1306" t="str">
            <v>15.1.56</v>
          </cell>
          <cell r="D1306" t="str">
            <v>72.04.01.02</v>
          </cell>
          <cell r="E1306" t="str">
            <v>BETONEIRA 320L C-B</v>
          </cell>
          <cell r="F1306" t="str">
            <v>h</v>
          </cell>
        </row>
        <row r="1307">
          <cell r="B1307" t="str">
            <v>15.1.57</v>
          </cell>
          <cell r="D1307" t="str">
            <v>72.04.01.03</v>
          </cell>
          <cell r="E1307" t="str">
            <v>BETONEIRA 320L C-C</v>
          </cell>
          <cell r="F1307" t="str">
            <v>h</v>
          </cell>
        </row>
        <row r="1308">
          <cell r="B1308" t="str">
            <v>15.1.58</v>
          </cell>
          <cell r="D1308" t="str">
            <v>72.04.01.04</v>
          </cell>
          <cell r="E1308" t="str">
            <v>BETONEIRA 320L C-D</v>
          </cell>
          <cell r="F1308" t="str">
            <v>h</v>
          </cell>
        </row>
        <row r="1309">
          <cell r="B1309" t="str">
            <v>15.1.59</v>
          </cell>
          <cell r="D1309" t="str">
            <v>72.04.02.01</v>
          </cell>
          <cell r="E1309" t="str">
            <v>BETON.320L M.G.C-A</v>
          </cell>
          <cell r="F1309" t="str">
            <v>h</v>
          </cell>
        </row>
        <row r="1310">
          <cell r="B1310" t="str">
            <v>15.1.60</v>
          </cell>
          <cell r="D1310" t="str">
            <v>72.04.02.02</v>
          </cell>
          <cell r="E1310" t="str">
            <v>BETON.320L M.G.C-B</v>
          </cell>
          <cell r="F1310" t="str">
            <v>h</v>
          </cell>
        </row>
        <row r="1311">
          <cell r="B1311" t="str">
            <v>15.1.61</v>
          </cell>
          <cell r="D1311" t="str">
            <v>72.04.02.03</v>
          </cell>
          <cell r="E1311" t="str">
            <v>BETON.320L M.G.C-C</v>
          </cell>
          <cell r="F1311" t="str">
            <v>h</v>
          </cell>
        </row>
        <row r="1312">
          <cell r="B1312" t="str">
            <v>15.1.62</v>
          </cell>
          <cell r="D1312" t="str">
            <v>72.04.02.04</v>
          </cell>
          <cell r="E1312" t="str">
            <v>BETON.320L M.G.C-D</v>
          </cell>
          <cell r="F1312" t="str">
            <v>h</v>
          </cell>
        </row>
        <row r="1313">
          <cell r="B1313" t="str">
            <v>15.1.63</v>
          </cell>
          <cell r="D1313" t="str">
            <v>72.04.03.01</v>
          </cell>
          <cell r="E1313" t="str">
            <v>BETON.580L E.C/C.C-A</v>
          </cell>
          <cell r="F1313" t="str">
            <v>h</v>
          </cell>
        </row>
        <row r="1314">
          <cell r="B1314" t="str">
            <v>15.1.64</v>
          </cell>
          <cell r="D1314" t="str">
            <v>72.04.03.02</v>
          </cell>
          <cell r="E1314" t="str">
            <v>BETON.580L E.C/C.C-B</v>
          </cell>
          <cell r="F1314" t="str">
            <v>h</v>
          </cell>
        </row>
        <row r="1315">
          <cell r="B1315" t="str">
            <v>15.1.65</v>
          </cell>
          <cell r="D1315" t="str">
            <v>72.04.03.03</v>
          </cell>
          <cell r="E1315" t="str">
            <v>BETON.580L E.C/C.C-C</v>
          </cell>
          <cell r="F1315" t="str">
            <v>h</v>
          </cell>
        </row>
        <row r="1316">
          <cell r="B1316" t="str">
            <v>15.1.66</v>
          </cell>
          <cell r="D1316" t="str">
            <v>72.04.03.04</v>
          </cell>
          <cell r="E1316" t="str">
            <v>BETON.580L E.C/C.C-D</v>
          </cell>
          <cell r="F1316" t="str">
            <v>h</v>
          </cell>
        </row>
        <row r="1317">
          <cell r="B1317" t="str">
            <v>15.1.67</v>
          </cell>
          <cell r="D1317" t="str">
            <v>72.04.04.01</v>
          </cell>
          <cell r="E1317" t="str">
            <v xml:space="preserve">BETON.580L M.G.C-A </v>
          </cell>
          <cell r="F1317" t="str">
            <v>h</v>
          </cell>
        </row>
        <row r="1318">
          <cell r="B1318" t="str">
            <v>15.1.68</v>
          </cell>
          <cell r="D1318" t="str">
            <v>72.04.04.02</v>
          </cell>
          <cell r="E1318" t="str">
            <v>BETON.580L M.G.C-B</v>
          </cell>
          <cell r="F1318" t="str">
            <v>h</v>
          </cell>
        </row>
        <row r="1319">
          <cell r="B1319" t="str">
            <v>15.1.69</v>
          </cell>
          <cell r="D1319" t="str">
            <v>72.04.04.03</v>
          </cell>
          <cell r="E1319" t="str">
            <v>BETON.580L M.G.C-C</v>
          </cell>
          <cell r="F1319" t="str">
            <v>h</v>
          </cell>
        </row>
        <row r="1320">
          <cell r="B1320" t="str">
            <v>15.1.70</v>
          </cell>
          <cell r="D1320" t="str">
            <v>72.04.04.04</v>
          </cell>
          <cell r="E1320" t="str">
            <v>BETON.580L M.G.C-D</v>
          </cell>
          <cell r="F1320" t="str">
            <v>h</v>
          </cell>
        </row>
        <row r="1321">
          <cell r="B1321" t="str">
            <v>15.1.71</v>
          </cell>
          <cell r="D1321" t="str">
            <v>72.05.01.01</v>
          </cell>
          <cell r="E1321" t="str">
            <v>BOM.DREN.27M3/H C-A</v>
          </cell>
          <cell r="F1321" t="str">
            <v>h</v>
          </cell>
        </row>
        <row r="1322">
          <cell r="B1322" t="str">
            <v>15.1.72</v>
          </cell>
          <cell r="D1322" t="str">
            <v>72.05.01.02</v>
          </cell>
          <cell r="E1322" t="str">
            <v>BOM.DREN.27M3/H C-B</v>
          </cell>
          <cell r="F1322" t="str">
            <v>h</v>
          </cell>
        </row>
        <row r="1323">
          <cell r="B1323" t="str">
            <v>15.1.73</v>
          </cell>
          <cell r="D1323" t="str">
            <v>72.05.01.03</v>
          </cell>
          <cell r="E1323" t="str">
            <v>BOM.DREN.27M3/H C-C</v>
          </cell>
          <cell r="F1323" t="str">
            <v>h</v>
          </cell>
        </row>
        <row r="1324">
          <cell r="B1324" t="str">
            <v>15.1.74</v>
          </cell>
          <cell r="D1324" t="str">
            <v>72.05.01.04</v>
          </cell>
          <cell r="E1324" t="str">
            <v>BOM.DREN.27M3/H C-D</v>
          </cell>
          <cell r="F1324" t="str">
            <v>h</v>
          </cell>
        </row>
        <row r="1325">
          <cell r="B1325" t="str">
            <v>15.1.75</v>
          </cell>
          <cell r="D1325" t="str">
            <v>72.05.02.01</v>
          </cell>
          <cell r="E1325" t="str">
            <v>BOM.DREN.60M3/H C-A</v>
          </cell>
          <cell r="F1325" t="str">
            <v>h</v>
          </cell>
        </row>
        <row r="1326">
          <cell r="B1326" t="str">
            <v>15.1.76</v>
          </cell>
          <cell r="D1326" t="str">
            <v>72.05.02.02</v>
          </cell>
          <cell r="E1326" t="str">
            <v>BOM.DREN.60M3/H C-B</v>
          </cell>
          <cell r="F1326" t="str">
            <v>h</v>
          </cell>
        </row>
        <row r="1327">
          <cell r="B1327" t="str">
            <v>15.1.77</v>
          </cell>
          <cell r="D1327" t="str">
            <v>72.05.02.03</v>
          </cell>
          <cell r="E1327" t="str">
            <v>BOM.DREN.60M3/H C-C</v>
          </cell>
          <cell r="F1327" t="str">
            <v>h</v>
          </cell>
        </row>
        <row r="1328">
          <cell r="B1328" t="str">
            <v>15.1.78</v>
          </cell>
          <cell r="D1328" t="str">
            <v>72.05.02.04</v>
          </cell>
          <cell r="E1328" t="str">
            <v>BOM.DREN.60M3/H C-D</v>
          </cell>
          <cell r="F1328" t="str">
            <v>h</v>
          </cell>
        </row>
        <row r="1329">
          <cell r="B1329" t="str">
            <v>15.1.79</v>
          </cell>
          <cell r="D1329" t="str">
            <v>72.05.03.01</v>
          </cell>
          <cell r="E1329" t="str">
            <v>BOM.DREN.144M3/H C-A</v>
          </cell>
          <cell r="F1329" t="str">
            <v>h</v>
          </cell>
        </row>
        <row r="1330">
          <cell r="B1330" t="str">
            <v>15.1.80</v>
          </cell>
          <cell r="D1330" t="str">
            <v>72.05.03.02</v>
          </cell>
          <cell r="E1330" t="str">
            <v>BOM.DREN.144M3/H C-B</v>
          </cell>
          <cell r="F1330" t="str">
            <v>h</v>
          </cell>
        </row>
        <row r="1331">
          <cell r="B1331" t="str">
            <v>15.1.81</v>
          </cell>
          <cell r="D1331" t="str">
            <v>72.05.03.03</v>
          </cell>
          <cell r="E1331" t="str">
            <v>BOM.DREN.144M3/H C-C</v>
          </cell>
          <cell r="F1331" t="str">
            <v>h</v>
          </cell>
        </row>
        <row r="1332">
          <cell r="B1332" t="str">
            <v>15.1.82</v>
          </cell>
          <cell r="D1332" t="str">
            <v>72.05.03.04</v>
          </cell>
          <cell r="E1332" t="str">
            <v>BOM.DREN.144M3/H C-D</v>
          </cell>
          <cell r="F1332" t="str">
            <v>h</v>
          </cell>
        </row>
        <row r="1333">
          <cell r="B1333" t="str">
            <v>15.1.83</v>
          </cell>
          <cell r="D1333" t="str">
            <v>72.05.04.01</v>
          </cell>
          <cell r="E1333" t="str">
            <v>BOM.DREN.180M3/H C-A</v>
          </cell>
          <cell r="F1333" t="str">
            <v>h</v>
          </cell>
        </row>
        <row r="1334">
          <cell r="B1334" t="str">
            <v>15.1.84</v>
          </cell>
          <cell r="D1334" t="str">
            <v>72.05.04.02</v>
          </cell>
          <cell r="E1334" t="str">
            <v>BOM.DREN.180M3/H C-B</v>
          </cell>
          <cell r="F1334" t="str">
            <v>h</v>
          </cell>
        </row>
        <row r="1335">
          <cell r="B1335" t="str">
            <v>15.1.85</v>
          </cell>
          <cell r="D1335" t="str">
            <v>72.05.04.03</v>
          </cell>
          <cell r="E1335" t="str">
            <v>BOM.DREN.180M3/H C-C</v>
          </cell>
          <cell r="F1335" t="str">
            <v>h</v>
          </cell>
        </row>
        <row r="1336">
          <cell r="B1336" t="str">
            <v>15.1.86</v>
          </cell>
          <cell r="D1336" t="str">
            <v>72.05.04.04</v>
          </cell>
          <cell r="E1336" t="str">
            <v>BOM.DREN.180M3/H C-D</v>
          </cell>
          <cell r="F1336" t="str">
            <v>h</v>
          </cell>
        </row>
        <row r="1337">
          <cell r="B1337" t="str">
            <v>15.1.87</v>
          </cell>
          <cell r="D1337" t="str">
            <v>72.05.05.01</v>
          </cell>
          <cell r="E1337" t="str">
            <v>BOM.DREN.60.000L C-A</v>
          </cell>
          <cell r="F1337" t="str">
            <v>h</v>
          </cell>
        </row>
        <row r="1338">
          <cell r="B1338" t="str">
            <v>15.1.88</v>
          </cell>
          <cell r="D1338" t="str">
            <v>72.05.05.02</v>
          </cell>
          <cell r="E1338" t="str">
            <v>BOM.DREN.60.000L C-B</v>
          </cell>
          <cell r="F1338" t="str">
            <v>h</v>
          </cell>
        </row>
        <row r="1339">
          <cell r="B1339" t="str">
            <v>15.1.89</v>
          </cell>
          <cell r="D1339" t="str">
            <v>72.05.05.03</v>
          </cell>
          <cell r="E1339" t="str">
            <v>BOM.DREN.60.000L C-C</v>
          </cell>
          <cell r="F1339" t="str">
            <v>h</v>
          </cell>
        </row>
        <row r="1340">
          <cell r="B1340" t="str">
            <v>15.1.90</v>
          </cell>
          <cell r="D1340" t="str">
            <v>72.05.05.04</v>
          </cell>
          <cell r="E1340" t="str">
            <v>BOM.DREN.60.000L C-D</v>
          </cell>
          <cell r="F1340" t="str">
            <v>h</v>
          </cell>
        </row>
        <row r="1341">
          <cell r="B1341" t="str">
            <v>15.1.91</v>
          </cell>
          <cell r="D1341" t="str">
            <v>72.06.01.01</v>
          </cell>
          <cell r="E1341" t="str">
            <v>BOM.INJ.1M3/H C-A</v>
          </cell>
          <cell r="F1341" t="str">
            <v>h</v>
          </cell>
        </row>
        <row r="1342">
          <cell r="B1342" t="str">
            <v>15.1.92</v>
          </cell>
          <cell r="D1342" t="str">
            <v>72.06.01.02</v>
          </cell>
          <cell r="E1342" t="str">
            <v xml:space="preserve">BOM.INJ.1M3/H C-B </v>
          </cell>
          <cell r="F1342" t="str">
            <v>h</v>
          </cell>
        </row>
        <row r="1343">
          <cell r="B1343" t="str">
            <v>15.1.93</v>
          </cell>
          <cell r="D1343" t="str">
            <v>72.06.01.03</v>
          </cell>
          <cell r="E1343" t="str">
            <v>BOM.INJ.1M3/H C-C</v>
          </cell>
          <cell r="F1343" t="str">
            <v>h</v>
          </cell>
        </row>
        <row r="1344">
          <cell r="B1344" t="str">
            <v>15.1.94</v>
          </cell>
          <cell r="D1344" t="str">
            <v>72.06.01.04</v>
          </cell>
          <cell r="E1344" t="str">
            <v>BOM.INJ.1M3/H C-D</v>
          </cell>
          <cell r="F1344" t="str">
            <v>h</v>
          </cell>
        </row>
        <row r="1345">
          <cell r="B1345" t="str">
            <v>15.1.95</v>
          </cell>
          <cell r="D1345" t="str">
            <v>72.06.02.01</v>
          </cell>
          <cell r="E1345" t="str">
            <v>BOM.INJ.3M3/H C-A</v>
          </cell>
          <cell r="F1345" t="str">
            <v>h</v>
          </cell>
        </row>
        <row r="1346">
          <cell r="B1346" t="str">
            <v>15.1.96</v>
          </cell>
          <cell r="D1346" t="str">
            <v>72.06.02.02</v>
          </cell>
          <cell r="E1346" t="str">
            <v>BOM.INJ.3M3/H C-B</v>
          </cell>
          <cell r="F1346" t="str">
            <v>h</v>
          </cell>
        </row>
        <row r="1347">
          <cell r="B1347" t="str">
            <v>15.1.97</v>
          </cell>
          <cell r="D1347" t="str">
            <v>72.06.02.03</v>
          </cell>
          <cell r="E1347" t="str">
            <v>BOM.INJ.3M3/H C-C</v>
          </cell>
          <cell r="F1347" t="str">
            <v>h</v>
          </cell>
        </row>
        <row r="1348">
          <cell r="B1348" t="str">
            <v>15.1.98</v>
          </cell>
          <cell r="D1348" t="str">
            <v>72.06.02.04</v>
          </cell>
          <cell r="E1348" t="str">
            <v xml:space="preserve">BOM.INJ.3M3/H C-D </v>
          </cell>
          <cell r="F1348" t="str">
            <v>h</v>
          </cell>
        </row>
        <row r="1349">
          <cell r="B1349" t="str">
            <v>15.1.99</v>
          </cell>
          <cell r="D1349" t="str">
            <v>72.06.03.01</v>
          </cell>
          <cell r="E1349" t="str">
            <v>BOM.INJ.35 M3/H C-A</v>
          </cell>
          <cell r="F1349" t="str">
            <v>h</v>
          </cell>
        </row>
        <row r="1350">
          <cell r="B1350" t="str">
            <v>15.1.100</v>
          </cell>
          <cell r="D1350" t="str">
            <v>72.06.03.02</v>
          </cell>
          <cell r="E1350" t="str">
            <v>BOM.INJ.35 M3/H C-B</v>
          </cell>
          <cell r="F1350" t="str">
            <v>h</v>
          </cell>
        </row>
        <row r="1351">
          <cell r="B1351" t="str">
            <v>15.1.101</v>
          </cell>
          <cell r="D1351" t="str">
            <v xml:space="preserve">72.06.03.03 </v>
          </cell>
          <cell r="E1351" t="str">
            <v>BOM.INJ.35 M3/H C-C</v>
          </cell>
          <cell r="F1351" t="str">
            <v>h</v>
          </cell>
        </row>
        <row r="1352">
          <cell r="B1352" t="str">
            <v>15.1.102</v>
          </cell>
          <cell r="D1352" t="str">
            <v xml:space="preserve">72.06.03.04 </v>
          </cell>
          <cell r="E1352" t="str">
            <v>BOM.INJ.35 M3/H C-D</v>
          </cell>
          <cell r="F1352" t="str">
            <v>h</v>
          </cell>
        </row>
        <row r="1353">
          <cell r="B1353" t="str">
            <v>15.1.103</v>
          </cell>
          <cell r="D1353" t="str">
            <v>72.06.04.01</v>
          </cell>
          <cell r="E1353" t="str">
            <v>BOM.PROJ.MAN.10 C-A</v>
          </cell>
          <cell r="F1353" t="str">
            <v>h</v>
          </cell>
        </row>
        <row r="1354">
          <cell r="B1354" t="str">
            <v>15.1.104</v>
          </cell>
          <cell r="D1354" t="str">
            <v>72.06.04.02</v>
          </cell>
          <cell r="E1354" t="str">
            <v>BOM.PROJ.MAN.10 C-B</v>
          </cell>
          <cell r="F1354" t="str">
            <v>h</v>
          </cell>
        </row>
        <row r="1355">
          <cell r="B1355" t="str">
            <v>15.1.105</v>
          </cell>
          <cell r="D1355" t="str">
            <v>72.06.04.03</v>
          </cell>
          <cell r="E1355" t="str">
            <v>BOM.PROJ.MAN.10 C-C</v>
          </cell>
          <cell r="F1355" t="str">
            <v>h</v>
          </cell>
        </row>
        <row r="1356">
          <cell r="B1356" t="str">
            <v>15.1.106</v>
          </cell>
          <cell r="D1356" t="str">
            <v>72.06.04.04</v>
          </cell>
          <cell r="E1356" t="str">
            <v>BOM.PROJ.MAN.10 C-D</v>
          </cell>
          <cell r="F1356" t="str">
            <v>h</v>
          </cell>
        </row>
        <row r="1357">
          <cell r="B1357" t="str">
            <v>15.1.107</v>
          </cell>
          <cell r="D1357" t="str">
            <v>72.06.05.01</v>
          </cell>
          <cell r="E1357" t="str">
            <v>BOM.PROJ.23M3/H C-A</v>
          </cell>
          <cell r="F1357" t="str">
            <v>h</v>
          </cell>
        </row>
        <row r="1358">
          <cell r="B1358" t="str">
            <v>15.1.108</v>
          </cell>
          <cell r="D1358" t="str">
            <v>72.06.05.02</v>
          </cell>
          <cell r="E1358" t="str">
            <v>BOM.PROJ.23M3/H C-B</v>
          </cell>
          <cell r="F1358" t="str">
            <v>h</v>
          </cell>
        </row>
        <row r="1359">
          <cell r="B1359" t="str">
            <v>15.1.109</v>
          </cell>
          <cell r="D1359" t="str">
            <v>72.06.05.03</v>
          </cell>
          <cell r="E1359" t="str">
            <v>BOM.PROJ.23M3/H C-C</v>
          </cell>
          <cell r="F1359" t="str">
            <v>h</v>
          </cell>
        </row>
        <row r="1360">
          <cell r="B1360" t="str">
            <v>15.1.110</v>
          </cell>
          <cell r="D1360" t="str">
            <v>72.06.05.04</v>
          </cell>
          <cell r="E1360" t="str">
            <v>BOM.PROJ.23M3/H C-D</v>
          </cell>
          <cell r="F1360" t="str">
            <v>h</v>
          </cell>
        </row>
        <row r="1361">
          <cell r="B1361" t="str">
            <v>15.1.111</v>
          </cell>
          <cell r="D1361" t="str">
            <v>72.07.01.01</v>
          </cell>
          <cell r="E1361" t="str">
            <v>BOMBA HIDR.PROT.C-A</v>
          </cell>
          <cell r="F1361" t="str">
            <v>h</v>
          </cell>
        </row>
        <row r="1362">
          <cell r="B1362" t="str">
            <v>15.1.112</v>
          </cell>
          <cell r="D1362" t="str">
            <v>72.07.01.02</v>
          </cell>
          <cell r="E1362" t="str">
            <v>BOMBA HIDR.PROT.C-B</v>
          </cell>
          <cell r="F1362" t="str">
            <v>h</v>
          </cell>
        </row>
        <row r="1363">
          <cell r="B1363" t="str">
            <v>15.1.113</v>
          </cell>
          <cell r="D1363" t="str">
            <v>72.07.01.03</v>
          </cell>
          <cell r="E1363" t="str">
            <v>BOMBA HIDR.PROT.C-C</v>
          </cell>
          <cell r="F1363" t="str">
            <v>h</v>
          </cell>
        </row>
        <row r="1364">
          <cell r="B1364" t="str">
            <v>15.1.114</v>
          </cell>
          <cell r="D1364" t="str">
            <v>72.07.01.04</v>
          </cell>
          <cell r="E1364" t="str">
            <v>BOMBA HIDR.PROT.C-D</v>
          </cell>
          <cell r="F1364" t="str">
            <v>h</v>
          </cell>
        </row>
        <row r="1365">
          <cell r="B1365" t="str">
            <v>15.1.115</v>
          </cell>
          <cell r="D1365" t="str">
            <v>72.07.02.01</v>
          </cell>
          <cell r="E1365" t="str">
            <v>MAC.P/PROT. AU-1 C-A</v>
          </cell>
          <cell r="F1365" t="str">
            <v>h</v>
          </cell>
        </row>
        <row r="1366">
          <cell r="B1366" t="str">
            <v>15.1.116</v>
          </cell>
          <cell r="D1366" t="str">
            <v>72.07.02.02</v>
          </cell>
          <cell r="E1366" t="str">
            <v>MAC.P/PROT. AU-1 C-B</v>
          </cell>
          <cell r="F1366" t="str">
            <v>h</v>
          </cell>
        </row>
        <row r="1367">
          <cell r="B1367" t="str">
            <v>15.1.117</v>
          </cell>
          <cell r="D1367" t="str">
            <v>72.07.02.03</v>
          </cell>
          <cell r="E1367" t="str">
            <v>MAC.P/PROT. AU-1 C-C</v>
          </cell>
          <cell r="F1367" t="str">
            <v>h</v>
          </cell>
        </row>
        <row r="1368">
          <cell r="B1368" t="str">
            <v>15.1.118</v>
          </cell>
          <cell r="D1368" t="str">
            <v>72.07.02.04</v>
          </cell>
          <cell r="E1368" t="str">
            <v>MAC.P/PROT. AU-1 C-D</v>
          </cell>
          <cell r="F1368" t="str">
            <v>h</v>
          </cell>
        </row>
        <row r="1369">
          <cell r="B1369" t="str">
            <v>15.1.119</v>
          </cell>
          <cell r="D1369" t="str">
            <v>72.07.03.01</v>
          </cell>
          <cell r="E1369" t="str">
            <v>MAC.P/PROT. AU-5 C-A</v>
          </cell>
          <cell r="F1369" t="str">
            <v>h</v>
          </cell>
        </row>
        <row r="1370">
          <cell r="B1370" t="str">
            <v>15.1.120</v>
          </cell>
          <cell r="D1370" t="str">
            <v>72.07.03.02</v>
          </cell>
          <cell r="E1370" t="str">
            <v>MAC.P/PROT. AU-5 C-B</v>
          </cell>
          <cell r="F1370" t="str">
            <v>h</v>
          </cell>
        </row>
        <row r="1371">
          <cell r="B1371" t="str">
            <v>15.1.121</v>
          </cell>
          <cell r="D1371" t="str">
            <v>72.07.03.03</v>
          </cell>
          <cell r="E1371" t="str">
            <v>MAC.P/PROT. AU-5 C-C</v>
          </cell>
          <cell r="F1371" t="str">
            <v>h</v>
          </cell>
        </row>
        <row r="1372">
          <cell r="B1372" t="str">
            <v>15.1.122</v>
          </cell>
          <cell r="D1372" t="str">
            <v>72.07.03.04</v>
          </cell>
          <cell r="E1372" t="str">
            <v>MAC.P/PROT. AU-5 C-D</v>
          </cell>
          <cell r="F1372" t="str">
            <v>h</v>
          </cell>
        </row>
        <row r="1373">
          <cell r="B1373" t="str">
            <v>15.1.123</v>
          </cell>
          <cell r="D1373" t="str">
            <v>72.07.06.01</v>
          </cell>
          <cell r="E1373" t="str">
            <v>MAC.P/PROT.S-6 C-A</v>
          </cell>
          <cell r="F1373" t="str">
            <v>h</v>
          </cell>
        </row>
        <row r="1374">
          <cell r="B1374" t="str">
            <v>15.1.124</v>
          </cell>
          <cell r="D1374" t="str">
            <v>72.07.06.02</v>
          </cell>
          <cell r="E1374" t="str">
            <v>MAC.P/PROT.S-6 C-B</v>
          </cell>
          <cell r="F1374" t="str">
            <v>h</v>
          </cell>
        </row>
        <row r="1375">
          <cell r="B1375" t="str">
            <v>15.1.125</v>
          </cell>
          <cell r="D1375" t="str">
            <v>72.07.06.03</v>
          </cell>
          <cell r="E1375" t="str">
            <v>MAC.P/PROT.S-6 C-C</v>
          </cell>
          <cell r="F1375" t="str">
            <v>h</v>
          </cell>
        </row>
        <row r="1376">
          <cell r="B1376" t="str">
            <v>15.1.126</v>
          </cell>
          <cell r="D1376" t="str">
            <v>72.07.06.04</v>
          </cell>
          <cell r="E1376" t="str">
            <v>MAC.P/PROT.S-6 C-D</v>
          </cell>
          <cell r="F1376" t="str">
            <v>h</v>
          </cell>
        </row>
        <row r="1377">
          <cell r="B1377" t="str">
            <v>15.1.127</v>
          </cell>
          <cell r="D1377" t="str">
            <v>72.07.07.01</v>
          </cell>
          <cell r="E1377" t="str">
            <v>MAC.P/PROT.K-350 C-A</v>
          </cell>
          <cell r="F1377" t="str">
            <v>h</v>
          </cell>
        </row>
        <row r="1378">
          <cell r="B1378" t="str">
            <v>15.1.128</v>
          </cell>
          <cell r="D1378" t="str">
            <v>72.07.07.02</v>
          </cell>
          <cell r="E1378" t="str">
            <v>MAC.P/PROT.K-350 C-B</v>
          </cell>
          <cell r="F1378" t="str">
            <v>h</v>
          </cell>
        </row>
        <row r="1379">
          <cell r="B1379" t="str">
            <v>15.1.129</v>
          </cell>
          <cell r="D1379" t="str">
            <v>72.07.07.03</v>
          </cell>
          <cell r="E1379" t="str">
            <v>MAC.P/PROT.K-350 C-C</v>
          </cell>
          <cell r="F1379" t="str">
            <v>h</v>
          </cell>
        </row>
        <row r="1380">
          <cell r="B1380" t="str">
            <v>15.1.130</v>
          </cell>
          <cell r="D1380" t="str">
            <v>72.07.07.04</v>
          </cell>
          <cell r="E1380" t="str">
            <v>MAC.P/PROT.K-350 C-D</v>
          </cell>
          <cell r="F1380" t="str">
            <v>h</v>
          </cell>
        </row>
        <row r="1381">
          <cell r="B1381" t="str">
            <v>15.1.131</v>
          </cell>
          <cell r="D1381" t="str">
            <v>72.08.01.01</v>
          </cell>
          <cell r="E1381" t="str">
            <v>CHAS.IRRIG.6000L C-A</v>
          </cell>
          <cell r="F1381" t="str">
            <v>h</v>
          </cell>
        </row>
        <row r="1382">
          <cell r="B1382" t="str">
            <v>15.1.132</v>
          </cell>
          <cell r="D1382" t="str">
            <v>72.08.01.02</v>
          </cell>
          <cell r="E1382" t="str">
            <v>CHAS.IRRIG.6000L C-B</v>
          </cell>
          <cell r="F1382" t="str">
            <v>h</v>
          </cell>
        </row>
        <row r="1383">
          <cell r="B1383" t="str">
            <v>15.1.133</v>
          </cell>
          <cell r="D1383" t="str">
            <v>72.08.01.03</v>
          </cell>
          <cell r="E1383" t="str">
            <v>CHAS.IRRIG.6000L C-C</v>
          </cell>
          <cell r="F1383" t="str">
            <v>h</v>
          </cell>
        </row>
        <row r="1384">
          <cell r="B1384" t="str">
            <v>15.1.134</v>
          </cell>
          <cell r="D1384" t="str">
            <v>72.08.01.04</v>
          </cell>
          <cell r="E1384" t="str">
            <v>CHAS.IRRIG.6000L C-D</v>
          </cell>
          <cell r="F1384" t="str">
            <v>h</v>
          </cell>
        </row>
        <row r="1385">
          <cell r="B1385" t="str">
            <v>15.1.135</v>
          </cell>
          <cell r="D1385" t="str">
            <v>72.08.01.05</v>
          </cell>
          <cell r="E1385" t="str">
            <v>CHAS.IRRIG.6000L C-E</v>
          </cell>
          <cell r="F1385" t="str">
            <v>km</v>
          </cell>
        </row>
        <row r="1386">
          <cell r="B1386" t="str">
            <v>15.1.136</v>
          </cell>
          <cell r="D1386" t="str">
            <v>72.08.02.01</v>
          </cell>
          <cell r="E1386" t="str">
            <v>CHAS.IRRIG.9000L C-A</v>
          </cell>
          <cell r="F1386" t="str">
            <v>h</v>
          </cell>
        </row>
        <row r="1387">
          <cell r="B1387" t="str">
            <v>15.1.137</v>
          </cell>
          <cell r="D1387" t="str">
            <v>72.08.02.02</v>
          </cell>
          <cell r="E1387" t="str">
            <v>CHAS.IRRIG.9000L C-B</v>
          </cell>
          <cell r="F1387" t="str">
            <v>h</v>
          </cell>
        </row>
        <row r="1388">
          <cell r="B1388" t="str">
            <v>15.1.138</v>
          </cell>
          <cell r="D1388" t="str">
            <v>72.08.02.03</v>
          </cell>
          <cell r="E1388" t="str">
            <v>CHAS.IRRIG.9000L C-C</v>
          </cell>
          <cell r="F1388" t="str">
            <v>h</v>
          </cell>
        </row>
        <row r="1389">
          <cell r="B1389" t="str">
            <v>15.1.139</v>
          </cell>
          <cell r="D1389" t="str">
            <v>72.08.02.04</v>
          </cell>
          <cell r="E1389" t="str">
            <v>CHAS.IRRIG.9000L C-D</v>
          </cell>
          <cell r="F1389" t="str">
            <v>h</v>
          </cell>
        </row>
        <row r="1390">
          <cell r="B1390" t="str">
            <v>15.1.140</v>
          </cell>
          <cell r="D1390" t="str">
            <v>72.08.02.05</v>
          </cell>
          <cell r="E1390" t="str">
            <v>CHAS.IRRIG.9000L C-E</v>
          </cell>
          <cell r="F1390" t="str">
            <v>km</v>
          </cell>
        </row>
        <row r="1391">
          <cell r="B1391" t="str">
            <v>15.1.141</v>
          </cell>
          <cell r="D1391" t="str">
            <v>72.09.01.01</v>
          </cell>
          <cell r="E1391" t="str">
            <v>CHAS.BASC. 5M3 C-A</v>
          </cell>
          <cell r="F1391" t="str">
            <v>h</v>
          </cell>
        </row>
        <row r="1392">
          <cell r="B1392" t="str">
            <v>15.1.142</v>
          </cell>
          <cell r="D1392" t="str">
            <v>72.09.01.02</v>
          </cell>
          <cell r="E1392" t="str">
            <v>CHAS.BASC. 5M3 C-B</v>
          </cell>
          <cell r="F1392" t="str">
            <v>h</v>
          </cell>
        </row>
        <row r="1393">
          <cell r="B1393" t="str">
            <v>15.1.143</v>
          </cell>
          <cell r="D1393" t="str">
            <v>72.09.01.03</v>
          </cell>
          <cell r="E1393" t="str">
            <v>CHAS.BASC. 5M3 C-C</v>
          </cell>
          <cell r="F1393" t="str">
            <v>h</v>
          </cell>
        </row>
        <row r="1394">
          <cell r="B1394" t="str">
            <v>15.1.144</v>
          </cell>
          <cell r="D1394" t="str">
            <v>72.09.01.04</v>
          </cell>
          <cell r="E1394" t="str">
            <v>CHAS.BASC. 5M3 C-D</v>
          </cell>
          <cell r="F1394" t="str">
            <v>h</v>
          </cell>
        </row>
        <row r="1395">
          <cell r="B1395" t="str">
            <v>15.1.145</v>
          </cell>
          <cell r="D1395" t="str">
            <v>72.09.01.05</v>
          </cell>
          <cell r="E1395" t="str">
            <v>CHAS.BASC. 5M3 C-E</v>
          </cell>
          <cell r="F1395" t="str">
            <v>km</v>
          </cell>
        </row>
        <row r="1396">
          <cell r="B1396" t="str">
            <v>15.1.146</v>
          </cell>
          <cell r="D1396" t="str">
            <v>72.09.02.01</v>
          </cell>
          <cell r="E1396" t="str">
            <v>CHAS.BASC. 8M3 C-A</v>
          </cell>
          <cell r="F1396" t="str">
            <v>h</v>
          </cell>
        </row>
        <row r="1397">
          <cell r="B1397" t="str">
            <v>15.1.147</v>
          </cell>
          <cell r="D1397" t="str">
            <v>72.09.02.02</v>
          </cell>
          <cell r="E1397" t="str">
            <v>CHAS.BASC. 8M3 C-B</v>
          </cell>
          <cell r="F1397" t="str">
            <v>h</v>
          </cell>
        </row>
        <row r="1398">
          <cell r="B1398" t="str">
            <v>15.1.148</v>
          </cell>
          <cell r="D1398" t="str">
            <v>72.09.02.03</v>
          </cell>
          <cell r="E1398" t="str">
            <v>CHAS.BASC. 8M3 C-C</v>
          </cell>
          <cell r="F1398" t="str">
            <v>h</v>
          </cell>
        </row>
        <row r="1399">
          <cell r="B1399" t="str">
            <v>15.1.149</v>
          </cell>
          <cell r="D1399" t="str">
            <v>72.09.02.04</v>
          </cell>
          <cell r="E1399" t="str">
            <v>CHAS.BASC. 8M3 C-D</v>
          </cell>
          <cell r="F1399" t="str">
            <v>h</v>
          </cell>
        </row>
        <row r="1400">
          <cell r="B1400" t="str">
            <v>15.1.150</v>
          </cell>
          <cell r="D1400" t="str">
            <v>72.09.02.05</v>
          </cell>
          <cell r="E1400" t="str">
            <v xml:space="preserve">CHAS.BASC. 8M3 C-E </v>
          </cell>
          <cell r="F1400" t="str">
            <v>km</v>
          </cell>
        </row>
        <row r="1401">
          <cell r="B1401" t="str">
            <v>15.1.151</v>
          </cell>
          <cell r="D1401" t="str">
            <v>72.09.03.01</v>
          </cell>
          <cell r="E1401" t="str">
            <v>CHAS.BASC. 10M3 C-A</v>
          </cell>
          <cell r="F1401" t="str">
            <v>h</v>
          </cell>
        </row>
        <row r="1402">
          <cell r="B1402" t="str">
            <v>15.1.152</v>
          </cell>
          <cell r="D1402" t="str">
            <v>72.09.03.02</v>
          </cell>
          <cell r="E1402" t="str">
            <v>CHAS.BASC. 10M3 C-B</v>
          </cell>
          <cell r="F1402" t="str">
            <v>h</v>
          </cell>
        </row>
        <row r="1403">
          <cell r="B1403" t="str">
            <v>15.1.153</v>
          </cell>
          <cell r="D1403" t="str">
            <v>72.09.03.03</v>
          </cell>
          <cell r="E1403" t="str">
            <v>CHAS.BASC. 10M3 C-C</v>
          </cell>
          <cell r="F1403" t="str">
            <v>h</v>
          </cell>
        </row>
        <row r="1404">
          <cell r="B1404" t="str">
            <v>15.1.154</v>
          </cell>
          <cell r="D1404" t="str">
            <v>72.09.03.04</v>
          </cell>
          <cell r="E1404" t="str">
            <v>CHAS.BASC. 10M3 C-D</v>
          </cell>
          <cell r="F1404" t="str">
            <v>h</v>
          </cell>
        </row>
        <row r="1405">
          <cell r="B1405" t="str">
            <v>15.1.155</v>
          </cell>
          <cell r="D1405" t="str">
            <v>72.09.03.05</v>
          </cell>
          <cell r="E1405" t="str">
            <v>CHAS.BASC. 10M3 C-E</v>
          </cell>
          <cell r="F1405" t="str">
            <v>km</v>
          </cell>
        </row>
        <row r="1406">
          <cell r="B1406" t="str">
            <v>15.1.156</v>
          </cell>
          <cell r="D1406" t="str">
            <v>72.10.01.01</v>
          </cell>
          <cell r="E1406" t="str">
            <v>CHAS.BASC. 18,3M3 C-A</v>
          </cell>
          <cell r="F1406" t="str">
            <v>h</v>
          </cell>
        </row>
        <row r="1407">
          <cell r="B1407" t="str">
            <v>15.1.157</v>
          </cell>
          <cell r="D1407" t="str">
            <v>72.10.01.02</v>
          </cell>
          <cell r="E1407" t="str">
            <v>CHAS.BASC. 18,3M3 C-B</v>
          </cell>
          <cell r="F1407" t="str">
            <v>h</v>
          </cell>
        </row>
        <row r="1408">
          <cell r="B1408" t="str">
            <v>15.1.158</v>
          </cell>
          <cell r="D1408" t="str">
            <v>72.10.01.03</v>
          </cell>
          <cell r="E1408" t="str">
            <v>CHAS.BASC. 18,3M3 C-C</v>
          </cell>
          <cell r="F1408" t="str">
            <v>h</v>
          </cell>
        </row>
        <row r="1409">
          <cell r="B1409" t="str">
            <v>15.1.159</v>
          </cell>
          <cell r="D1409" t="str">
            <v>72.10.01.04</v>
          </cell>
          <cell r="E1409" t="str">
            <v>CHAS.BASC. 18,3M3 C-D</v>
          </cell>
          <cell r="F1409" t="str">
            <v>h</v>
          </cell>
        </row>
        <row r="1410">
          <cell r="B1410" t="str">
            <v>15.1.160</v>
          </cell>
          <cell r="D1410" t="str">
            <v>72.10.01.05</v>
          </cell>
          <cell r="E1410" t="str">
            <v>CHAS.BASC. 18,3M3 C-E</v>
          </cell>
          <cell r="F1410" t="str">
            <v>km</v>
          </cell>
        </row>
        <row r="1411">
          <cell r="B1411" t="str">
            <v>15.1.161</v>
          </cell>
          <cell r="D1411" t="str">
            <v>72.11.01.01</v>
          </cell>
          <cell r="E1411" t="str">
            <v xml:space="preserve">CHAS.BET. 5M3 C-A </v>
          </cell>
          <cell r="F1411" t="str">
            <v>h</v>
          </cell>
        </row>
        <row r="1412">
          <cell r="B1412" t="str">
            <v>15.1.162</v>
          </cell>
          <cell r="D1412" t="str">
            <v>72.11.01.02</v>
          </cell>
          <cell r="E1412" t="str">
            <v>CHAS.BET. 5M3 C-B</v>
          </cell>
          <cell r="F1412" t="str">
            <v>h</v>
          </cell>
        </row>
        <row r="1413">
          <cell r="B1413" t="str">
            <v>15.1.163</v>
          </cell>
          <cell r="D1413" t="str">
            <v>72.11.01.03</v>
          </cell>
          <cell r="E1413" t="str">
            <v>CHAS.BET. 5M3 C-C</v>
          </cell>
          <cell r="F1413" t="str">
            <v>h</v>
          </cell>
        </row>
        <row r="1414">
          <cell r="B1414" t="str">
            <v>15.1.164</v>
          </cell>
          <cell r="D1414" t="str">
            <v>72.11.01.04</v>
          </cell>
          <cell r="E1414" t="str">
            <v>CHAS.BET. 5M3 C-D</v>
          </cell>
          <cell r="F1414" t="str">
            <v>h</v>
          </cell>
        </row>
        <row r="1415">
          <cell r="B1415" t="str">
            <v>15.1.165</v>
          </cell>
          <cell r="D1415" t="str">
            <v>72.11.01.05</v>
          </cell>
          <cell r="E1415" t="str">
            <v>CHAS.BET. 5M3 C-E</v>
          </cell>
          <cell r="F1415" t="str">
            <v>km</v>
          </cell>
        </row>
        <row r="1416">
          <cell r="B1416" t="str">
            <v>15.1.166</v>
          </cell>
          <cell r="D1416" t="str">
            <v>72.11.02.01</v>
          </cell>
          <cell r="E1416" t="str">
            <v>CHAS.BET. 7M3 C-A</v>
          </cell>
          <cell r="F1416" t="str">
            <v>h</v>
          </cell>
        </row>
        <row r="1417">
          <cell r="B1417" t="str">
            <v>15.1.167</v>
          </cell>
          <cell r="D1417" t="str">
            <v>72.11.02.02</v>
          </cell>
          <cell r="E1417" t="str">
            <v>CHAS.BET. 7M3 C-B</v>
          </cell>
          <cell r="F1417" t="str">
            <v>h</v>
          </cell>
        </row>
        <row r="1418">
          <cell r="B1418" t="str">
            <v>15.1.168</v>
          </cell>
          <cell r="D1418" t="str">
            <v>72.11.02.03</v>
          </cell>
          <cell r="E1418" t="str">
            <v>CHAS.BET. 7M3 C-C</v>
          </cell>
          <cell r="F1418" t="str">
            <v>h</v>
          </cell>
        </row>
        <row r="1419">
          <cell r="B1419" t="str">
            <v>15.1.169</v>
          </cell>
          <cell r="D1419" t="str">
            <v>72.11.02.04</v>
          </cell>
          <cell r="E1419" t="str">
            <v>CHAS.BET. 7M3 C-D</v>
          </cell>
          <cell r="F1419" t="str">
            <v>h</v>
          </cell>
        </row>
        <row r="1420">
          <cell r="B1420" t="str">
            <v>15.1.170</v>
          </cell>
          <cell r="D1420" t="str">
            <v>72.11.02.05</v>
          </cell>
          <cell r="E1420" t="str">
            <v>CHAS.BET. 7M3 C-E</v>
          </cell>
          <cell r="F1420" t="str">
            <v>km</v>
          </cell>
        </row>
        <row r="1421">
          <cell r="B1421" t="str">
            <v>15.1.171</v>
          </cell>
          <cell r="D1421" t="str">
            <v>72.11.03.01</v>
          </cell>
          <cell r="E1421" t="str">
            <v>CHAS.BOMB.C.22T C-A</v>
          </cell>
          <cell r="F1421" t="str">
            <v>h</v>
          </cell>
        </row>
        <row r="1422">
          <cell r="B1422" t="str">
            <v>15.1.172</v>
          </cell>
          <cell r="D1422" t="str">
            <v>72.11.03.02</v>
          </cell>
          <cell r="E1422" t="str">
            <v>CHAS.BOMB.C.22T C-B</v>
          </cell>
          <cell r="F1422" t="str">
            <v>h</v>
          </cell>
        </row>
        <row r="1423">
          <cell r="B1423" t="str">
            <v>15.1.173</v>
          </cell>
          <cell r="D1423" t="str">
            <v>72.11.03.03</v>
          </cell>
          <cell r="E1423" t="str">
            <v>CHAS.BOMB.C.22T C-C</v>
          </cell>
          <cell r="F1423" t="str">
            <v>h</v>
          </cell>
        </row>
        <row r="1424">
          <cell r="B1424" t="str">
            <v>15.1.174</v>
          </cell>
          <cell r="D1424" t="str">
            <v>72.11.03.04</v>
          </cell>
          <cell r="E1424" t="str">
            <v>CHAS.BOMB.C.22T C-D</v>
          </cell>
          <cell r="F1424" t="str">
            <v>h</v>
          </cell>
        </row>
        <row r="1425">
          <cell r="B1425" t="str">
            <v>15.1.175</v>
          </cell>
          <cell r="D1425" t="str">
            <v>72.11.03.05</v>
          </cell>
          <cell r="E1425" t="str">
            <v>CHAS.BOMB.C.22T C-E</v>
          </cell>
          <cell r="F1425" t="str">
            <v>km</v>
          </cell>
        </row>
        <row r="1426">
          <cell r="B1426" t="str">
            <v>15.1.176</v>
          </cell>
          <cell r="D1426" t="str">
            <v>72.12.01.01</v>
          </cell>
          <cell r="E1426" t="str">
            <v>CHAS.C.M.4,5T C-A</v>
          </cell>
          <cell r="F1426" t="str">
            <v>h</v>
          </cell>
        </row>
        <row r="1427">
          <cell r="B1427" t="str">
            <v>15.1.177</v>
          </cell>
          <cell r="D1427" t="str">
            <v>72.12.01.02</v>
          </cell>
          <cell r="E1427" t="str">
            <v>CHAS.C.M.4,5T C-B</v>
          </cell>
          <cell r="F1427" t="str">
            <v>h</v>
          </cell>
        </row>
        <row r="1428">
          <cell r="B1428" t="str">
            <v>15.1.178</v>
          </cell>
          <cell r="D1428" t="str">
            <v>72.12.01.03</v>
          </cell>
          <cell r="E1428" t="str">
            <v>CHAS.C.M.4,5T C-C</v>
          </cell>
          <cell r="F1428" t="str">
            <v>h</v>
          </cell>
        </row>
        <row r="1429">
          <cell r="B1429" t="str">
            <v>15.1.179</v>
          </cell>
          <cell r="D1429" t="str">
            <v>72.12.01.04</v>
          </cell>
          <cell r="E1429" t="str">
            <v>CHAS.C.M.4,5T C-D</v>
          </cell>
          <cell r="F1429" t="str">
            <v>h</v>
          </cell>
        </row>
        <row r="1430">
          <cell r="B1430" t="str">
            <v>15.1.180</v>
          </cell>
          <cell r="D1430" t="str">
            <v>72.12.01.05</v>
          </cell>
          <cell r="E1430" t="str">
            <v>CHAS.C.M.4,5T C-E</v>
          </cell>
          <cell r="F1430" t="str">
            <v>km</v>
          </cell>
        </row>
        <row r="1431">
          <cell r="B1431" t="str">
            <v>15.1.181</v>
          </cell>
          <cell r="D1431" t="str">
            <v>72.12.02.01</v>
          </cell>
          <cell r="E1431" t="str">
            <v xml:space="preserve">CHAS.C.M.8,0T C-A </v>
          </cell>
          <cell r="F1431" t="str">
            <v>h</v>
          </cell>
        </row>
        <row r="1432">
          <cell r="B1432" t="str">
            <v>15.1.182</v>
          </cell>
          <cell r="D1432" t="str">
            <v>72.12.02.02</v>
          </cell>
          <cell r="E1432" t="str">
            <v>CHAS.C.M.8,0T C-B</v>
          </cell>
          <cell r="F1432" t="str">
            <v>h</v>
          </cell>
        </row>
        <row r="1433">
          <cell r="B1433" t="str">
            <v>15.1.183</v>
          </cell>
          <cell r="D1433" t="str">
            <v>72.12.02.03</v>
          </cell>
          <cell r="E1433" t="str">
            <v>CHAS.C.M.8,0T C-C</v>
          </cell>
          <cell r="F1433" t="str">
            <v>h</v>
          </cell>
        </row>
        <row r="1434">
          <cell r="B1434" t="str">
            <v>15.1.184</v>
          </cell>
          <cell r="D1434" t="str">
            <v>72.12.02.04</v>
          </cell>
          <cell r="E1434" t="str">
            <v xml:space="preserve">CHAS.C.M.8,0T C-D </v>
          </cell>
          <cell r="F1434" t="str">
            <v>h</v>
          </cell>
        </row>
        <row r="1435">
          <cell r="B1435" t="str">
            <v>15.1.185</v>
          </cell>
          <cell r="D1435" t="str">
            <v>72.12.02.05</v>
          </cell>
          <cell r="E1435" t="str">
            <v>CHAS.C.M.8,0T C-E</v>
          </cell>
          <cell r="F1435" t="str">
            <v>km</v>
          </cell>
        </row>
        <row r="1436">
          <cell r="B1436" t="str">
            <v>15.1.186</v>
          </cell>
          <cell r="D1436" t="str">
            <v>72.12.03.01</v>
          </cell>
          <cell r="E1436" t="str">
            <v>CHAS.C.M.10,5T C-A</v>
          </cell>
          <cell r="F1436" t="str">
            <v>h</v>
          </cell>
        </row>
        <row r="1437">
          <cell r="B1437" t="str">
            <v>15.1.187</v>
          </cell>
          <cell r="D1437" t="str">
            <v>72.12.03.02</v>
          </cell>
          <cell r="E1437" t="str">
            <v>CHAS.C.M.10,5T C-B</v>
          </cell>
          <cell r="F1437" t="str">
            <v>h</v>
          </cell>
        </row>
        <row r="1438">
          <cell r="B1438" t="str">
            <v>15.1.188</v>
          </cell>
          <cell r="D1438" t="str">
            <v>72.12.03.03</v>
          </cell>
          <cell r="E1438" t="str">
            <v>CHAS.C.M.10,5T C-C</v>
          </cell>
          <cell r="F1438" t="str">
            <v>h</v>
          </cell>
        </row>
        <row r="1439">
          <cell r="B1439" t="str">
            <v>15.1.189</v>
          </cell>
          <cell r="D1439" t="str">
            <v>72.12.03.04</v>
          </cell>
          <cell r="E1439" t="str">
            <v xml:space="preserve">CHAS.C.M.10,5T C-D </v>
          </cell>
          <cell r="F1439" t="str">
            <v>h</v>
          </cell>
        </row>
        <row r="1440">
          <cell r="B1440" t="str">
            <v>15.1.190</v>
          </cell>
          <cell r="D1440" t="str">
            <v>72.12.03.05</v>
          </cell>
          <cell r="E1440" t="str">
            <v>CHAS.C.M.10,5T C-E</v>
          </cell>
          <cell r="F1440" t="str">
            <v>km</v>
          </cell>
        </row>
        <row r="1441">
          <cell r="B1441" t="str">
            <v>15.1.191</v>
          </cell>
          <cell r="D1441" t="str">
            <v>72.12.04.01</v>
          </cell>
          <cell r="E1441" t="str">
            <v>CHAS.LUBR.3000L C-A</v>
          </cell>
          <cell r="F1441" t="str">
            <v>h</v>
          </cell>
        </row>
        <row r="1442">
          <cell r="B1442" t="str">
            <v>15.1.192</v>
          </cell>
          <cell r="D1442" t="str">
            <v>72.12.04.02</v>
          </cell>
          <cell r="E1442" t="str">
            <v>CHAS.LUBR.3000L C-B</v>
          </cell>
          <cell r="F1442" t="str">
            <v>h</v>
          </cell>
        </row>
        <row r="1443">
          <cell r="B1443" t="str">
            <v>15.1.193</v>
          </cell>
          <cell r="D1443" t="str">
            <v>72.12.04.03</v>
          </cell>
          <cell r="E1443" t="str">
            <v>CHAS.LUBR.3000L C-C</v>
          </cell>
          <cell r="F1443" t="str">
            <v>h</v>
          </cell>
        </row>
        <row r="1444">
          <cell r="B1444" t="str">
            <v>15.1.194</v>
          </cell>
          <cell r="D1444" t="str">
            <v>72.12.04.04</v>
          </cell>
          <cell r="E1444" t="str">
            <v>CHAS.LUBR.3000L C-D</v>
          </cell>
          <cell r="F1444" t="str">
            <v>h</v>
          </cell>
        </row>
        <row r="1445">
          <cell r="B1445" t="str">
            <v>15.1.195</v>
          </cell>
          <cell r="D1445" t="str">
            <v>72.12.04.05</v>
          </cell>
          <cell r="E1445" t="str">
            <v>CHAS.LUBR.3000L C-E</v>
          </cell>
          <cell r="F1445" t="str">
            <v>km</v>
          </cell>
        </row>
        <row r="1446">
          <cell r="B1446" t="str">
            <v>15.1.196</v>
          </cell>
          <cell r="D1446" t="str">
            <v>72.12.05.01</v>
          </cell>
          <cell r="E1446" t="str">
            <v>CHAS.LUBR.7000L C-A</v>
          </cell>
          <cell r="F1446" t="str">
            <v>h</v>
          </cell>
        </row>
        <row r="1447">
          <cell r="B1447" t="str">
            <v>15.1.197</v>
          </cell>
          <cell r="D1447" t="str">
            <v>72.12.05.02</v>
          </cell>
          <cell r="E1447" t="str">
            <v>CHAS.LUBR.7000L C-B</v>
          </cell>
          <cell r="F1447" t="str">
            <v>h</v>
          </cell>
        </row>
        <row r="1448">
          <cell r="B1448" t="str">
            <v>15.1.198</v>
          </cell>
          <cell r="D1448" t="str">
            <v>72.12.05.03</v>
          </cell>
          <cell r="E1448" t="str">
            <v>CHAS.LUBR.7000L C-C</v>
          </cell>
          <cell r="F1448" t="str">
            <v>h</v>
          </cell>
        </row>
        <row r="1449">
          <cell r="B1449" t="str">
            <v>15.1.199</v>
          </cell>
          <cell r="D1449" t="str">
            <v>72.12.05.04</v>
          </cell>
          <cell r="E1449" t="str">
            <v>CHAS.LUBR.7000L C-D</v>
          </cell>
          <cell r="F1449" t="str">
            <v>h</v>
          </cell>
        </row>
        <row r="1450">
          <cell r="B1450" t="str">
            <v>15.1.200</v>
          </cell>
          <cell r="D1450" t="str">
            <v>72.12.05.05</v>
          </cell>
          <cell r="E1450" t="str">
            <v>CHAS.LUBR.7000L C-E</v>
          </cell>
          <cell r="F1450" t="str">
            <v>km</v>
          </cell>
        </row>
        <row r="1451">
          <cell r="B1451" t="str">
            <v>15.1.201</v>
          </cell>
          <cell r="D1451" t="str">
            <v>72.12.06.01</v>
          </cell>
          <cell r="E1451" t="str">
            <v>CHAS.ABASTECEDOR C-A</v>
          </cell>
          <cell r="F1451" t="str">
            <v>h</v>
          </cell>
        </row>
        <row r="1452">
          <cell r="B1452" t="str">
            <v>15.1.202</v>
          </cell>
          <cell r="D1452" t="str">
            <v>72.12.06.02</v>
          </cell>
          <cell r="E1452" t="str">
            <v>CHAS.ABASTECEDOR C-B</v>
          </cell>
          <cell r="F1452" t="str">
            <v>h</v>
          </cell>
        </row>
        <row r="1453">
          <cell r="B1453" t="str">
            <v>15.1.203</v>
          </cell>
          <cell r="D1453" t="str">
            <v>72.12.06.03</v>
          </cell>
          <cell r="E1453" t="str">
            <v>CHAS.ABASTECEDOR C-C</v>
          </cell>
          <cell r="F1453" t="str">
            <v>h</v>
          </cell>
        </row>
        <row r="1454">
          <cell r="B1454" t="str">
            <v>15.1.204</v>
          </cell>
          <cell r="D1454" t="str">
            <v>72.12.06.04</v>
          </cell>
          <cell r="E1454" t="str">
            <v>CHAS.ABASTECEDOR C-D</v>
          </cell>
          <cell r="F1454" t="str">
            <v>h</v>
          </cell>
        </row>
        <row r="1455">
          <cell r="B1455" t="str">
            <v>15.1.205</v>
          </cell>
          <cell r="D1455" t="str">
            <v>72.12.06.05</v>
          </cell>
          <cell r="E1455" t="str">
            <v>CHAS.ABASTECEDOR C-E</v>
          </cell>
          <cell r="F1455" t="str">
            <v>km</v>
          </cell>
        </row>
        <row r="1456">
          <cell r="B1456" t="str">
            <v>15.1.206</v>
          </cell>
          <cell r="D1456" t="str">
            <v>72.12.07.01</v>
          </cell>
          <cell r="E1456" t="str">
            <v>CHAS.BOIAD.R. 8T C-A</v>
          </cell>
          <cell r="F1456" t="str">
            <v>h</v>
          </cell>
        </row>
        <row r="1457">
          <cell r="B1457" t="str">
            <v>15.1.207</v>
          </cell>
          <cell r="D1457" t="str">
            <v>72.12.07.02</v>
          </cell>
          <cell r="E1457" t="str">
            <v>CHAS.BOIAD.R. 8T C-B</v>
          </cell>
          <cell r="F1457" t="str">
            <v>h</v>
          </cell>
        </row>
        <row r="1458">
          <cell r="B1458" t="str">
            <v>15.1.208</v>
          </cell>
          <cell r="D1458" t="str">
            <v>72.12.07.03</v>
          </cell>
          <cell r="E1458" t="str">
            <v>CHAS.BOIAD.R. 8T C-C</v>
          </cell>
          <cell r="F1458" t="str">
            <v>h</v>
          </cell>
        </row>
        <row r="1459">
          <cell r="B1459" t="str">
            <v>15.1.209</v>
          </cell>
          <cell r="D1459" t="str">
            <v>72.12.07.04</v>
          </cell>
          <cell r="E1459" t="str">
            <v>CHAS.BOIAD.R. 8T C-D</v>
          </cell>
          <cell r="F1459" t="str">
            <v>h</v>
          </cell>
        </row>
        <row r="1460">
          <cell r="B1460" t="str">
            <v>15.1.210</v>
          </cell>
          <cell r="D1460" t="str">
            <v>72.12.08.04</v>
          </cell>
          <cell r="E1460" t="str">
            <v>CAMIN. ELEETRIF. C/CEST</v>
          </cell>
          <cell r="F1460" t="str">
            <v>h</v>
          </cell>
        </row>
        <row r="1461">
          <cell r="B1461" t="str">
            <v>15.1.211</v>
          </cell>
          <cell r="D1461" t="str">
            <v>72.13.01.01</v>
          </cell>
          <cell r="E1461" t="str">
            <v>CHAS.HIDROS.5600 C-A</v>
          </cell>
          <cell r="F1461" t="str">
            <v>h</v>
          </cell>
        </row>
        <row r="1462">
          <cell r="B1462" t="str">
            <v>15.1.212</v>
          </cell>
          <cell r="D1462" t="str">
            <v>72.13.01.02</v>
          </cell>
          <cell r="E1462" t="str">
            <v>CHAS.HIDROS.5600 C-B</v>
          </cell>
          <cell r="F1462" t="str">
            <v>h</v>
          </cell>
        </row>
        <row r="1463">
          <cell r="B1463" t="str">
            <v>15.1.213</v>
          </cell>
          <cell r="D1463" t="str">
            <v>72.13.01.03</v>
          </cell>
          <cell r="E1463" t="str">
            <v>CHAS.HIDROS.5600 C-C</v>
          </cell>
          <cell r="F1463" t="str">
            <v>h</v>
          </cell>
        </row>
        <row r="1464">
          <cell r="B1464" t="str">
            <v>15.1.214</v>
          </cell>
          <cell r="D1464" t="str">
            <v>72.13.01.04</v>
          </cell>
          <cell r="E1464" t="str">
            <v>CHAS.HIDROS.5600 C-D</v>
          </cell>
          <cell r="F1464" t="str">
            <v>h</v>
          </cell>
        </row>
        <row r="1465">
          <cell r="B1465" t="str">
            <v>15.1.215</v>
          </cell>
          <cell r="D1465" t="str">
            <v>72.13.01.05</v>
          </cell>
          <cell r="E1465" t="str">
            <v>CHAS.HIDROS.5600 C-E</v>
          </cell>
          <cell r="F1465" t="str">
            <v>km</v>
          </cell>
        </row>
        <row r="1466">
          <cell r="B1466" t="str">
            <v>15.1.216</v>
          </cell>
          <cell r="D1466" t="str">
            <v>72.14.01.01</v>
          </cell>
          <cell r="E1466" t="str">
            <v>CHAS.ESPARG.6000 C-A</v>
          </cell>
          <cell r="F1466" t="str">
            <v>h</v>
          </cell>
        </row>
        <row r="1467">
          <cell r="B1467" t="str">
            <v>15.1.217</v>
          </cell>
          <cell r="D1467" t="str">
            <v>72.14.01.02</v>
          </cell>
          <cell r="E1467" t="str">
            <v>CHAS.ESPARG.6000 C-B</v>
          </cell>
          <cell r="F1467" t="str">
            <v>h</v>
          </cell>
        </row>
        <row r="1468">
          <cell r="B1468" t="str">
            <v>15.1.218</v>
          </cell>
          <cell r="D1468" t="str">
            <v>72.14.01.03</v>
          </cell>
          <cell r="E1468" t="str">
            <v>CHAS.ESPARG.6000 C-C</v>
          </cell>
          <cell r="F1468" t="str">
            <v>h</v>
          </cell>
        </row>
        <row r="1469">
          <cell r="B1469" t="str">
            <v>15.1.219</v>
          </cell>
          <cell r="D1469" t="str">
            <v>72.14.01.04</v>
          </cell>
          <cell r="E1469" t="str">
            <v>CHAS.ESPARG.6000 C-D</v>
          </cell>
          <cell r="F1469" t="str">
            <v>h</v>
          </cell>
        </row>
        <row r="1470">
          <cell r="B1470" t="str">
            <v>15.1.220</v>
          </cell>
          <cell r="D1470" t="str">
            <v>72.14.01.05</v>
          </cell>
          <cell r="E1470" t="str">
            <v>CHAS.ESPARG.6000 C-E</v>
          </cell>
          <cell r="F1470" t="str">
            <v>km</v>
          </cell>
        </row>
        <row r="1471">
          <cell r="B1471" t="str">
            <v>15.1.221</v>
          </cell>
          <cell r="D1471" t="str">
            <v>72.15.01.01</v>
          </cell>
          <cell r="E1471" t="str">
            <v>CHAS.GUIN. 3,75T C-A</v>
          </cell>
          <cell r="F1471" t="str">
            <v>h</v>
          </cell>
        </row>
        <row r="1472">
          <cell r="B1472" t="str">
            <v>15.1.222</v>
          </cell>
          <cell r="D1472" t="str">
            <v>72.15.01.02</v>
          </cell>
          <cell r="E1472" t="str">
            <v>CHAS.GUIN. 3,75T C-B</v>
          </cell>
          <cell r="F1472" t="str">
            <v>h</v>
          </cell>
        </row>
        <row r="1473">
          <cell r="B1473" t="str">
            <v>15.1.223</v>
          </cell>
          <cell r="D1473" t="str">
            <v>72.15.01.03</v>
          </cell>
          <cell r="E1473" t="str">
            <v>CHAS.GUIN. 3,75T C-C</v>
          </cell>
          <cell r="F1473" t="str">
            <v>h</v>
          </cell>
        </row>
        <row r="1474">
          <cell r="B1474" t="str">
            <v>15.1.224</v>
          </cell>
          <cell r="D1474" t="str">
            <v>72.15.01.04</v>
          </cell>
          <cell r="E1474" t="str">
            <v>CHAS.GUIN. 3,75T C-D</v>
          </cell>
          <cell r="F1474" t="str">
            <v>h</v>
          </cell>
        </row>
        <row r="1475">
          <cell r="B1475" t="str">
            <v>15.1.225</v>
          </cell>
          <cell r="D1475" t="str">
            <v>72.15.01.05</v>
          </cell>
          <cell r="E1475" t="str">
            <v>CHAS.GUIN. 3,75T C-E</v>
          </cell>
          <cell r="F1475" t="str">
            <v>km</v>
          </cell>
        </row>
        <row r="1476">
          <cell r="B1476" t="str">
            <v>15.1.226</v>
          </cell>
          <cell r="D1476" t="str">
            <v>72.15.02.01</v>
          </cell>
          <cell r="E1476" t="str">
            <v>CHAS.GUINCHO 4,10T C-A</v>
          </cell>
          <cell r="F1476" t="str">
            <v>h</v>
          </cell>
        </row>
        <row r="1477">
          <cell r="B1477" t="str">
            <v>15.1.227</v>
          </cell>
          <cell r="D1477" t="str">
            <v>72.15.02.02</v>
          </cell>
          <cell r="E1477" t="str">
            <v>CHAS.GUINCHO 4,10T C-B</v>
          </cell>
          <cell r="F1477" t="str">
            <v>h</v>
          </cell>
        </row>
        <row r="1478">
          <cell r="B1478" t="str">
            <v>15.1.228</v>
          </cell>
          <cell r="D1478" t="str">
            <v>72.15.02.03</v>
          </cell>
          <cell r="E1478" t="str">
            <v>CHAS.GUINCHO 4,10T C-C</v>
          </cell>
          <cell r="F1478" t="str">
            <v>h</v>
          </cell>
        </row>
        <row r="1479">
          <cell r="B1479" t="str">
            <v>15.1.229</v>
          </cell>
          <cell r="D1479" t="str">
            <v>72.15.02.04</v>
          </cell>
          <cell r="E1479" t="str">
            <v>CHAS.GUINCHO 4,10T C-D</v>
          </cell>
          <cell r="F1479" t="str">
            <v>h</v>
          </cell>
        </row>
        <row r="1480">
          <cell r="B1480" t="str">
            <v>15.1.230</v>
          </cell>
          <cell r="D1480" t="str">
            <v>72.15.02.05</v>
          </cell>
          <cell r="E1480" t="str">
            <v>CHAS.GUINCHO 4,10T C-E</v>
          </cell>
          <cell r="F1480" t="str">
            <v>km</v>
          </cell>
        </row>
        <row r="1481">
          <cell r="B1481" t="str">
            <v>15.1.231</v>
          </cell>
          <cell r="D1481" t="str">
            <v>72.16.01.01</v>
          </cell>
          <cell r="E1481" t="str">
            <v>CHAS.US.L.A.10,5 C-A</v>
          </cell>
          <cell r="F1481" t="str">
            <v>h</v>
          </cell>
        </row>
        <row r="1482">
          <cell r="B1482" t="str">
            <v>15.1.232</v>
          </cell>
          <cell r="D1482" t="str">
            <v>72.16.01.02</v>
          </cell>
          <cell r="E1482" t="str">
            <v>CHAS.US.L.A.10,5 C-B</v>
          </cell>
          <cell r="F1482" t="str">
            <v>h</v>
          </cell>
        </row>
        <row r="1483">
          <cell r="B1483" t="str">
            <v>15.1.233</v>
          </cell>
          <cell r="D1483" t="str">
            <v>72.16.01.03</v>
          </cell>
          <cell r="E1483" t="str">
            <v>CHAS.US.L.A.10,5 C-C</v>
          </cell>
          <cell r="F1483" t="str">
            <v>h</v>
          </cell>
        </row>
        <row r="1484">
          <cell r="B1484" t="str">
            <v>15.1.234</v>
          </cell>
          <cell r="D1484" t="str">
            <v>72.16.01.04</v>
          </cell>
          <cell r="E1484" t="str">
            <v>CHAS.US.L.A.10,5 C-D</v>
          </cell>
          <cell r="F1484" t="str">
            <v>h</v>
          </cell>
        </row>
        <row r="1485">
          <cell r="B1485" t="str">
            <v>15.1.235</v>
          </cell>
          <cell r="D1485" t="str">
            <v>72.16.01.05</v>
          </cell>
          <cell r="E1485" t="str">
            <v>CHAS.US.L.A.10,5 C-E</v>
          </cell>
          <cell r="F1485" t="str">
            <v>km</v>
          </cell>
        </row>
        <row r="1486">
          <cell r="B1486" t="str">
            <v>15.1.236</v>
          </cell>
          <cell r="D1486" t="str">
            <v>72.16.02.01</v>
          </cell>
          <cell r="E1486" t="str">
            <v>CHAS.US.M.P.9M3 C-A</v>
          </cell>
          <cell r="F1486" t="str">
            <v>h</v>
          </cell>
        </row>
        <row r="1487">
          <cell r="B1487" t="str">
            <v>15.1.237</v>
          </cell>
          <cell r="D1487" t="str">
            <v>72.16.02.02</v>
          </cell>
          <cell r="E1487" t="str">
            <v>CHAS.US.M.P.9M3 C-B</v>
          </cell>
          <cell r="F1487" t="str">
            <v>h</v>
          </cell>
        </row>
        <row r="1488">
          <cell r="B1488" t="str">
            <v>15.1.238</v>
          </cell>
          <cell r="D1488" t="str">
            <v>72.16.02.03</v>
          </cell>
          <cell r="E1488" t="str">
            <v>CHAS.US.M.P.9M3 C-C</v>
          </cell>
          <cell r="F1488" t="str">
            <v>h</v>
          </cell>
        </row>
        <row r="1489">
          <cell r="B1489" t="str">
            <v>15.1.239</v>
          </cell>
          <cell r="D1489" t="str">
            <v>72.16.02.04</v>
          </cell>
          <cell r="E1489" t="str">
            <v>CHAS.US.M.P.9M3 C-D</v>
          </cell>
          <cell r="F1489" t="str">
            <v>h</v>
          </cell>
        </row>
        <row r="1490">
          <cell r="B1490" t="str">
            <v>15.1.240</v>
          </cell>
          <cell r="D1490" t="str">
            <v>72.17.01.01</v>
          </cell>
          <cell r="E1490" t="str">
            <v>CHAS.PANT.9M C-A</v>
          </cell>
          <cell r="F1490" t="str">
            <v>h</v>
          </cell>
        </row>
        <row r="1491">
          <cell r="B1491" t="str">
            <v>15.1.241</v>
          </cell>
          <cell r="D1491" t="str">
            <v>72.17.01.02</v>
          </cell>
          <cell r="E1491" t="str">
            <v>CHAS.PANT.9M C-B</v>
          </cell>
          <cell r="F1491" t="str">
            <v>h</v>
          </cell>
        </row>
        <row r="1492">
          <cell r="B1492" t="str">
            <v>15.1.242</v>
          </cell>
          <cell r="D1492" t="str">
            <v>72.17.01.03</v>
          </cell>
          <cell r="E1492" t="str">
            <v>CHAS.PANT.9M C-C</v>
          </cell>
          <cell r="F1492" t="str">
            <v>h</v>
          </cell>
        </row>
        <row r="1493">
          <cell r="B1493" t="str">
            <v>15.1.243</v>
          </cell>
          <cell r="D1493" t="str">
            <v>72.17.01.04</v>
          </cell>
          <cell r="E1493" t="str">
            <v>CHAS.PANT.9M C-D</v>
          </cell>
          <cell r="F1493" t="str">
            <v>h</v>
          </cell>
        </row>
        <row r="1494">
          <cell r="B1494" t="str">
            <v>15.1.244</v>
          </cell>
          <cell r="D1494" t="str">
            <v>72.18.01.01</v>
          </cell>
          <cell r="E1494" t="str">
            <v>CAV.M.CARR.30000 C-A</v>
          </cell>
          <cell r="F1494" t="str">
            <v>h</v>
          </cell>
        </row>
        <row r="1495">
          <cell r="B1495" t="str">
            <v>15.1.245</v>
          </cell>
          <cell r="D1495" t="str">
            <v>72.18.01.02</v>
          </cell>
          <cell r="E1495" t="str">
            <v>CAV.M.CARR.30000 C-B</v>
          </cell>
          <cell r="F1495" t="str">
            <v>h</v>
          </cell>
        </row>
        <row r="1496">
          <cell r="B1496" t="str">
            <v>15.1.246</v>
          </cell>
          <cell r="D1496" t="str">
            <v>72.18.01.03</v>
          </cell>
          <cell r="E1496" t="str">
            <v>CAV.M.CARR.30000 C-C</v>
          </cell>
          <cell r="F1496" t="str">
            <v>h</v>
          </cell>
        </row>
        <row r="1497">
          <cell r="B1497" t="str">
            <v>15.1.247</v>
          </cell>
          <cell r="D1497" t="str">
            <v>72.18.01.04</v>
          </cell>
          <cell r="E1497" t="str">
            <v>CAV.M.CARR.30000 C-D</v>
          </cell>
          <cell r="F1497" t="str">
            <v>h</v>
          </cell>
        </row>
        <row r="1498">
          <cell r="B1498" t="str">
            <v>15.1.248</v>
          </cell>
          <cell r="D1498" t="str">
            <v>72.18.01.05</v>
          </cell>
          <cell r="E1498" t="str">
            <v>CAV.M.CARR.30000 C-E</v>
          </cell>
          <cell r="F1498" t="str">
            <v>km</v>
          </cell>
        </row>
        <row r="1499">
          <cell r="B1499" t="str">
            <v>15.1.249</v>
          </cell>
          <cell r="D1499" t="str">
            <v>72.18.02.01</v>
          </cell>
          <cell r="E1499" t="str">
            <v>CAV.M.PRAN.30000 C-A</v>
          </cell>
          <cell r="F1499" t="str">
            <v>h</v>
          </cell>
        </row>
        <row r="1500">
          <cell r="B1500" t="str">
            <v>15.1.250</v>
          </cell>
          <cell r="D1500" t="str">
            <v>72.18.02.02</v>
          </cell>
          <cell r="E1500" t="str">
            <v>CAV.M.PRAN.30000 C-B</v>
          </cell>
          <cell r="F1500" t="str">
            <v>h</v>
          </cell>
        </row>
        <row r="1501">
          <cell r="B1501" t="str">
            <v>15.1.251</v>
          </cell>
          <cell r="D1501" t="str">
            <v>72.18.02.03</v>
          </cell>
          <cell r="E1501" t="str">
            <v>CAV.M.PRAN.30000 C-C</v>
          </cell>
          <cell r="F1501" t="str">
            <v>h</v>
          </cell>
        </row>
        <row r="1502">
          <cell r="B1502" t="str">
            <v>15.1.252</v>
          </cell>
          <cell r="D1502" t="str">
            <v>72.18.02.04</v>
          </cell>
          <cell r="E1502" t="str">
            <v>CAV.M.PRAN.30000 C-D</v>
          </cell>
          <cell r="F1502" t="str">
            <v>h</v>
          </cell>
        </row>
        <row r="1503">
          <cell r="B1503" t="str">
            <v>15.1.253</v>
          </cell>
          <cell r="D1503" t="str">
            <v>72.18.02.05</v>
          </cell>
          <cell r="E1503" t="str">
            <v>CAV.M.PRAN.30000 C-E</v>
          </cell>
          <cell r="F1503" t="str">
            <v>km</v>
          </cell>
        </row>
        <row r="1504">
          <cell r="B1504" t="str">
            <v>15.1.254</v>
          </cell>
          <cell r="D1504" t="str">
            <v>72.19.01.01</v>
          </cell>
          <cell r="E1504" t="str">
            <v>CAMPANULA C-A</v>
          </cell>
          <cell r="F1504" t="str">
            <v>h</v>
          </cell>
        </row>
        <row r="1505">
          <cell r="B1505" t="str">
            <v>15.1.255</v>
          </cell>
          <cell r="D1505" t="str">
            <v>72.19.01.02</v>
          </cell>
          <cell r="E1505" t="str">
            <v>CAMPANULA C-B</v>
          </cell>
          <cell r="F1505" t="str">
            <v>h</v>
          </cell>
        </row>
        <row r="1506">
          <cell r="B1506" t="str">
            <v>15.1.256</v>
          </cell>
          <cell r="D1506" t="str">
            <v>72.19.01.03</v>
          </cell>
          <cell r="E1506" t="str">
            <v>CAMPANULA C-C</v>
          </cell>
          <cell r="F1506" t="str">
            <v>h</v>
          </cell>
        </row>
        <row r="1507">
          <cell r="B1507" t="str">
            <v>15.1.257</v>
          </cell>
          <cell r="D1507" t="str">
            <v>72.19.01.04</v>
          </cell>
          <cell r="E1507" t="str">
            <v>CAMPANULA C-D</v>
          </cell>
          <cell r="F1507" t="str">
            <v>h</v>
          </cell>
        </row>
        <row r="1508">
          <cell r="B1508" t="str">
            <v>15.1.258</v>
          </cell>
          <cell r="D1508" t="str">
            <v>72.20.01.01</v>
          </cell>
          <cell r="E1508" t="str">
            <v xml:space="preserve">COMP.PERC.M.220 C-A </v>
          </cell>
          <cell r="F1508" t="str">
            <v>h</v>
          </cell>
        </row>
        <row r="1509">
          <cell r="B1509" t="str">
            <v>15.1.259</v>
          </cell>
          <cell r="D1509" t="str">
            <v>72.20.01.02</v>
          </cell>
          <cell r="E1509" t="str">
            <v>COMP.PERC.M.220 C-B</v>
          </cell>
          <cell r="F1509" t="str">
            <v>h</v>
          </cell>
        </row>
        <row r="1510">
          <cell r="B1510" t="str">
            <v>15.1.260</v>
          </cell>
          <cell r="D1510" t="str">
            <v>72.20.01.03</v>
          </cell>
          <cell r="E1510" t="str">
            <v>COMP.PERC.M.220 C-C</v>
          </cell>
          <cell r="F1510" t="str">
            <v>h</v>
          </cell>
        </row>
        <row r="1511">
          <cell r="B1511" t="str">
            <v>15.1.261</v>
          </cell>
          <cell r="D1511" t="str">
            <v>72.20.01.04</v>
          </cell>
          <cell r="E1511" t="str">
            <v>COMP.PERC.M.220 C-D</v>
          </cell>
          <cell r="F1511" t="str">
            <v>h</v>
          </cell>
        </row>
        <row r="1512">
          <cell r="B1512" t="str">
            <v>15.1.262</v>
          </cell>
          <cell r="D1512" t="str">
            <v>72.20.02.01</v>
          </cell>
          <cell r="E1512" t="str">
            <v>COMP.PL.M.1000 C-A</v>
          </cell>
          <cell r="F1512" t="str">
            <v>h</v>
          </cell>
        </row>
        <row r="1513">
          <cell r="B1513" t="str">
            <v>15.1.263</v>
          </cell>
          <cell r="D1513" t="str">
            <v>72.20.02.02</v>
          </cell>
          <cell r="E1513" t="str">
            <v>COMP.PL.M.1000 C-B</v>
          </cell>
          <cell r="F1513" t="str">
            <v>h</v>
          </cell>
        </row>
        <row r="1514">
          <cell r="B1514" t="str">
            <v>15.1.264</v>
          </cell>
          <cell r="D1514" t="str">
            <v>72.20.02.03</v>
          </cell>
          <cell r="E1514" t="str">
            <v>COMP.PL.M.1000 C-C</v>
          </cell>
          <cell r="F1514" t="str">
            <v>h</v>
          </cell>
        </row>
        <row r="1515">
          <cell r="B1515" t="str">
            <v>15.1.265</v>
          </cell>
          <cell r="D1515" t="str">
            <v>72.20.02.04</v>
          </cell>
          <cell r="E1515" t="str">
            <v>COMP.PL.M.1000 C-D</v>
          </cell>
          <cell r="F1515" t="str">
            <v>h</v>
          </cell>
        </row>
        <row r="1516">
          <cell r="B1516" t="str">
            <v>15.1.266</v>
          </cell>
          <cell r="D1516" t="str">
            <v>72.21.01.01</v>
          </cell>
          <cell r="E1516" t="str">
            <v>COMP. XA-90 MWD C-A</v>
          </cell>
          <cell r="F1516" t="str">
            <v>h</v>
          </cell>
        </row>
        <row r="1517">
          <cell r="B1517" t="str">
            <v>15.1.267</v>
          </cell>
          <cell r="D1517" t="str">
            <v>72.21.01.02</v>
          </cell>
          <cell r="E1517" t="str">
            <v>COMP. XA-90 MWD C-B</v>
          </cell>
          <cell r="F1517" t="str">
            <v>h</v>
          </cell>
        </row>
        <row r="1518">
          <cell r="B1518" t="str">
            <v>15.1.268</v>
          </cell>
          <cell r="D1518" t="str">
            <v>72.21.01.03</v>
          </cell>
          <cell r="E1518" t="str">
            <v>COMP. XA-90 MWD C-C</v>
          </cell>
          <cell r="F1518" t="str">
            <v>h</v>
          </cell>
        </row>
        <row r="1519">
          <cell r="B1519" t="str">
            <v>15.1.269</v>
          </cell>
          <cell r="D1519" t="str">
            <v>72.21.01.04</v>
          </cell>
          <cell r="E1519" t="str">
            <v>COMP. XA-90 MWD C-D</v>
          </cell>
          <cell r="F1519" t="str">
            <v>h</v>
          </cell>
        </row>
        <row r="1520">
          <cell r="B1520" t="str">
            <v>15.1.270</v>
          </cell>
          <cell r="D1520" t="str">
            <v>72.21.02.01</v>
          </cell>
          <cell r="E1520" t="str">
            <v>COMP. XA-125 MWD C-A</v>
          </cell>
          <cell r="F1520" t="str">
            <v>h</v>
          </cell>
        </row>
        <row r="1521">
          <cell r="B1521" t="str">
            <v>15.1.271</v>
          </cell>
          <cell r="D1521" t="str">
            <v>72.21.02.02</v>
          </cell>
          <cell r="E1521" t="str">
            <v>COMP. XA-125 MWD C-B</v>
          </cell>
          <cell r="F1521" t="str">
            <v>h</v>
          </cell>
        </row>
        <row r="1522">
          <cell r="B1522" t="str">
            <v>15.1.272</v>
          </cell>
          <cell r="D1522" t="str">
            <v>72.21.02.03</v>
          </cell>
          <cell r="E1522" t="str">
            <v>COMP. XA-125 MWD C-C</v>
          </cell>
          <cell r="F1522" t="str">
            <v>h</v>
          </cell>
        </row>
        <row r="1523">
          <cell r="B1523" t="str">
            <v>15.1.273</v>
          </cell>
          <cell r="D1523" t="str">
            <v>72.21.02.04</v>
          </cell>
          <cell r="E1523" t="str">
            <v>COMP. XA-125 MWD C-D</v>
          </cell>
          <cell r="F1523" t="str">
            <v>h</v>
          </cell>
        </row>
        <row r="1524">
          <cell r="B1524" t="str">
            <v>15.1.274</v>
          </cell>
          <cell r="D1524" t="str">
            <v>72.21.03.01</v>
          </cell>
          <cell r="E1524" t="str">
            <v>COMP. XA-175 MWD C-A</v>
          </cell>
          <cell r="F1524" t="str">
            <v>h</v>
          </cell>
        </row>
        <row r="1525">
          <cell r="B1525" t="str">
            <v>15.1.275</v>
          </cell>
          <cell r="D1525" t="str">
            <v>72.21.03.02</v>
          </cell>
          <cell r="E1525" t="str">
            <v>COMP. XA-175 MWD C-B</v>
          </cell>
          <cell r="F1525" t="str">
            <v>h</v>
          </cell>
        </row>
        <row r="1526">
          <cell r="B1526" t="str">
            <v>15.1.276</v>
          </cell>
          <cell r="D1526" t="str">
            <v>72.21.03.03</v>
          </cell>
          <cell r="E1526" t="str">
            <v>COMP. XA-175 MWD C-C</v>
          </cell>
          <cell r="F1526" t="str">
            <v>h</v>
          </cell>
        </row>
        <row r="1527">
          <cell r="B1527" t="str">
            <v>15.1.277</v>
          </cell>
          <cell r="D1527" t="str">
            <v>72.21.03.04</v>
          </cell>
          <cell r="E1527" t="str">
            <v>COMP. XA-175 MWD C-D</v>
          </cell>
          <cell r="F1527" t="str">
            <v>h</v>
          </cell>
        </row>
        <row r="1528">
          <cell r="B1528" t="str">
            <v>15.1.278</v>
          </cell>
          <cell r="D1528" t="str">
            <v>72.21.04.01</v>
          </cell>
          <cell r="E1528" t="str">
            <v>COMP. XA-360 MWD C-A</v>
          </cell>
          <cell r="F1528" t="str">
            <v>h</v>
          </cell>
        </row>
        <row r="1529">
          <cell r="B1529" t="str">
            <v>15.1.279</v>
          </cell>
          <cell r="D1529" t="str">
            <v>72.21.04.02</v>
          </cell>
          <cell r="E1529" t="str">
            <v>COMP. XA-360 MWD C-B</v>
          </cell>
          <cell r="F1529" t="str">
            <v>h</v>
          </cell>
        </row>
        <row r="1530">
          <cell r="B1530" t="str">
            <v>15.1.280</v>
          </cell>
          <cell r="D1530" t="str">
            <v>72.21.04.03</v>
          </cell>
          <cell r="E1530" t="str">
            <v>COMP. XA-360 MWD C-C</v>
          </cell>
          <cell r="F1530" t="str">
            <v>h</v>
          </cell>
        </row>
        <row r="1531">
          <cell r="B1531" t="str">
            <v>15.1.281</v>
          </cell>
          <cell r="D1531" t="str">
            <v>72.21.04.04</v>
          </cell>
          <cell r="E1531" t="str">
            <v>COMP. XA-360 MWD C-D</v>
          </cell>
          <cell r="F1531" t="str">
            <v>h</v>
          </cell>
        </row>
        <row r="1532">
          <cell r="B1532" t="str">
            <v>15.1.282</v>
          </cell>
          <cell r="D1532" t="str">
            <v>72.22.03.01</v>
          </cell>
          <cell r="E1532" t="str">
            <v>DEM.FAIXA Q. 500L C-A</v>
          </cell>
          <cell r="F1532" t="str">
            <v>h</v>
          </cell>
        </row>
        <row r="1533">
          <cell r="B1533" t="str">
            <v>15.1.283</v>
          </cell>
          <cell r="D1533" t="str">
            <v>72.22.03.02</v>
          </cell>
          <cell r="E1533" t="str">
            <v>DEM.FAIXA Q. 500L C-B</v>
          </cell>
          <cell r="F1533" t="str">
            <v>h</v>
          </cell>
        </row>
        <row r="1534">
          <cell r="B1534" t="str">
            <v>15.1.284</v>
          </cell>
          <cell r="D1534" t="str">
            <v>72.22.03.03</v>
          </cell>
          <cell r="E1534" t="str">
            <v>DEM.FAIXA Q. 500L C-C</v>
          </cell>
          <cell r="F1534" t="str">
            <v>h</v>
          </cell>
        </row>
        <row r="1535">
          <cell r="B1535" t="str">
            <v>15.1.285</v>
          </cell>
          <cell r="D1535" t="str">
            <v>72.22.03.04</v>
          </cell>
          <cell r="E1535" t="str">
            <v>DEM.FAIXA Q. 500L C-D</v>
          </cell>
          <cell r="F1535" t="str">
            <v>h</v>
          </cell>
        </row>
        <row r="1536">
          <cell r="B1536" t="str">
            <v>15.1.286</v>
          </cell>
          <cell r="D1536" t="str">
            <v>72.23.01.01</v>
          </cell>
          <cell r="E1536" t="str">
            <v>DIST.A.S/E 1000 C-A</v>
          </cell>
          <cell r="F1536" t="str">
            <v>h</v>
          </cell>
        </row>
        <row r="1537">
          <cell r="B1537" t="str">
            <v>15.1.287</v>
          </cell>
          <cell r="D1537" t="str">
            <v>72.23.01.02</v>
          </cell>
          <cell r="E1537" t="str">
            <v>DIST.A.S/E 1000 C-B</v>
          </cell>
          <cell r="F1537" t="str">
            <v>h</v>
          </cell>
        </row>
        <row r="1538">
          <cell r="B1538" t="str">
            <v>15.1.288</v>
          </cell>
          <cell r="D1538" t="str">
            <v>72.23.01.03</v>
          </cell>
          <cell r="E1538" t="str">
            <v>DIST.A.S/E 1000 C-C</v>
          </cell>
          <cell r="F1538" t="str">
            <v>h</v>
          </cell>
        </row>
        <row r="1539">
          <cell r="B1539" t="str">
            <v>15.1.289</v>
          </cell>
          <cell r="D1539" t="str">
            <v>72.23.01.04</v>
          </cell>
          <cell r="E1539" t="str">
            <v>DIST.A.S/E 1000 C-D</v>
          </cell>
          <cell r="F1539" t="str">
            <v>h</v>
          </cell>
        </row>
        <row r="1540">
          <cell r="B1540" t="str">
            <v>15.1.290</v>
          </cell>
          <cell r="D1540" t="str">
            <v>72.23.02.01</v>
          </cell>
          <cell r="E1540" t="str">
            <v>DIST.AGR.600T/H C-A</v>
          </cell>
          <cell r="F1540" t="str">
            <v>h</v>
          </cell>
        </row>
        <row r="1541">
          <cell r="B1541" t="str">
            <v>15.1.291</v>
          </cell>
          <cell r="D1541" t="str">
            <v>72.23.02.02</v>
          </cell>
          <cell r="E1541" t="str">
            <v>DIST.AGR.600T/H C-B</v>
          </cell>
          <cell r="F1541" t="str">
            <v>h</v>
          </cell>
        </row>
        <row r="1542">
          <cell r="B1542" t="str">
            <v>15.1.292</v>
          </cell>
          <cell r="D1542" t="str">
            <v>72.23.02.03</v>
          </cell>
          <cell r="E1542" t="str">
            <v>DIST.AGR.600T/H C-C</v>
          </cell>
          <cell r="F1542" t="str">
            <v>h</v>
          </cell>
        </row>
        <row r="1543">
          <cell r="B1543" t="str">
            <v>15.1.293</v>
          </cell>
          <cell r="D1543" t="str">
            <v>72.23.02.04</v>
          </cell>
          <cell r="E1543" t="str">
            <v>DIST.AGR.600T/H C-D</v>
          </cell>
          <cell r="F1543" t="str">
            <v>h</v>
          </cell>
        </row>
        <row r="1544">
          <cell r="B1544" t="str">
            <v>15.1.294</v>
          </cell>
          <cell r="D1544" t="str">
            <v>72.23.03.01</v>
          </cell>
          <cell r="E1544" t="str">
            <v>DISTR.ASF.R.2400 C-A</v>
          </cell>
          <cell r="F1544" t="str">
            <v>h</v>
          </cell>
        </row>
        <row r="1545">
          <cell r="B1545" t="str">
            <v>15.1.295</v>
          </cell>
          <cell r="D1545" t="str">
            <v>72.23.03.02</v>
          </cell>
          <cell r="E1545" t="str">
            <v>DISTR.ASF.R.2400 C-B</v>
          </cell>
          <cell r="F1545" t="str">
            <v>h</v>
          </cell>
        </row>
        <row r="1546">
          <cell r="B1546" t="str">
            <v>15.1.296</v>
          </cell>
          <cell r="D1546" t="str">
            <v>72.23.03.03</v>
          </cell>
          <cell r="E1546" t="str">
            <v>DISTR.ASF.R.2400 C-C</v>
          </cell>
          <cell r="F1546" t="str">
            <v>h</v>
          </cell>
        </row>
        <row r="1547">
          <cell r="B1547" t="str">
            <v>15.1.297</v>
          </cell>
          <cell r="D1547" t="str">
            <v>72.23.03.04</v>
          </cell>
          <cell r="E1547" t="str">
            <v>DISTR.ASF.R.2400 C-D</v>
          </cell>
          <cell r="F1547" t="str">
            <v>h</v>
          </cell>
        </row>
        <row r="1548">
          <cell r="B1548" t="str">
            <v>15.1.298</v>
          </cell>
          <cell r="D1548" t="str">
            <v>72.24.01.01</v>
          </cell>
          <cell r="E1548" t="str">
            <v>DIST.AD. SEM.700L C-A</v>
          </cell>
          <cell r="F1548" t="str">
            <v>h</v>
          </cell>
        </row>
        <row r="1549">
          <cell r="B1549" t="str">
            <v>15.1.299</v>
          </cell>
          <cell r="D1549" t="str">
            <v>72.24.01.02</v>
          </cell>
          <cell r="E1549" t="str">
            <v>DIST.AD. SEM.700L C-B</v>
          </cell>
          <cell r="F1549" t="str">
            <v>h</v>
          </cell>
        </row>
        <row r="1550">
          <cell r="B1550" t="str">
            <v>15.1.300</v>
          </cell>
          <cell r="D1550" t="str">
            <v>72.24.01.03</v>
          </cell>
          <cell r="E1550" t="str">
            <v>DIST.AD. SEM.700L C-C</v>
          </cell>
          <cell r="F1550" t="str">
            <v>h</v>
          </cell>
        </row>
        <row r="1551">
          <cell r="B1551" t="str">
            <v>15.1.301</v>
          </cell>
          <cell r="D1551" t="str">
            <v>72.24.01.04</v>
          </cell>
          <cell r="E1551" t="str">
            <v>DIST.AD. SEM.700L C-D</v>
          </cell>
          <cell r="F1551" t="str">
            <v>h</v>
          </cell>
        </row>
        <row r="1552">
          <cell r="B1552" t="str">
            <v>15.1.302</v>
          </cell>
          <cell r="D1552" t="str">
            <v>72.25.01.01</v>
          </cell>
          <cell r="E1552" t="str">
            <v>DRAGA C/EMB.A.400 C-A</v>
          </cell>
          <cell r="F1552" t="str">
            <v>h</v>
          </cell>
        </row>
        <row r="1553">
          <cell r="B1553" t="str">
            <v>15.1.303</v>
          </cell>
          <cell r="D1553" t="str">
            <v>72.25.01.02</v>
          </cell>
          <cell r="E1553" t="str">
            <v>DRAGA C/EMB.A.400 C-B</v>
          </cell>
          <cell r="F1553" t="str">
            <v>h</v>
          </cell>
        </row>
        <row r="1554">
          <cell r="B1554" t="str">
            <v>15.1.304</v>
          </cell>
          <cell r="D1554" t="str">
            <v>72.25.01.03</v>
          </cell>
          <cell r="E1554" t="str">
            <v>DRAGA C/EMB.A.400 C-C h</v>
          </cell>
          <cell r="F1554" t="str">
            <v>h</v>
          </cell>
        </row>
        <row r="1555">
          <cell r="B1555" t="str">
            <v>15.1.305</v>
          </cell>
          <cell r="D1555" t="str">
            <v>72.25.01.04</v>
          </cell>
          <cell r="E1555" t="str">
            <v>DRAGA C/EMB.A.400 C-D</v>
          </cell>
          <cell r="F1555" t="str">
            <v>h</v>
          </cell>
        </row>
        <row r="1556">
          <cell r="B1556" t="str">
            <v>15.1.306</v>
          </cell>
          <cell r="D1556" t="str">
            <v>72.26.01.01</v>
          </cell>
          <cell r="E1556" t="str">
            <v>EQUIP.VIS.OAE 25M C-A</v>
          </cell>
          <cell r="F1556" t="str">
            <v>h</v>
          </cell>
        </row>
        <row r="1557">
          <cell r="B1557" t="str">
            <v>15.1.307</v>
          </cell>
          <cell r="D1557" t="str">
            <v>72.26.01.02</v>
          </cell>
          <cell r="E1557" t="str">
            <v>EQUIP.VIS.OAE 25M C-B</v>
          </cell>
          <cell r="F1557" t="str">
            <v>h</v>
          </cell>
        </row>
        <row r="1558">
          <cell r="B1558" t="str">
            <v>15.1.308</v>
          </cell>
          <cell r="D1558" t="str">
            <v>72.26.01.03</v>
          </cell>
          <cell r="E1558" t="str">
            <v>EQUIP.VIS.OAE 25M C-C</v>
          </cell>
          <cell r="F1558" t="str">
            <v>h</v>
          </cell>
        </row>
        <row r="1559">
          <cell r="B1559" t="str">
            <v>15.1.309</v>
          </cell>
          <cell r="D1559" t="str">
            <v>72.26.01.04</v>
          </cell>
          <cell r="E1559" t="str">
            <v>EQUIP.VIS.OAE 25M C-D</v>
          </cell>
          <cell r="F1559" t="str">
            <v>h</v>
          </cell>
        </row>
        <row r="1560">
          <cell r="B1560" t="str">
            <v>15.1.310</v>
          </cell>
          <cell r="D1560" t="str">
            <v>72.26.02.01</v>
          </cell>
          <cell r="E1560" t="str">
            <v>EQ.VIS.OAE 12,14M C-A</v>
          </cell>
          <cell r="F1560" t="str">
            <v>h</v>
          </cell>
        </row>
        <row r="1561">
          <cell r="B1561" t="str">
            <v>15.1.311</v>
          </cell>
          <cell r="D1561" t="str">
            <v>72.26.02.02</v>
          </cell>
          <cell r="E1561" t="str">
            <v>EQ.VIS.OAE 12,14M C-B</v>
          </cell>
          <cell r="F1561" t="str">
            <v>h</v>
          </cell>
        </row>
        <row r="1562">
          <cell r="B1562" t="str">
            <v>15.1.312</v>
          </cell>
          <cell r="D1562" t="str">
            <v>72.26.02.03</v>
          </cell>
          <cell r="E1562" t="str">
            <v>EQ.VIS.OAE 12,14M C-C</v>
          </cell>
          <cell r="F1562" t="str">
            <v>h</v>
          </cell>
        </row>
        <row r="1563">
          <cell r="B1563" t="str">
            <v>15.1.313</v>
          </cell>
          <cell r="D1563" t="str">
            <v>72.26.02.04</v>
          </cell>
          <cell r="E1563" t="str">
            <v xml:space="preserve">EQ.VIS.OAE 12,14M C-D </v>
          </cell>
          <cell r="F1563" t="str">
            <v>h</v>
          </cell>
        </row>
        <row r="1564">
          <cell r="B1564" t="str">
            <v>15.1.314</v>
          </cell>
          <cell r="D1564" t="str">
            <v>72.26.03.01</v>
          </cell>
          <cell r="E1564" t="str">
            <v>EQ.VIS.OAE 7,62M C-A</v>
          </cell>
          <cell r="F1564" t="str">
            <v>h</v>
          </cell>
        </row>
        <row r="1565">
          <cell r="B1565" t="str">
            <v>15.1.315</v>
          </cell>
          <cell r="D1565" t="str">
            <v>72.26.03.02</v>
          </cell>
          <cell r="E1565" t="str">
            <v>EQ.VIS.OAE 7,62M C-B</v>
          </cell>
          <cell r="F1565" t="str">
            <v>h</v>
          </cell>
        </row>
        <row r="1566">
          <cell r="B1566" t="str">
            <v>15.1.316</v>
          </cell>
          <cell r="D1566" t="str">
            <v>72.26.03.03</v>
          </cell>
          <cell r="E1566" t="str">
            <v>EQ.VIS.OAE 7,62M C-C</v>
          </cell>
          <cell r="F1566" t="str">
            <v>h</v>
          </cell>
        </row>
        <row r="1567">
          <cell r="B1567" t="str">
            <v>15.1.317</v>
          </cell>
          <cell r="D1567" t="str">
            <v>72.26.03.04</v>
          </cell>
          <cell r="E1567" t="str">
            <v>EQ.VIS.OAE 7,62M C-D</v>
          </cell>
          <cell r="F1567" t="str">
            <v>h</v>
          </cell>
        </row>
        <row r="1568">
          <cell r="B1568" t="str">
            <v>15.1.318</v>
          </cell>
          <cell r="D1568" t="str">
            <v xml:space="preserve">72.26.04.06 </v>
          </cell>
          <cell r="E1568" t="str">
            <v>E. LAB. CAMPO/SEDE C-F</v>
          </cell>
          <cell r="F1568" t="str">
            <v>equip. mensal</v>
          </cell>
        </row>
        <row r="1569">
          <cell r="B1569" t="str">
            <v>15.1.319</v>
          </cell>
          <cell r="D1569" t="str">
            <v>72.27.01.01</v>
          </cell>
          <cell r="E1569" t="str">
            <v>ESC.H.S/ES.0,7M3 C-A</v>
          </cell>
          <cell r="F1569" t="str">
            <v>h</v>
          </cell>
        </row>
        <row r="1570">
          <cell r="B1570" t="str">
            <v>15.1.320</v>
          </cell>
          <cell r="D1570" t="str">
            <v>72.27.01.02</v>
          </cell>
          <cell r="E1570" t="str">
            <v>ESC.H.S/ES.0,7M3 C-B</v>
          </cell>
          <cell r="F1570" t="str">
            <v>h</v>
          </cell>
        </row>
        <row r="1571">
          <cell r="B1571" t="str">
            <v>15.1.321</v>
          </cell>
          <cell r="D1571" t="str">
            <v>72.27.01.03</v>
          </cell>
          <cell r="E1571" t="str">
            <v>ESC.H.S/ES.0,7M3 C-C</v>
          </cell>
          <cell r="F1571" t="str">
            <v>h</v>
          </cell>
        </row>
        <row r="1572">
          <cell r="B1572" t="str">
            <v>15.1.322</v>
          </cell>
          <cell r="D1572" t="str">
            <v>72.27.01.04</v>
          </cell>
          <cell r="E1572" t="str">
            <v>ESC.H.S/ES.0,7M3 C-D</v>
          </cell>
          <cell r="F1572" t="str">
            <v>h</v>
          </cell>
        </row>
        <row r="1573">
          <cell r="B1573" t="str">
            <v>15.1.323</v>
          </cell>
          <cell r="D1573" t="str">
            <v>72.27.02.01</v>
          </cell>
          <cell r="E1573" t="str">
            <v>ESC.H.S/ES.0,6M3 C-A</v>
          </cell>
          <cell r="F1573" t="str">
            <v>h</v>
          </cell>
        </row>
        <row r="1574">
          <cell r="B1574" t="str">
            <v>15.1.324</v>
          </cell>
          <cell r="D1574" t="str">
            <v>72.27.02.02</v>
          </cell>
          <cell r="E1574" t="str">
            <v xml:space="preserve">ESC.H.S/ES.0,6M3 C-B </v>
          </cell>
          <cell r="F1574" t="str">
            <v>h</v>
          </cell>
        </row>
        <row r="1575">
          <cell r="B1575" t="str">
            <v>15.1.325</v>
          </cell>
          <cell r="D1575" t="str">
            <v>72.27.02.03</v>
          </cell>
          <cell r="E1575" t="str">
            <v>ESC.H.S/ES.0,6M3 C-C</v>
          </cell>
          <cell r="F1575" t="str">
            <v>h</v>
          </cell>
        </row>
        <row r="1576">
          <cell r="B1576" t="str">
            <v>15.1.326</v>
          </cell>
          <cell r="D1576" t="str">
            <v>72.27.02.04</v>
          </cell>
          <cell r="E1576" t="str">
            <v>ESC.H.S/ES.0,6M3 C-D</v>
          </cell>
          <cell r="F1576" t="str">
            <v>h</v>
          </cell>
        </row>
        <row r="1577">
          <cell r="B1577" t="str">
            <v>15.1.327</v>
          </cell>
          <cell r="D1577" t="str">
            <v>72.27.03.01</v>
          </cell>
          <cell r="E1577" t="str">
            <v xml:space="preserve">ESC.H.S/ES.0,62M3 C-A </v>
          </cell>
          <cell r="F1577" t="str">
            <v>h</v>
          </cell>
        </row>
        <row r="1578">
          <cell r="B1578" t="str">
            <v>15.1.328</v>
          </cell>
          <cell r="D1578" t="str">
            <v>72.27.03.02</v>
          </cell>
          <cell r="E1578" t="str">
            <v>ESC.H.S/ES.0,62M3 C-B</v>
          </cell>
          <cell r="F1578" t="str">
            <v>h</v>
          </cell>
        </row>
        <row r="1579">
          <cell r="B1579" t="str">
            <v>15.1.329</v>
          </cell>
          <cell r="D1579" t="str">
            <v>72.27.03.03</v>
          </cell>
          <cell r="E1579" t="str">
            <v>ESC.H.S/ES.0,62M3 C-C</v>
          </cell>
          <cell r="F1579" t="str">
            <v>h</v>
          </cell>
        </row>
        <row r="1580">
          <cell r="B1580" t="str">
            <v>15.1.330</v>
          </cell>
          <cell r="D1580" t="str">
            <v>72.27.03.04</v>
          </cell>
          <cell r="E1580" t="str">
            <v>ESC.H.S/ES.0,62M3 C-D</v>
          </cell>
          <cell r="F1580" t="str">
            <v>h</v>
          </cell>
        </row>
        <row r="1581">
          <cell r="B1581" t="str">
            <v>15.1.331</v>
          </cell>
          <cell r="D1581" t="str">
            <v>72.27.04.01</v>
          </cell>
          <cell r="E1581" t="str">
            <v>ESC.H.S/ES.2,2M3 C-A</v>
          </cell>
          <cell r="F1581" t="str">
            <v>h</v>
          </cell>
        </row>
        <row r="1582">
          <cell r="B1582" t="str">
            <v>15.1.332</v>
          </cell>
          <cell r="D1582" t="str">
            <v>72.27.04.02</v>
          </cell>
          <cell r="E1582" t="str">
            <v>ESC.H.S/ES.2,2M3 C-B</v>
          </cell>
          <cell r="F1582" t="str">
            <v>h</v>
          </cell>
        </row>
        <row r="1583">
          <cell r="B1583" t="str">
            <v>15.1.333</v>
          </cell>
          <cell r="D1583" t="str">
            <v>72.27.04.03</v>
          </cell>
          <cell r="E1583" t="str">
            <v>ESC.H.S/ES.2,2M3 C-C</v>
          </cell>
          <cell r="F1583" t="str">
            <v>h</v>
          </cell>
        </row>
        <row r="1584">
          <cell r="B1584" t="str">
            <v>15.1.334</v>
          </cell>
          <cell r="D1584" t="str">
            <v>72.27.04.04</v>
          </cell>
          <cell r="E1584" t="str">
            <v>ESC.H.S/ES.2,2M3 C-D</v>
          </cell>
          <cell r="F1584" t="str">
            <v>h</v>
          </cell>
        </row>
        <row r="1585">
          <cell r="B1585" t="str">
            <v>15.1.335</v>
          </cell>
          <cell r="D1585" t="str">
            <v>72.27.05.01</v>
          </cell>
          <cell r="E1585" t="str">
            <v>ESC.H.S/PN0,25M3 C-A</v>
          </cell>
          <cell r="F1585" t="str">
            <v>h</v>
          </cell>
        </row>
        <row r="1586">
          <cell r="B1586" t="str">
            <v>15.1.336</v>
          </cell>
          <cell r="D1586" t="str">
            <v>72.27.05.02</v>
          </cell>
          <cell r="E1586" t="str">
            <v>ESC.H.S/PN0,25M3 C-B</v>
          </cell>
          <cell r="F1586" t="str">
            <v>h</v>
          </cell>
        </row>
        <row r="1587">
          <cell r="B1587" t="str">
            <v>15.1.337</v>
          </cell>
          <cell r="D1587" t="str">
            <v>72.27.05.03</v>
          </cell>
          <cell r="E1587" t="str">
            <v>ESC.H.S/PN0,25M3 C-C</v>
          </cell>
          <cell r="F1587" t="str">
            <v>h</v>
          </cell>
        </row>
        <row r="1588">
          <cell r="B1588" t="str">
            <v>15.1.338</v>
          </cell>
          <cell r="D1588" t="str">
            <v>72.27.05.04</v>
          </cell>
          <cell r="E1588" t="str">
            <v>ESC.H.S/PN0,25M3 C-D</v>
          </cell>
          <cell r="F1588" t="str">
            <v>h</v>
          </cell>
        </row>
        <row r="1589">
          <cell r="B1589" t="str">
            <v>15.1.339</v>
          </cell>
          <cell r="D1589" t="str">
            <v>72.28.01.01</v>
          </cell>
          <cell r="E1589" t="str">
            <v>EMPILHAD.2500KG C-A</v>
          </cell>
          <cell r="F1589" t="str">
            <v>h</v>
          </cell>
        </row>
        <row r="1590">
          <cell r="B1590" t="str">
            <v>15.1.340</v>
          </cell>
          <cell r="D1590" t="str">
            <v>72.28.01.02</v>
          </cell>
          <cell r="E1590" t="str">
            <v>EMPILHAD.2500KG C-B</v>
          </cell>
          <cell r="F1590" t="str">
            <v>h</v>
          </cell>
        </row>
        <row r="1591">
          <cell r="B1591" t="str">
            <v>15.1.341</v>
          </cell>
          <cell r="D1591" t="str">
            <v>72.28.01.03</v>
          </cell>
          <cell r="E1591" t="str">
            <v xml:space="preserve">EMPILHAD.2500KG C-C </v>
          </cell>
          <cell r="F1591" t="str">
            <v>h</v>
          </cell>
        </row>
        <row r="1592">
          <cell r="B1592" t="str">
            <v>15.1.342</v>
          </cell>
          <cell r="D1592" t="str">
            <v>72.28.01.04</v>
          </cell>
          <cell r="E1592" t="str">
            <v>EMPILHAD.2500KG C-D</v>
          </cell>
          <cell r="F1592" t="str">
            <v>h</v>
          </cell>
        </row>
        <row r="1593">
          <cell r="B1593" t="str">
            <v>15.1.343</v>
          </cell>
          <cell r="D1593" t="str">
            <v>72.28.02.01</v>
          </cell>
          <cell r="E1593" t="str">
            <v>EMPILHAD.5000KG C-A</v>
          </cell>
          <cell r="F1593" t="str">
            <v>h</v>
          </cell>
        </row>
        <row r="1594">
          <cell r="B1594" t="str">
            <v>15.1.344</v>
          </cell>
          <cell r="D1594" t="str">
            <v>72.28.02.02</v>
          </cell>
          <cell r="E1594" t="str">
            <v>EMPILHAD.5000KG C-B</v>
          </cell>
          <cell r="F1594" t="str">
            <v>h</v>
          </cell>
        </row>
        <row r="1595">
          <cell r="B1595" t="str">
            <v>15.1.345</v>
          </cell>
          <cell r="D1595" t="str">
            <v>72.28.02.03</v>
          </cell>
          <cell r="E1595" t="str">
            <v>EMPILHAD.5000KG C-C</v>
          </cell>
          <cell r="F1595" t="str">
            <v>h</v>
          </cell>
        </row>
        <row r="1596">
          <cell r="B1596" t="str">
            <v>15.1.346</v>
          </cell>
          <cell r="D1596" t="str">
            <v>72.28.02.04</v>
          </cell>
          <cell r="E1596" t="str">
            <v>EMPILHAD.5000KG C-D</v>
          </cell>
          <cell r="F1596" t="str">
            <v>h</v>
          </cell>
        </row>
        <row r="1597">
          <cell r="B1597" t="str">
            <v>15.1.347</v>
          </cell>
          <cell r="D1597" t="str">
            <v>72.29.01.01</v>
          </cell>
          <cell r="E1597" t="str">
            <v>FRES.F.S/PN 150 C-A</v>
          </cell>
          <cell r="F1597" t="str">
            <v>h</v>
          </cell>
        </row>
        <row r="1598">
          <cell r="B1598" t="str">
            <v>15.1.348</v>
          </cell>
          <cell r="D1598" t="str">
            <v>72.29.01.02</v>
          </cell>
          <cell r="E1598" t="str">
            <v>FRES.F.S/PN 150 C-B</v>
          </cell>
          <cell r="F1598" t="str">
            <v>h</v>
          </cell>
        </row>
        <row r="1599">
          <cell r="B1599" t="str">
            <v>15.1.349</v>
          </cell>
          <cell r="D1599" t="str">
            <v>72.29.01.03</v>
          </cell>
          <cell r="E1599" t="str">
            <v xml:space="preserve">FRES.F.S/PN 150 C-C </v>
          </cell>
          <cell r="F1599" t="str">
            <v>h</v>
          </cell>
        </row>
        <row r="1600">
          <cell r="B1600" t="str">
            <v>15.1.350</v>
          </cell>
          <cell r="D1600" t="str">
            <v>72.29.01.04</v>
          </cell>
          <cell r="E1600" t="str">
            <v>FRES.F.S/PN 150 C-D</v>
          </cell>
          <cell r="F1600" t="str">
            <v>h</v>
          </cell>
        </row>
        <row r="1601">
          <cell r="B1601" t="str">
            <v>15.1.351</v>
          </cell>
          <cell r="D1601" t="str">
            <v>72.29.02.01</v>
          </cell>
          <cell r="E1601" t="str">
            <v>FRES.F.S/EST.403 C-A</v>
          </cell>
          <cell r="F1601" t="str">
            <v>h</v>
          </cell>
        </row>
        <row r="1602">
          <cell r="B1602" t="str">
            <v>15.1.352</v>
          </cell>
          <cell r="D1602" t="str">
            <v>72.29.02.02</v>
          </cell>
          <cell r="E1602" t="str">
            <v>FRES.F.S/EST.403 C-B</v>
          </cell>
          <cell r="F1602" t="str">
            <v>h</v>
          </cell>
        </row>
        <row r="1603">
          <cell r="B1603" t="str">
            <v>15.1.353</v>
          </cell>
          <cell r="D1603" t="str">
            <v>72.29.02.03</v>
          </cell>
          <cell r="E1603" t="str">
            <v>FRES.F.S/EST.403 C-C</v>
          </cell>
          <cell r="F1603" t="str">
            <v>h</v>
          </cell>
        </row>
        <row r="1604">
          <cell r="B1604" t="str">
            <v>15.1.354</v>
          </cell>
          <cell r="D1604" t="str">
            <v>72.29.02.04</v>
          </cell>
          <cell r="E1604" t="str">
            <v>FRES.F.S/EST.403 C-D</v>
          </cell>
          <cell r="F1604" t="str">
            <v>h</v>
          </cell>
        </row>
        <row r="1605">
          <cell r="B1605" t="str">
            <v>15.1.355</v>
          </cell>
          <cell r="D1605" t="str">
            <v>72.31.01.01</v>
          </cell>
          <cell r="E1605" t="str">
            <v>GRUP.GERAD.40KVA C-A</v>
          </cell>
          <cell r="F1605" t="str">
            <v>h</v>
          </cell>
        </row>
        <row r="1606">
          <cell r="B1606" t="str">
            <v>15.1.356</v>
          </cell>
          <cell r="D1606" t="str">
            <v>72.31.01.02</v>
          </cell>
          <cell r="E1606" t="str">
            <v>GRUP.GERAD.40KVA C-B</v>
          </cell>
          <cell r="F1606" t="str">
            <v>h</v>
          </cell>
        </row>
        <row r="1607">
          <cell r="B1607" t="str">
            <v>15.1.357</v>
          </cell>
          <cell r="D1607" t="str">
            <v>72.31.01.03</v>
          </cell>
          <cell r="E1607" t="str">
            <v>GRUP.GERAD.40KVA C-C</v>
          </cell>
          <cell r="F1607" t="str">
            <v>h</v>
          </cell>
        </row>
        <row r="1608">
          <cell r="B1608" t="str">
            <v>15.1.358</v>
          </cell>
          <cell r="D1608" t="str">
            <v>72.31.01.04</v>
          </cell>
          <cell r="E1608" t="str">
            <v>GRUP.GERAD.40 KVA C-D</v>
          </cell>
          <cell r="F1608" t="str">
            <v>h</v>
          </cell>
        </row>
        <row r="1609">
          <cell r="B1609" t="str">
            <v>15.1.359</v>
          </cell>
          <cell r="D1609" t="str">
            <v>72.31.02.01</v>
          </cell>
          <cell r="E1609" t="str">
            <v>GRUP.GERAD.55 KVA C-A</v>
          </cell>
          <cell r="F1609" t="str">
            <v>h</v>
          </cell>
        </row>
        <row r="1610">
          <cell r="B1610" t="str">
            <v>15.1.360</v>
          </cell>
          <cell r="D1610" t="str">
            <v>72.31.02.02</v>
          </cell>
          <cell r="E1610" t="str">
            <v>GRUP.GERAD.55 KVA C-B</v>
          </cell>
          <cell r="F1610" t="str">
            <v>h</v>
          </cell>
        </row>
        <row r="1611">
          <cell r="B1611" t="str">
            <v>15.1.361</v>
          </cell>
          <cell r="D1611" t="str">
            <v>72.31.02.03</v>
          </cell>
          <cell r="E1611" t="str">
            <v>GRUP.GERAD.55 KVA C-C</v>
          </cell>
          <cell r="F1611" t="str">
            <v>h</v>
          </cell>
        </row>
        <row r="1612">
          <cell r="B1612" t="str">
            <v>15.1.362</v>
          </cell>
          <cell r="D1612" t="str">
            <v>72.31.02.04</v>
          </cell>
          <cell r="E1612" t="str">
            <v>GRUP.GERAD.55 KVA C-D</v>
          </cell>
          <cell r="F1612" t="str">
            <v>h</v>
          </cell>
        </row>
        <row r="1613">
          <cell r="B1613" t="str">
            <v>15.1.363</v>
          </cell>
          <cell r="D1613" t="str">
            <v>72.31.03.01</v>
          </cell>
          <cell r="E1613" t="str">
            <v>GRUP.GERAD.83 KVA C-A</v>
          </cell>
          <cell r="F1613" t="str">
            <v>h</v>
          </cell>
        </row>
        <row r="1614">
          <cell r="B1614" t="str">
            <v>15.1.364</v>
          </cell>
          <cell r="D1614" t="str">
            <v>72.31.03.02</v>
          </cell>
          <cell r="E1614" t="str">
            <v>GRUP.GERAD.83 KVA C-B</v>
          </cell>
          <cell r="F1614" t="str">
            <v>h</v>
          </cell>
        </row>
        <row r="1615">
          <cell r="B1615" t="str">
            <v>15.1.365</v>
          </cell>
          <cell r="D1615" t="str">
            <v>72.31.03.03</v>
          </cell>
          <cell r="E1615" t="str">
            <v>GRUP.GERAD.83 KVA C-C</v>
          </cell>
          <cell r="F1615" t="str">
            <v>h</v>
          </cell>
        </row>
        <row r="1616">
          <cell r="B1616" t="str">
            <v>15.1.366</v>
          </cell>
          <cell r="D1616" t="str">
            <v>72.31.03.04</v>
          </cell>
          <cell r="E1616" t="str">
            <v>GRUP.GERAD.83 KVA C-D</v>
          </cell>
          <cell r="F1616" t="str">
            <v>h</v>
          </cell>
        </row>
        <row r="1617">
          <cell r="B1617" t="str">
            <v>15.1.367</v>
          </cell>
          <cell r="D1617" t="str">
            <v>72.31.04.01</v>
          </cell>
          <cell r="E1617" t="str">
            <v>G.GERADOR 115 KVA C-A</v>
          </cell>
          <cell r="F1617" t="str">
            <v>h</v>
          </cell>
        </row>
        <row r="1618">
          <cell r="B1618" t="str">
            <v>15.1.368</v>
          </cell>
          <cell r="D1618" t="str">
            <v>72.31.04.02</v>
          </cell>
          <cell r="E1618" t="str">
            <v>G.GERADOR 115 KVA C-B</v>
          </cell>
          <cell r="F1618" t="str">
            <v>h</v>
          </cell>
        </row>
        <row r="1619">
          <cell r="B1619" t="str">
            <v>15.1.369</v>
          </cell>
          <cell r="D1619" t="str">
            <v>72.31.04.03</v>
          </cell>
          <cell r="E1619" t="str">
            <v>G.GERADOR 115 KVA C-C</v>
          </cell>
          <cell r="F1619" t="str">
            <v>h</v>
          </cell>
        </row>
        <row r="1620">
          <cell r="B1620" t="str">
            <v>15.1.370</v>
          </cell>
          <cell r="D1620" t="str">
            <v>72.31.04.04</v>
          </cell>
          <cell r="E1620" t="str">
            <v>G.GERADOR 115 KVA C-D</v>
          </cell>
          <cell r="F1620" t="str">
            <v>h</v>
          </cell>
        </row>
        <row r="1621">
          <cell r="B1621" t="str">
            <v>15.1.371</v>
          </cell>
          <cell r="D1621" t="str">
            <v>72.31.05.01</v>
          </cell>
          <cell r="E1621" t="str">
            <v>G.GER.POR.3,5KVA C-A</v>
          </cell>
          <cell r="F1621" t="str">
            <v>h</v>
          </cell>
        </row>
        <row r="1622">
          <cell r="B1622" t="str">
            <v>15.1.372</v>
          </cell>
          <cell r="D1622" t="str">
            <v>72.31.05.02</v>
          </cell>
          <cell r="E1622" t="str">
            <v>G.GER.POR.3,5KVA C-B</v>
          </cell>
          <cell r="F1622" t="str">
            <v>h</v>
          </cell>
        </row>
        <row r="1623">
          <cell r="B1623" t="str">
            <v>15.1.373</v>
          </cell>
          <cell r="D1623" t="str">
            <v>72.31.05.03</v>
          </cell>
          <cell r="E1623" t="str">
            <v>G.GER.POR.3,5KVA C-C</v>
          </cell>
          <cell r="F1623" t="str">
            <v>h</v>
          </cell>
        </row>
        <row r="1624">
          <cell r="B1624" t="str">
            <v>15.1.374</v>
          </cell>
          <cell r="D1624" t="str">
            <v>72.31.05.04</v>
          </cell>
          <cell r="E1624" t="str">
            <v>G.GER.POR.3,5KVA C-D</v>
          </cell>
          <cell r="F1624" t="str">
            <v>h</v>
          </cell>
        </row>
        <row r="1625">
          <cell r="B1625" t="str">
            <v>15.1.375</v>
          </cell>
          <cell r="D1625" t="str">
            <v>72.31.06.01</v>
          </cell>
          <cell r="E1625" t="str">
            <v>G.GER.POR.7KVA C-A</v>
          </cell>
          <cell r="F1625" t="str">
            <v>h</v>
          </cell>
        </row>
        <row r="1626">
          <cell r="B1626" t="str">
            <v>15.1.376</v>
          </cell>
          <cell r="D1626" t="str">
            <v>72.31.06.02</v>
          </cell>
          <cell r="E1626" t="str">
            <v>G.GER.POR.7KVA C-B</v>
          </cell>
          <cell r="F1626" t="str">
            <v>h</v>
          </cell>
        </row>
        <row r="1627">
          <cell r="B1627" t="str">
            <v>15.1.377</v>
          </cell>
          <cell r="D1627" t="str">
            <v>72.31.06.03</v>
          </cell>
          <cell r="E1627" t="str">
            <v>G.GER.POR.7KVA C-C</v>
          </cell>
          <cell r="F1627" t="str">
            <v>h</v>
          </cell>
        </row>
        <row r="1628">
          <cell r="B1628" t="str">
            <v>15.1.378</v>
          </cell>
          <cell r="D1628" t="str">
            <v>72.31.06.04</v>
          </cell>
          <cell r="E1628" t="str">
            <v>G.GER.POR.7KVA C-D</v>
          </cell>
          <cell r="F1628" t="str">
            <v>h</v>
          </cell>
        </row>
        <row r="1629">
          <cell r="B1629" t="str">
            <v>15.1.379</v>
          </cell>
          <cell r="D1629" t="str">
            <v>72.32.01.01</v>
          </cell>
          <cell r="E1629" t="str">
            <v>GUIN.ELET.COL.30MC-A</v>
          </cell>
          <cell r="F1629" t="str">
            <v>h</v>
          </cell>
        </row>
        <row r="1630">
          <cell r="B1630" t="str">
            <v>15.1.380</v>
          </cell>
          <cell r="D1630" t="str">
            <v>72.32.01.02</v>
          </cell>
          <cell r="E1630" t="str">
            <v>GUIN.ELET.COL.30MC-B</v>
          </cell>
          <cell r="F1630" t="str">
            <v>h</v>
          </cell>
        </row>
        <row r="1631">
          <cell r="B1631" t="str">
            <v>15.1.381</v>
          </cell>
          <cell r="D1631" t="str">
            <v>72.32.01.03</v>
          </cell>
          <cell r="E1631" t="str">
            <v>GUIN.ELET.COL.30MC-C</v>
          </cell>
          <cell r="F1631" t="str">
            <v>h</v>
          </cell>
        </row>
        <row r="1632">
          <cell r="B1632" t="str">
            <v>15.1.382</v>
          </cell>
          <cell r="D1632" t="str">
            <v>72.32.01.04</v>
          </cell>
          <cell r="E1632" t="str">
            <v>GUIN.ELET.COL.30MC-D</v>
          </cell>
          <cell r="F1632" t="str">
            <v>h</v>
          </cell>
        </row>
        <row r="1633">
          <cell r="B1633" t="str">
            <v>15.1.383</v>
          </cell>
          <cell r="D1633" t="str">
            <v>72.32.02.01</v>
          </cell>
          <cell r="E1633" t="str">
            <v>GUIN.ELET.EL.30M C-A</v>
          </cell>
          <cell r="F1633" t="str">
            <v>h</v>
          </cell>
        </row>
        <row r="1634">
          <cell r="B1634" t="str">
            <v>15.1.384</v>
          </cell>
          <cell r="D1634" t="str">
            <v>72.32.02.02</v>
          </cell>
          <cell r="E1634" t="str">
            <v>GUIN.ELET.EL.30M C-B</v>
          </cell>
          <cell r="F1634" t="str">
            <v>h</v>
          </cell>
        </row>
        <row r="1635">
          <cell r="B1635" t="str">
            <v>15.1.385</v>
          </cell>
          <cell r="D1635" t="str">
            <v>72.32.02.03</v>
          </cell>
          <cell r="E1635" t="str">
            <v>GUIN.ELET.EL.30M C-C</v>
          </cell>
          <cell r="F1635" t="str">
            <v>h</v>
          </cell>
        </row>
        <row r="1636">
          <cell r="B1636" t="str">
            <v>15.1.386</v>
          </cell>
          <cell r="D1636" t="str">
            <v>72.32.02.04</v>
          </cell>
          <cell r="E1636" t="str">
            <v>GUIN.ELET.EL.30M C-D</v>
          </cell>
          <cell r="F1636" t="str">
            <v>h</v>
          </cell>
        </row>
        <row r="1637">
          <cell r="B1637" t="str">
            <v>15.1.387</v>
          </cell>
          <cell r="D1637" t="str">
            <v>72.33.01.01</v>
          </cell>
          <cell r="E1637" t="str">
            <v>GUIN.H.S/PN 20T C-A</v>
          </cell>
          <cell r="F1637" t="str">
            <v>h</v>
          </cell>
        </row>
        <row r="1638">
          <cell r="B1638" t="str">
            <v>15.1.388</v>
          </cell>
          <cell r="D1638" t="str">
            <v>72.33.01.02</v>
          </cell>
          <cell r="E1638" t="str">
            <v>GUIN.H.S/PN 20T C-B h</v>
          </cell>
          <cell r="F1638" t="str">
            <v>h</v>
          </cell>
        </row>
        <row r="1639">
          <cell r="B1639" t="str">
            <v>15.1.389</v>
          </cell>
          <cell r="D1639" t="str">
            <v>72.33.01.03</v>
          </cell>
          <cell r="E1639" t="str">
            <v>GUIN.H.S/PN 20T C-C</v>
          </cell>
          <cell r="F1639" t="str">
            <v>h</v>
          </cell>
        </row>
        <row r="1640">
          <cell r="B1640" t="str">
            <v>15.1.390</v>
          </cell>
          <cell r="D1640" t="str">
            <v>72.33.01.04</v>
          </cell>
          <cell r="E1640" t="str">
            <v>GUIN.H.S/PN 20T C-D</v>
          </cell>
          <cell r="F1640" t="str">
            <v>h</v>
          </cell>
        </row>
        <row r="1641">
          <cell r="B1641" t="str">
            <v>15.1.391</v>
          </cell>
          <cell r="D1641" t="str">
            <v>72.33.02.01</v>
          </cell>
          <cell r="E1641" t="str">
            <v>GUIN.H.S/PN27,2T C-A</v>
          </cell>
          <cell r="F1641" t="str">
            <v>h</v>
          </cell>
        </row>
        <row r="1642">
          <cell r="B1642" t="str">
            <v>15.1.392</v>
          </cell>
          <cell r="D1642" t="str">
            <v>72.33.02.02</v>
          </cell>
          <cell r="E1642" t="str">
            <v>GUIN.H.S/PN27,2T C-B</v>
          </cell>
          <cell r="F1642" t="str">
            <v>h</v>
          </cell>
        </row>
        <row r="1643">
          <cell r="B1643" t="str">
            <v>15.1.393</v>
          </cell>
          <cell r="D1643" t="str">
            <v>72.33.02.03</v>
          </cell>
          <cell r="E1643" t="str">
            <v>GUIN.H.S/PN27,2T C-C</v>
          </cell>
          <cell r="F1643" t="str">
            <v>h</v>
          </cell>
        </row>
        <row r="1644">
          <cell r="B1644" t="str">
            <v>15.1.394</v>
          </cell>
          <cell r="D1644" t="str">
            <v>72.33.02.04</v>
          </cell>
          <cell r="E1644" t="str">
            <v>GUIN.H.S/PN27,2T C-D</v>
          </cell>
          <cell r="F1644" t="str">
            <v>h</v>
          </cell>
        </row>
        <row r="1645">
          <cell r="B1645" t="str">
            <v>15.1.395</v>
          </cell>
          <cell r="D1645" t="str">
            <v>72.34.01.01</v>
          </cell>
          <cell r="E1645" t="str">
            <v>LAVA JATO 200L/H C-A</v>
          </cell>
          <cell r="F1645" t="str">
            <v>h</v>
          </cell>
        </row>
        <row r="1646">
          <cell r="B1646" t="str">
            <v>15.1.396</v>
          </cell>
          <cell r="D1646" t="str">
            <v>72.34.01.02</v>
          </cell>
          <cell r="E1646" t="str">
            <v xml:space="preserve">LAVA JATO 200L/H C-B </v>
          </cell>
          <cell r="F1646" t="str">
            <v>h</v>
          </cell>
        </row>
        <row r="1647">
          <cell r="B1647" t="str">
            <v>15.1.397</v>
          </cell>
          <cell r="D1647" t="str">
            <v>72.34.01.03</v>
          </cell>
          <cell r="E1647" t="str">
            <v>LAVA JATO 200L/H C-C</v>
          </cell>
          <cell r="F1647" t="str">
            <v>h</v>
          </cell>
        </row>
        <row r="1648">
          <cell r="B1648" t="str">
            <v>15.1.398</v>
          </cell>
          <cell r="D1648" t="str">
            <v>72.34.01.04</v>
          </cell>
          <cell r="E1648" t="str">
            <v>LAVA JATO 200L/H C-D</v>
          </cell>
          <cell r="F1648" t="str">
            <v>h</v>
          </cell>
        </row>
        <row r="1649">
          <cell r="B1649" t="str">
            <v>15.1.399</v>
          </cell>
          <cell r="D1649" t="str">
            <v>72.35.01.01</v>
          </cell>
          <cell r="E1649" t="str">
            <v>MAR.ROMP.PN.11,2 C-A</v>
          </cell>
          <cell r="F1649" t="str">
            <v>h</v>
          </cell>
        </row>
        <row r="1650">
          <cell r="B1650" t="str">
            <v>15.1.400</v>
          </cell>
          <cell r="D1650" t="str">
            <v>72.35.01.02</v>
          </cell>
          <cell r="E1650" t="str">
            <v>MAR.ROMP.PN.11,2 C-B</v>
          </cell>
          <cell r="F1650" t="str">
            <v>h</v>
          </cell>
        </row>
        <row r="1651">
          <cell r="B1651" t="str">
            <v>15.1.401</v>
          </cell>
          <cell r="D1651" t="str">
            <v>72.35.01.03</v>
          </cell>
          <cell r="E1651" t="str">
            <v>MAR.ROMP.PN.11,2 C-C</v>
          </cell>
          <cell r="F1651" t="str">
            <v>h</v>
          </cell>
        </row>
        <row r="1652">
          <cell r="B1652" t="str">
            <v>15.1.402</v>
          </cell>
          <cell r="D1652" t="str">
            <v>72.35.01.04</v>
          </cell>
          <cell r="E1652" t="str">
            <v>MAR.ROMP.PN.11,2 C-D</v>
          </cell>
          <cell r="F1652" t="str">
            <v>h</v>
          </cell>
        </row>
        <row r="1653">
          <cell r="B1653" t="str">
            <v>15.1.403</v>
          </cell>
          <cell r="D1653" t="str">
            <v xml:space="preserve">72.35.02.01 </v>
          </cell>
          <cell r="E1653" t="str">
            <v>MAR.ROMP.PN.35KG C-A</v>
          </cell>
          <cell r="F1653" t="str">
            <v>h</v>
          </cell>
        </row>
        <row r="1654">
          <cell r="B1654" t="str">
            <v>15.1.404</v>
          </cell>
          <cell r="D1654" t="str">
            <v xml:space="preserve">72.35.02.02 </v>
          </cell>
          <cell r="E1654" t="str">
            <v>MAR.ROMP.PN.35KG C-B</v>
          </cell>
          <cell r="F1654" t="str">
            <v>h</v>
          </cell>
        </row>
        <row r="1655">
          <cell r="B1655" t="str">
            <v>15.1.405</v>
          </cell>
          <cell r="D1655" t="str">
            <v>72.35.02.03</v>
          </cell>
          <cell r="E1655" t="str">
            <v>MAR.ROMP.PN.35KG C-C</v>
          </cell>
          <cell r="F1655" t="str">
            <v>h</v>
          </cell>
        </row>
        <row r="1656">
          <cell r="B1656" t="str">
            <v>15.1.406</v>
          </cell>
          <cell r="D1656" t="str">
            <v>72.35.02.04</v>
          </cell>
          <cell r="E1656" t="str">
            <v>MAR.ROMP.PN.35KG C-D</v>
          </cell>
          <cell r="F1656" t="str">
            <v>h</v>
          </cell>
        </row>
        <row r="1657">
          <cell r="B1657" t="str">
            <v>15.1.407</v>
          </cell>
          <cell r="D1657" t="str">
            <v>72.35.03.01</v>
          </cell>
          <cell r="E1657" t="str">
            <v>MAR.ROMP.PN.42KG C-A</v>
          </cell>
          <cell r="F1657" t="str">
            <v>h</v>
          </cell>
        </row>
        <row r="1658">
          <cell r="B1658" t="str">
            <v>15.1.408</v>
          </cell>
          <cell r="D1658" t="str">
            <v>72.35.03.02</v>
          </cell>
          <cell r="E1658" t="str">
            <v>MAR.ROMP.PN.42KG C-B</v>
          </cell>
          <cell r="F1658" t="str">
            <v>h</v>
          </cell>
        </row>
        <row r="1659">
          <cell r="B1659" t="str">
            <v>15.1.409</v>
          </cell>
          <cell r="D1659" t="str">
            <v>72.35.03.03</v>
          </cell>
          <cell r="E1659" t="str">
            <v>MAR.ROMP.PN.42KG C-C</v>
          </cell>
          <cell r="F1659" t="str">
            <v>h</v>
          </cell>
        </row>
        <row r="1660">
          <cell r="B1660" t="str">
            <v>15.1.410</v>
          </cell>
          <cell r="D1660" t="str">
            <v>72.35.03.04</v>
          </cell>
          <cell r="E1660" t="str">
            <v>MAR.ROMP.PN.42KG C-D</v>
          </cell>
          <cell r="F1660" t="str">
            <v>h</v>
          </cell>
        </row>
        <row r="1661">
          <cell r="B1661" t="str">
            <v>15.1.411</v>
          </cell>
          <cell r="D1661" t="str">
            <v xml:space="preserve">72.36.01.01 </v>
          </cell>
          <cell r="E1661" t="str">
            <v>ROMP.HIDR.ESC. C-A</v>
          </cell>
          <cell r="F1661" t="str">
            <v>h</v>
          </cell>
        </row>
        <row r="1662">
          <cell r="B1662" t="str">
            <v>15.1.412</v>
          </cell>
          <cell r="D1662" t="str">
            <v>72.36.01.02</v>
          </cell>
          <cell r="E1662" t="str">
            <v>ROMP.HIDR.ESC. C-B</v>
          </cell>
          <cell r="F1662" t="str">
            <v>h</v>
          </cell>
        </row>
        <row r="1663">
          <cell r="B1663" t="str">
            <v>15.1.413</v>
          </cell>
          <cell r="D1663" t="str">
            <v>72.36.01.03</v>
          </cell>
          <cell r="E1663" t="str">
            <v>ROMP.HIDR.ESC. C-C</v>
          </cell>
          <cell r="F1663" t="str">
            <v>h</v>
          </cell>
        </row>
        <row r="1664">
          <cell r="B1664" t="str">
            <v>15.1.414</v>
          </cell>
          <cell r="D1664" t="str">
            <v xml:space="preserve">72.36.01.04 </v>
          </cell>
          <cell r="E1664" t="str">
            <v>ROMP.HIDR.ESC. C-D</v>
          </cell>
          <cell r="F1664" t="str">
            <v>h</v>
          </cell>
        </row>
        <row r="1665">
          <cell r="B1665" t="str">
            <v>15.1.415</v>
          </cell>
          <cell r="D1665" t="str">
            <v>72.36.02.01</v>
          </cell>
          <cell r="E1665" t="str">
            <v>ROMP.HID.RETRO. C-A</v>
          </cell>
          <cell r="F1665" t="str">
            <v>h</v>
          </cell>
        </row>
        <row r="1666">
          <cell r="B1666" t="str">
            <v>15.1.416</v>
          </cell>
          <cell r="D1666" t="str">
            <v xml:space="preserve">72.36.02.02 </v>
          </cell>
          <cell r="E1666" t="str">
            <v>ROMP.HID.RETRO. C-B</v>
          </cell>
          <cell r="F1666" t="str">
            <v>h</v>
          </cell>
        </row>
        <row r="1667">
          <cell r="B1667" t="str">
            <v>15.1.417</v>
          </cell>
          <cell r="D1667" t="str">
            <v xml:space="preserve">72.36.02.03 </v>
          </cell>
          <cell r="E1667" t="str">
            <v>ROMP.HID.RETRO. C-C</v>
          </cell>
          <cell r="F1667" t="str">
            <v>h</v>
          </cell>
        </row>
        <row r="1668">
          <cell r="B1668" t="str">
            <v>15.1.418</v>
          </cell>
          <cell r="D1668" t="str">
            <v>72.36.02.04</v>
          </cell>
          <cell r="E1668" t="str">
            <v>ROMP.HID.RETRO. C-D</v>
          </cell>
          <cell r="F1668" t="str">
            <v>h</v>
          </cell>
        </row>
        <row r="1669">
          <cell r="B1669" t="str">
            <v>15.1.419</v>
          </cell>
          <cell r="D1669" t="str">
            <v>72.37.01.01</v>
          </cell>
          <cell r="E1669" t="str">
            <v>MOTONIV.RIPPER C-A</v>
          </cell>
          <cell r="F1669" t="str">
            <v>h</v>
          </cell>
        </row>
        <row r="1670">
          <cell r="B1670" t="str">
            <v>15.1.420</v>
          </cell>
          <cell r="D1670" t="str">
            <v>72.37.01.02</v>
          </cell>
          <cell r="E1670" t="str">
            <v>MOTONIV.RIPPER C-B</v>
          </cell>
          <cell r="F1670" t="str">
            <v>h</v>
          </cell>
        </row>
        <row r="1671">
          <cell r="B1671" t="str">
            <v>15.1.421</v>
          </cell>
          <cell r="D1671" t="str">
            <v>72.37.01.03</v>
          </cell>
          <cell r="E1671" t="str">
            <v>MOTONIV.RIPPER C-C</v>
          </cell>
          <cell r="F1671" t="str">
            <v>h</v>
          </cell>
        </row>
        <row r="1672">
          <cell r="B1672" t="str">
            <v>15.1.422</v>
          </cell>
          <cell r="D1672" t="str">
            <v>72.37.01.04</v>
          </cell>
          <cell r="E1672" t="str">
            <v>MOTONIV.RIPPER C-D</v>
          </cell>
          <cell r="F1672" t="str">
            <v>h</v>
          </cell>
        </row>
        <row r="1673">
          <cell r="B1673" t="str">
            <v>15.1.423</v>
          </cell>
          <cell r="D1673" t="str">
            <v xml:space="preserve">72.37.02.01 </v>
          </cell>
          <cell r="E1673" t="str">
            <v>MOTONIV.ESCARIF. C-A</v>
          </cell>
          <cell r="F1673" t="str">
            <v>h</v>
          </cell>
        </row>
        <row r="1674">
          <cell r="B1674" t="str">
            <v>15.1.424</v>
          </cell>
          <cell r="D1674" t="str">
            <v xml:space="preserve">72.37.02.02 </v>
          </cell>
          <cell r="E1674" t="str">
            <v>MOTONIV.ESCARIF. C-B</v>
          </cell>
          <cell r="F1674" t="str">
            <v>h</v>
          </cell>
        </row>
        <row r="1675">
          <cell r="B1675" t="str">
            <v>15.1.425</v>
          </cell>
          <cell r="D1675" t="str">
            <v xml:space="preserve">72.37.02.03 </v>
          </cell>
          <cell r="E1675" t="str">
            <v>MOTONIV.ESCARIF. C-C</v>
          </cell>
          <cell r="F1675" t="str">
            <v>h</v>
          </cell>
        </row>
        <row r="1676">
          <cell r="B1676" t="str">
            <v>15.1.426</v>
          </cell>
          <cell r="D1676" t="str">
            <v>72.37.02.04</v>
          </cell>
          <cell r="E1676" t="str">
            <v>MOTONIV.ESCARIF. C-D</v>
          </cell>
          <cell r="F1676" t="str">
            <v>h</v>
          </cell>
        </row>
        <row r="1677">
          <cell r="B1677" t="str">
            <v>15.1.427</v>
          </cell>
          <cell r="D1677" t="str">
            <v>72.38.01.01</v>
          </cell>
          <cell r="E1677" t="str">
            <v>MOTOSCRAPER 15M3 C-A</v>
          </cell>
          <cell r="F1677" t="str">
            <v>h</v>
          </cell>
        </row>
        <row r="1678">
          <cell r="B1678" t="str">
            <v>15.1.428</v>
          </cell>
          <cell r="D1678" t="str">
            <v>72.38.01.02</v>
          </cell>
          <cell r="E1678" t="str">
            <v>MOTOSCRAPER 15M3 C-B</v>
          </cell>
          <cell r="F1678" t="str">
            <v>h</v>
          </cell>
        </row>
        <row r="1679">
          <cell r="B1679" t="str">
            <v>15.1.429</v>
          </cell>
          <cell r="D1679" t="str">
            <v xml:space="preserve">72.38.01.03 </v>
          </cell>
          <cell r="E1679" t="str">
            <v>MOTOSCRAPER 15M3 C-C</v>
          </cell>
          <cell r="F1679" t="str">
            <v>h</v>
          </cell>
        </row>
        <row r="1680">
          <cell r="B1680" t="str">
            <v>15.1.430</v>
          </cell>
          <cell r="D1680" t="str">
            <v>72.38.01.04</v>
          </cell>
          <cell r="E1680" t="str">
            <v>MOTOSCRAPER 15M3 C-D</v>
          </cell>
          <cell r="F1680" t="str">
            <v>h</v>
          </cell>
        </row>
        <row r="1681">
          <cell r="B1681" t="str">
            <v>15.1.431</v>
          </cell>
          <cell r="D1681" t="str">
            <v xml:space="preserve">72.38.02.01 </v>
          </cell>
          <cell r="E1681" t="str">
            <v>MOTOSCRAPER 26M3 C-A</v>
          </cell>
          <cell r="F1681" t="str">
            <v>h</v>
          </cell>
        </row>
        <row r="1682">
          <cell r="B1682" t="str">
            <v>15.1.432</v>
          </cell>
          <cell r="D1682" t="str">
            <v xml:space="preserve">72.38.02.02 </v>
          </cell>
          <cell r="E1682" t="str">
            <v>MOTOSCRAPER 26M3 C-B</v>
          </cell>
          <cell r="F1682" t="str">
            <v>h</v>
          </cell>
        </row>
        <row r="1683">
          <cell r="B1683" t="str">
            <v>15.1.433</v>
          </cell>
          <cell r="D1683" t="str">
            <v xml:space="preserve">72.38.02.03 </v>
          </cell>
          <cell r="E1683" t="str">
            <v>MOTOSCRAPER 26M3 C-C</v>
          </cell>
          <cell r="F1683" t="str">
            <v>h</v>
          </cell>
        </row>
        <row r="1684">
          <cell r="B1684" t="str">
            <v>15.1.434</v>
          </cell>
          <cell r="D1684" t="str">
            <v xml:space="preserve">72.38.02.04 </v>
          </cell>
          <cell r="E1684" t="str">
            <v>MOTOSCRAPER 26M3 C-D</v>
          </cell>
          <cell r="F1684" t="str">
            <v>h</v>
          </cell>
        </row>
        <row r="1685">
          <cell r="B1685" t="str">
            <v>15.1.435</v>
          </cell>
          <cell r="D1685" t="str">
            <v xml:space="preserve">72.39.01.01 </v>
          </cell>
          <cell r="E1685" t="str">
            <v>MAQ.SOLDA ELETR. C-A</v>
          </cell>
          <cell r="F1685" t="str">
            <v>h</v>
          </cell>
        </row>
        <row r="1686">
          <cell r="B1686" t="str">
            <v>15.1.436</v>
          </cell>
          <cell r="D1686" t="str">
            <v xml:space="preserve">72.39.01.02 </v>
          </cell>
          <cell r="E1686" t="str">
            <v>MAQ.SOLDA ELETR. C-B</v>
          </cell>
          <cell r="F1686" t="str">
            <v>h</v>
          </cell>
        </row>
        <row r="1687">
          <cell r="B1687" t="str">
            <v>15.1.437</v>
          </cell>
          <cell r="D1687" t="str">
            <v>72.39.01.03</v>
          </cell>
          <cell r="E1687" t="str">
            <v>MAQ.SOLDA ELETR. C-C</v>
          </cell>
          <cell r="F1687" t="str">
            <v>h</v>
          </cell>
        </row>
        <row r="1688">
          <cell r="B1688" t="str">
            <v>15.1.438</v>
          </cell>
          <cell r="D1688" t="str">
            <v xml:space="preserve">72.39.01.04 </v>
          </cell>
          <cell r="E1688" t="str">
            <v>MAQ.SOLDA ELETR. C-D</v>
          </cell>
          <cell r="F1688" t="str">
            <v>h</v>
          </cell>
        </row>
        <row r="1689">
          <cell r="B1689" t="str">
            <v>15.1.439</v>
          </cell>
          <cell r="D1689" t="str">
            <v xml:space="preserve">72.39.02.01 </v>
          </cell>
          <cell r="E1689" t="str">
            <v>MAQ.SOLDA DIESEL C-A</v>
          </cell>
          <cell r="F1689" t="str">
            <v>h</v>
          </cell>
        </row>
        <row r="1690">
          <cell r="B1690" t="str">
            <v>15.1.440</v>
          </cell>
          <cell r="D1690" t="str">
            <v xml:space="preserve">72.39.02.02 </v>
          </cell>
          <cell r="E1690" t="str">
            <v>MAQ.SOLDA DIESEL C-B</v>
          </cell>
          <cell r="F1690" t="str">
            <v>h</v>
          </cell>
        </row>
        <row r="1691">
          <cell r="B1691" t="str">
            <v>15.1.441</v>
          </cell>
          <cell r="D1691" t="str">
            <v xml:space="preserve">72.39.02.03 </v>
          </cell>
          <cell r="E1691" t="str">
            <v>MAQ.SOLDA DIESEL C-C</v>
          </cell>
          <cell r="F1691" t="str">
            <v>h</v>
          </cell>
        </row>
        <row r="1692">
          <cell r="B1692" t="str">
            <v>15.1.442</v>
          </cell>
          <cell r="D1692" t="str">
            <v xml:space="preserve">72.39.02.04 </v>
          </cell>
          <cell r="E1692" t="str">
            <v>MAQ.SOLDA DIESEL C-D</v>
          </cell>
          <cell r="F1692" t="str">
            <v>h</v>
          </cell>
        </row>
        <row r="1693">
          <cell r="B1693" t="str">
            <v>15.1.443</v>
          </cell>
          <cell r="D1693" t="str">
            <v xml:space="preserve">72.39.03.01 </v>
          </cell>
          <cell r="E1693" t="str">
            <v>MACARICO CORTE C-A</v>
          </cell>
          <cell r="F1693" t="str">
            <v>h</v>
          </cell>
        </row>
        <row r="1694">
          <cell r="B1694" t="str">
            <v>15.1.444</v>
          </cell>
          <cell r="D1694" t="str">
            <v>72.39.03.02</v>
          </cell>
          <cell r="E1694" t="str">
            <v>MACARICO CORTE C-B</v>
          </cell>
          <cell r="F1694" t="str">
            <v>h</v>
          </cell>
        </row>
        <row r="1695">
          <cell r="B1695" t="str">
            <v>15.1.445</v>
          </cell>
          <cell r="D1695" t="str">
            <v xml:space="preserve">72.39.03.03 </v>
          </cell>
          <cell r="E1695" t="str">
            <v>MACARICO CORTE C-C</v>
          </cell>
          <cell r="F1695" t="str">
            <v>h</v>
          </cell>
        </row>
        <row r="1696">
          <cell r="B1696" t="str">
            <v>15.1.446</v>
          </cell>
          <cell r="D1696" t="str">
            <v>72.39.03.04</v>
          </cell>
          <cell r="E1696" t="str">
            <v>MACARICO CORTE C-D</v>
          </cell>
          <cell r="F1696" t="str">
            <v>h</v>
          </cell>
        </row>
        <row r="1697">
          <cell r="B1697" t="str">
            <v>15.1.447</v>
          </cell>
          <cell r="D1697" t="str">
            <v xml:space="preserve">72.40.01.01 </v>
          </cell>
          <cell r="E1697" t="str">
            <v>TEODOLITO C/TRIP.C-A</v>
          </cell>
          <cell r="F1697" t="str">
            <v>h</v>
          </cell>
        </row>
        <row r="1698">
          <cell r="B1698" t="str">
            <v>15.1.448</v>
          </cell>
          <cell r="D1698" t="str">
            <v xml:space="preserve">72.40.01.02 </v>
          </cell>
          <cell r="E1698" t="str">
            <v>TEODOLITO C/TRIP.C-B</v>
          </cell>
          <cell r="F1698" t="str">
            <v>h</v>
          </cell>
        </row>
        <row r="1699">
          <cell r="B1699" t="str">
            <v>15.1.449</v>
          </cell>
          <cell r="D1699" t="str">
            <v xml:space="preserve">72.40.01.03 </v>
          </cell>
          <cell r="E1699" t="str">
            <v>TEODOLITO C/TRIP.C-C</v>
          </cell>
          <cell r="F1699" t="str">
            <v>h</v>
          </cell>
        </row>
        <row r="1700">
          <cell r="B1700" t="str">
            <v>15.1.450</v>
          </cell>
          <cell r="D1700" t="str">
            <v xml:space="preserve">72.40.01.04 </v>
          </cell>
          <cell r="E1700" t="str">
            <v>TEODOLITO C/TRIP.C-D</v>
          </cell>
          <cell r="F1700" t="str">
            <v>h</v>
          </cell>
        </row>
        <row r="1701">
          <cell r="B1701" t="str">
            <v>15.1.451</v>
          </cell>
          <cell r="D1701" t="str">
            <v xml:space="preserve">72.40.02.01 </v>
          </cell>
          <cell r="E1701" t="str">
            <v xml:space="preserve">ESTACAO TOTAL C-A </v>
          </cell>
          <cell r="F1701" t="str">
            <v>h</v>
          </cell>
        </row>
        <row r="1702">
          <cell r="B1702" t="str">
            <v>15.1.452</v>
          </cell>
          <cell r="D1702" t="str">
            <v>72.40.02.02</v>
          </cell>
          <cell r="E1702" t="str">
            <v>ESTACAO TOTAL C-B</v>
          </cell>
          <cell r="F1702" t="str">
            <v>h</v>
          </cell>
        </row>
        <row r="1703">
          <cell r="B1703" t="str">
            <v>15.1.453</v>
          </cell>
          <cell r="D1703" t="str">
            <v xml:space="preserve">72.40.02.03 </v>
          </cell>
          <cell r="E1703" t="str">
            <v>ESTACAO TOTAL C-C</v>
          </cell>
          <cell r="F1703" t="str">
            <v>h</v>
          </cell>
        </row>
        <row r="1704">
          <cell r="B1704" t="str">
            <v>15.1.454</v>
          </cell>
          <cell r="D1704" t="str">
            <v xml:space="preserve">72.40.02.04 </v>
          </cell>
          <cell r="E1704" t="str">
            <v>ESTACAO TOTAL C-D</v>
          </cell>
          <cell r="F1704" t="str">
            <v>h</v>
          </cell>
        </row>
        <row r="1705">
          <cell r="B1705" t="str">
            <v>15.1.455</v>
          </cell>
          <cell r="D1705" t="str">
            <v xml:space="preserve">72.40.03.01 </v>
          </cell>
          <cell r="E1705" t="str">
            <v xml:space="preserve">NIVEL C/TRIPE C-A </v>
          </cell>
          <cell r="F1705" t="str">
            <v>h</v>
          </cell>
        </row>
        <row r="1706">
          <cell r="B1706" t="str">
            <v>15.1.456</v>
          </cell>
          <cell r="D1706" t="str">
            <v>72.40.03.02</v>
          </cell>
          <cell r="E1706" t="str">
            <v>NIVEL C/TRIPE C-B</v>
          </cell>
          <cell r="F1706" t="str">
            <v>h</v>
          </cell>
        </row>
        <row r="1707">
          <cell r="B1707" t="str">
            <v>15.1.457</v>
          </cell>
          <cell r="D1707" t="str">
            <v>72.40.03.03</v>
          </cell>
          <cell r="E1707" t="str">
            <v>NIVEL C/TRIPE C-C</v>
          </cell>
          <cell r="F1707" t="str">
            <v>h</v>
          </cell>
        </row>
        <row r="1708">
          <cell r="B1708" t="str">
            <v>15.1.458</v>
          </cell>
          <cell r="D1708" t="str">
            <v>72.40.03.04</v>
          </cell>
          <cell r="E1708" t="str">
            <v>NIVEL C/TRIPE C-D</v>
          </cell>
          <cell r="F1708" t="str">
            <v>h</v>
          </cell>
        </row>
        <row r="1709">
          <cell r="B1709" t="str">
            <v>15.1.459</v>
          </cell>
          <cell r="D1709" t="str">
            <v>72.41.01.01</v>
          </cell>
          <cell r="E1709" t="str">
            <v>PA CAR.S/PN1,8M3 C-A</v>
          </cell>
          <cell r="F1709" t="str">
            <v>h</v>
          </cell>
        </row>
        <row r="1710">
          <cell r="B1710" t="str">
            <v>15.1.460</v>
          </cell>
          <cell r="D1710" t="str">
            <v>72.41.01.02</v>
          </cell>
          <cell r="E1710" t="str">
            <v>PA CAR.S/PN1,8M3 C-B</v>
          </cell>
          <cell r="F1710" t="str">
            <v>h</v>
          </cell>
        </row>
        <row r="1711">
          <cell r="B1711" t="str">
            <v>15.1.461</v>
          </cell>
          <cell r="D1711" t="str">
            <v xml:space="preserve">72.41.01.03 </v>
          </cell>
          <cell r="E1711" t="str">
            <v>PA CAR.S/PN1,8M3 C-C</v>
          </cell>
          <cell r="F1711" t="str">
            <v>h</v>
          </cell>
        </row>
        <row r="1712">
          <cell r="B1712" t="str">
            <v>15.1.462</v>
          </cell>
          <cell r="D1712" t="str">
            <v>72.41.01.04</v>
          </cell>
          <cell r="E1712" t="str">
            <v>PA CAR.S/PN1,8M3 C-D</v>
          </cell>
          <cell r="F1712" t="str">
            <v>h</v>
          </cell>
        </row>
        <row r="1713">
          <cell r="B1713" t="str">
            <v>15.1.463</v>
          </cell>
          <cell r="D1713" t="str">
            <v>72.41.02.01</v>
          </cell>
          <cell r="E1713" t="str">
            <v>PA CAR.S/PN2,2M3 C-A</v>
          </cell>
          <cell r="F1713" t="str">
            <v>h</v>
          </cell>
        </row>
        <row r="1714">
          <cell r="B1714" t="str">
            <v>15.1.464</v>
          </cell>
          <cell r="D1714" t="str">
            <v>72.41.02.02</v>
          </cell>
          <cell r="E1714" t="str">
            <v>PA CAR.S/PN2,2M3 C-B</v>
          </cell>
          <cell r="F1714" t="str">
            <v>h</v>
          </cell>
        </row>
        <row r="1715">
          <cell r="B1715" t="str">
            <v>15.1.465</v>
          </cell>
          <cell r="D1715" t="str">
            <v xml:space="preserve">72.41.02.03 </v>
          </cell>
          <cell r="E1715" t="str">
            <v>PA CAR.S/PN2,2M3 C-C</v>
          </cell>
          <cell r="F1715" t="str">
            <v>h</v>
          </cell>
        </row>
        <row r="1716">
          <cell r="B1716" t="str">
            <v>15.1.466</v>
          </cell>
          <cell r="D1716" t="str">
            <v>72.41.02.04</v>
          </cell>
          <cell r="E1716" t="str">
            <v>PA CAR.S/PN2,2M3 C-D</v>
          </cell>
          <cell r="F1716" t="str">
            <v>h</v>
          </cell>
        </row>
        <row r="1717">
          <cell r="B1717" t="str">
            <v>15.1.467</v>
          </cell>
          <cell r="D1717" t="str">
            <v>72.41.03.01</v>
          </cell>
          <cell r="E1717" t="str">
            <v>PA CAR.S/PN3,6M3 C-A</v>
          </cell>
          <cell r="F1717" t="str">
            <v>h</v>
          </cell>
        </row>
        <row r="1718">
          <cell r="B1718" t="str">
            <v>15.1.468</v>
          </cell>
          <cell r="D1718" t="str">
            <v xml:space="preserve">72.41.03.02 </v>
          </cell>
          <cell r="E1718" t="str">
            <v>PA CAR.S/PN3,6M3 C-B</v>
          </cell>
          <cell r="F1718" t="str">
            <v>h</v>
          </cell>
        </row>
        <row r="1719">
          <cell r="B1719" t="str">
            <v>15.1.469</v>
          </cell>
          <cell r="D1719" t="str">
            <v>72.41.03.03</v>
          </cell>
          <cell r="E1719" t="str">
            <v>PA CAR.S/PN3,6M3 C-C</v>
          </cell>
          <cell r="F1719" t="str">
            <v>h</v>
          </cell>
        </row>
        <row r="1720">
          <cell r="B1720" t="str">
            <v>15.1.470</v>
          </cell>
          <cell r="D1720" t="str">
            <v>72.41.03.04</v>
          </cell>
          <cell r="E1720" t="str">
            <v>PA CAR.S/PN3,6M3 C-D</v>
          </cell>
          <cell r="F1720" t="str">
            <v>h</v>
          </cell>
        </row>
        <row r="1721">
          <cell r="B1721" t="str">
            <v>15.1.471</v>
          </cell>
          <cell r="D1721" t="str">
            <v>72.41.04.01</v>
          </cell>
          <cell r="E1721" t="str">
            <v>PA CAR.S/ES.1,85 C-A</v>
          </cell>
          <cell r="F1721" t="str">
            <v>h</v>
          </cell>
        </row>
        <row r="1722">
          <cell r="B1722" t="str">
            <v>15.1.472</v>
          </cell>
          <cell r="D1722" t="str">
            <v xml:space="preserve">72.41.04.02 </v>
          </cell>
          <cell r="E1722" t="str">
            <v>PA CAR.S/ES.1,85 C-B</v>
          </cell>
          <cell r="F1722" t="str">
            <v>h</v>
          </cell>
        </row>
        <row r="1723">
          <cell r="B1723" t="str">
            <v>15.1.473</v>
          </cell>
          <cell r="D1723" t="str">
            <v xml:space="preserve">72.41.04.03 </v>
          </cell>
          <cell r="E1723" t="str">
            <v>PA CAR.S/ES.1,85 C-C</v>
          </cell>
          <cell r="F1723" t="str">
            <v>h</v>
          </cell>
        </row>
        <row r="1724">
          <cell r="B1724" t="str">
            <v>15.1.474</v>
          </cell>
          <cell r="D1724" t="str">
            <v>72.41.04.04</v>
          </cell>
          <cell r="E1724" t="str">
            <v>PA CAR.S/ES.1,85 C-D</v>
          </cell>
          <cell r="F1724" t="str">
            <v>h</v>
          </cell>
        </row>
        <row r="1725">
          <cell r="B1725" t="str">
            <v>15.1.475</v>
          </cell>
          <cell r="D1725" t="str">
            <v>72.41.05.01</v>
          </cell>
          <cell r="E1725" t="str">
            <v xml:space="preserve">PA CAR.S/ES.2,3 C-A </v>
          </cell>
          <cell r="F1725" t="str">
            <v>h</v>
          </cell>
        </row>
        <row r="1726">
          <cell r="B1726" t="str">
            <v>15.1.476</v>
          </cell>
          <cell r="D1726" t="str">
            <v>72.41.05.02</v>
          </cell>
          <cell r="E1726" t="str">
            <v>PA CAR.S/ES.2,3 C-B</v>
          </cell>
          <cell r="F1726" t="str">
            <v>h</v>
          </cell>
        </row>
        <row r="1727">
          <cell r="B1727" t="str">
            <v>15.1.477</v>
          </cell>
          <cell r="D1727" t="str">
            <v>72.41.05.03</v>
          </cell>
          <cell r="E1727" t="str">
            <v>PA CAR.S/ES.2,3 C-C</v>
          </cell>
          <cell r="F1727" t="str">
            <v>h</v>
          </cell>
        </row>
        <row r="1728">
          <cell r="B1728" t="str">
            <v>15.1.478</v>
          </cell>
          <cell r="D1728" t="str">
            <v xml:space="preserve">72.41.05.04 </v>
          </cell>
          <cell r="E1728" t="str">
            <v>PA CAR.S/ES.2,3 C-D</v>
          </cell>
          <cell r="F1728" t="str">
            <v>h</v>
          </cell>
        </row>
        <row r="1729">
          <cell r="B1729" t="str">
            <v>15.1.479</v>
          </cell>
          <cell r="D1729" t="str">
            <v>72.42.01.01</v>
          </cell>
          <cell r="E1729" t="str">
            <v>PERF. MANUAL C-A</v>
          </cell>
          <cell r="F1729" t="str">
            <v>h</v>
          </cell>
        </row>
        <row r="1730">
          <cell r="B1730" t="str">
            <v>15.1.480</v>
          </cell>
          <cell r="D1730" t="str">
            <v xml:space="preserve">72.42.01.02 </v>
          </cell>
          <cell r="E1730" t="str">
            <v>PERF. MANUAL C-B</v>
          </cell>
          <cell r="F1730" t="str">
            <v>h</v>
          </cell>
        </row>
        <row r="1731">
          <cell r="B1731" t="str">
            <v>15.1.481</v>
          </cell>
          <cell r="D1731" t="str">
            <v xml:space="preserve">72.42.01.03 </v>
          </cell>
          <cell r="E1731" t="str">
            <v>PERF. MANUAL C-C</v>
          </cell>
          <cell r="F1731" t="str">
            <v>h</v>
          </cell>
        </row>
        <row r="1732">
          <cell r="B1732" t="str">
            <v>15.1.482</v>
          </cell>
          <cell r="D1732" t="str">
            <v xml:space="preserve">72.42.01.04 </v>
          </cell>
          <cell r="E1732" t="str">
            <v>PERF. MANUAL C-D</v>
          </cell>
          <cell r="F1732" t="str">
            <v>h</v>
          </cell>
        </row>
        <row r="1733">
          <cell r="B1733" t="str">
            <v>15.1.483</v>
          </cell>
          <cell r="D1733" t="str">
            <v xml:space="preserve">72.42.02.01 </v>
          </cell>
          <cell r="E1733" t="str">
            <v>PERF.S/EST. C-A</v>
          </cell>
          <cell r="F1733" t="str">
            <v>h</v>
          </cell>
        </row>
        <row r="1734">
          <cell r="B1734" t="str">
            <v>15.1.484</v>
          </cell>
          <cell r="D1734" t="str">
            <v xml:space="preserve">72.42.02.02 </v>
          </cell>
          <cell r="E1734" t="str">
            <v>PERF.S/EST. C-B</v>
          </cell>
          <cell r="F1734" t="str">
            <v>h</v>
          </cell>
        </row>
        <row r="1735">
          <cell r="B1735" t="str">
            <v>15.1.485</v>
          </cell>
          <cell r="D1735" t="str">
            <v>72.42.02.03</v>
          </cell>
          <cell r="E1735" t="str">
            <v>PERF.S/EST. C-C</v>
          </cell>
          <cell r="F1735" t="str">
            <v>h</v>
          </cell>
        </row>
        <row r="1736">
          <cell r="B1736" t="str">
            <v>15.1.486</v>
          </cell>
          <cell r="D1736" t="str">
            <v xml:space="preserve">72.42.02.04 </v>
          </cell>
          <cell r="E1736" t="str">
            <v>PERF.S/EST. C-D</v>
          </cell>
          <cell r="F1736" t="str">
            <v>h</v>
          </cell>
        </row>
        <row r="1737">
          <cell r="B1737" t="str">
            <v>15.1.487</v>
          </cell>
          <cell r="D1737" t="str">
            <v>72.42.03.01</v>
          </cell>
          <cell r="E1737" t="str">
            <v>PERF.JUMBO C-A</v>
          </cell>
          <cell r="F1737" t="str">
            <v>h</v>
          </cell>
        </row>
        <row r="1738">
          <cell r="B1738" t="str">
            <v>15.1.488</v>
          </cell>
          <cell r="D1738" t="str">
            <v>72.42.03.02</v>
          </cell>
          <cell r="E1738" t="str">
            <v>PERF.JUMBO C-B</v>
          </cell>
          <cell r="F1738" t="str">
            <v>h</v>
          </cell>
        </row>
        <row r="1739">
          <cell r="B1739" t="str">
            <v>15.1.489</v>
          </cell>
          <cell r="D1739" t="str">
            <v xml:space="preserve">72.42.03.03 </v>
          </cell>
          <cell r="E1739" t="str">
            <v>PERF.JUMBO C-C</v>
          </cell>
          <cell r="F1739" t="str">
            <v>h</v>
          </cell>
        </row>
        <row r="1740">
          <cell r="B1740" t="str">
            <v>15.1.490</v>
          </cell>
          <cell r="D1740" t="str">
            <v>72.42.03.04</v>
          </cell>
          <cell r="E1740" t="str">
            <v>PERF.JUMBO C-D</v>
          </cell>
          <cell r="F1740" t="str">
            <v>h</v>
          </cell>
        </row>
        <row r="1741">
          <cell r="B1741" t="str">
            <v>15.1.491</v>
          </cell>
          <cell r="D1741" t="str">
            <v xml:space="preserve">72.42.04.01 </v>
          </cell>
          <cell r="E1741" t="str">
            <v>SONDA ROTATIVA C-A</v>
          </cell>
          <cell r="F1741" t="str">
            <v>h</v>
          </cell>
        </row>
        <row r="1742">
          <cell r="B1742" t="str">
            <v>15.1.492</v>
          </cell>
          <cell r="D1742" t="str">
            <v xml:space="preserve">72.42.04.02 </v>
          </cell>
          <cell r="E1742" t="str">
            <v>SONDA ROTATIVA C-B</v>
          </cell>
          <cell r="F1742" t="str">
            <v>h</v>
          </cell>
        </row>
        <row r="1743">
          <cell r="B1743" t="str">
            <v>15.1.493</v>
          </cell>
          <cell r="D1743" t="str">
            <v>72.42.04.03</v>
          </cell>
          <cell r="E1743" t="str">
            <v>SONDA ROTATIVA C-C</v>
          </cell>
          <cell r="F1743" t="str">
            <v>h</v>
          </cell>
        </row>
        <row r="1744">
          <cell r="B1744" t="str">
            <v>15.1.494</v>
          </cell>
          <cell r="D1744" t="str">
            <v>72.42.04.04</v>
          </cell>
          <cell r="E1744" t="str">
            <v>SONDA ROTATIVA C-D</v>
          </cell>
          <cell r="F1744" t="str">
            <v>h</v>
          </cell>
        </row>
        <row r="1745">
          <cell r="B1745" t="str">
            <v>15.1.495</v>
          </cell>
          <cell r="D1745" t="str">
            <v xml:space="preserve">72.42.05.01 </v>
          </cell>
          <cell r="E1745" t="str">
            <v>PERF.CINZAL C-A</v>
          </cell>
          <cell r="F1745" t="str">
            <v>h</v>
          </cell>
        </row>
        <row r="1746">
          <cell r="B1746" t="str">
            <v>15.1.496</v>
          </cell>
          <cell r="D1746" t="str">
            <v>72.42.05.02</v>
          </cell>
          <cell r="E1746" t="str">
            <v>PERF.CINZAL C-B</v>
          </cell>
          <cell r="F1746" t="str">
            <v>h</v>
          </cell>
        </row>
        <row r="1747">
          <cell r="B1747" t="str">
            <v>15.1.497</v>
          </cell>
          <cell r="D1747" t="str">
            <v xml:space="preserve">72.42.05.03 </v>
          </cell>
          <cell r="E1747" t="str">
            <v>PERF.CINZAL C-C</v>
          </cell>
          <cell r="F1747" t="str">
            <v>h</v>
          </cell>
        </row>
        <row r="1748">
          <cell r="B1748" t="str">
            <v>15.1.498</v>
          </cell>
          <cell r="D1748" t="str">
            <v xml:space="preserve">72.42.05.04 </v>
          </cell>
          <cell r="E1748" t="str">
            <v>PERF.CINZAL C-D</v>
          </cell>
          <cell r="F1748" t="str">
            <v>h</v>
          </cell>
        </row>
        <row r="1749">
          <cell r="B1749" t="str">
            <v>15.1.499</v>
          </cell>
          <cell r="D1749" t="str">
            <v xml:space="preserve">72.43.01.01 </v>
          </cell>
          <cell r="E1749" t="str">
            <v>RETRO CARR.0,77M3C-A</v>
          </cell>
          <cell r="F1749" t="str">
            <v>h</v>
          </cell>
        </row>
        <row r="1750">
          <cell r="B1750" t="str">
            <v>15.1.500</v>
          </cell>
          <cell r="D1750" t="str">
            <v>72.43.01.02</v>
          </cell>
          <cell r="E1750" t="str">
            <v>RETRO CARR.0,77M3C-B</v>
          </cell>
          <cell r="F1750" t="str">
            <v>h</v>
          </cell>
        </row>
        <row r="1751">
          <cell r="B1751" t="str">
            <v>15.1.501</v>
          </cell>
          <cell r="D1751" t="str">
            <v xml:space="preserve">72.43.01.03 </v>
          </cell>
          <cell r="E1751" t="str">
            <v>RETRO CARR.0,77M3C-C</v>
          </cell>
          <cell r="F1751" t="str">
            <v>h</v>
          </cell>
        </row>
        <row r="1752">
          <cell r="B1752" t="str">
            <v>15.1.502</v>
          </cell>
          <cell r="D1752" t="str">
            <v>72.43.01.04</v>
          </cell>
          <cell r="E1752" t="str">
            <v>RETRO CARR.0,77M3C-D</v>
          </cell>
          <cell r="F1752" t="str">
            <v>h</v>
          </cell>
        </row>
        <row r="1753">
          <cell r="B1753" t="str">
            <v>15.1.503</v>
          </cell>
          <cell r="D1753" t="str">
            <v xml:space="preserve">72.43.02.01 </v>
          </cell>
          <cell r="E1753" t="str">
            <v>RETRO CARR.0,30M3C-A</v>
          </cell>
          <cell r="F1753" t="str">
            <v>h</v>
          </cell>
        </row>
        <row r="1754">
          <cell r="B1754" t="str">
            <v>15.1.504</v>
          </cell>
          <cell r="D1754" t="str">
            <v>72.43.02.02</v>
          </cell>
          <cell r="E1754" t="str">
            <v>RETRO CARR.0,30M3C-B</v>
          </cell>
          <cell r="F1754" t="str">
            <v>h</v>
          </cell>
        </row>
        <row r="1755">
          <cell r="B1755" t="str">
            <v>15.1.505</v>
          </cell>
          <cell r="D1755" t="str">
            <v>72.43.02.03</v>
          </cell>
          <cell r="E1755" t="str">
            <v>RETRO CARR.0,30M3C-C</v>
          </cell>
          <cell r="F1755" t="str">
            <v>h</v>
          </cell>
        </row>
        <row r="1756">
          <cell r="B1756" t="str">
            <v>15.1.506</v>
          </cell>
          <cell r="D1756" t="str">
            <v>72.43.02.04</v>
          </cell>
          <cell r="E1756" t="str">
            <v>RETRO CARR.0,30M3C-D</v>
          </cell>
          <cell r="F1756" t="str">
            <v>h</v>
          </cell>
        </row>
        <row r="1757">
          <cell r="B1757" t="str">
            <v>15.1.507</v>
          </cell>
          <cell r="D1757" t="str">
            <v>72.44.01.01</v>
          </cell>
          <cell r="E1757" t="str">
            <v>ROCAD.MAN.GAS. C-A</v>
          </cell>
          <cell r="F1757" t="str">
            <v>h</v>
          </cell>
        </row>
        <row r="1758">
          <cell r="B1758" t="str">
            <v>15.1.508</v>
          </cell>
          <cell r="D1758" t="str">
            <v>72.44.01.02</v>
          </cell>
          <cell r="E1758" t="str">
            <v>ROCAD.MAN.GAS. C-B</v>
          </cell>
          <cell r="F1758" t="str">
            <v>h</v>
          </cell>
        </row>
        <row r="1759">
          <cell r="B1759" t="str">
            <v>15.1.509</v>
          </cell>
          <cell r="D1759" t="str">
            <v>72.44.01.03</v>
          </cell>
          <cell r="E1759" t="str">
            <v>ROCAD.MAN.GAS. C-C</v>
          </cell>
          <cell r="F1759" t="str">
            <v>h</v>
          </cell>
        </row>
        <row r="1760">
          <cell r="B1760" t="str">
            <v>15.1.510</v>
          </cell>
          <cell r="D1760" t="str">
            <v>72.44.01.04</v>
          </cell>
          <cell r="E1760" t="str">
            <v>ROCAD.MAN.GAS. C-D</v>
          </cell>
          <cell r="F1760" t="str">
            <v>h</v>
          </cell>
        </row>
        <row r="1761">
          <cell r="B1761" t="str">
            <v>15.1.511</v>
          </cell>
          <cell r="D1761" t="str">
            <v>72.44.02.01</v>
          </cell>
          <cell r="E1761" t="str">
            <v>ROCAD.MAN.ELETR. C-A</v>
          </cell>
          <cell r="F1761" t="str">
            <v>h</v>
          </cell>
        </row>
        <row r="1762">
          <cell r="B1762" t="str">
            <v>15.1.512</v>
          </cell>
          <cell r="D1762" t="str">
            <v>72.44.02.02</v>
          </cell>
          <cell r="E1762" t="str">
            <v>ROCAD.MAN.ELETR. C-B</v>
          </cell>
          <cell r="F1762" t="str">
            <v>h</v>
          </cell>
        </row>
        <row r="1763">
          <cell r="B1763" t="str">
            <v>15.1.513</v>
          </cell>
          <cell r="D1763" t="str">
            <v>72.44.02.03</v>
          </cell>
          <cell r="E1763" t="str">
            <v>ROCAD.MAN.ELETR. C-C</v>
          </cell>
          <cell r="F1763" t="str">
            <v>h</v>
          </cell>
        </row>
        <row r="1764">
          <cell r="B1764" t="str">
            <v>15.1.514</v>
          </cell>
          <cell r="D1764" t="str">
            <v>72.44.02.04</v>
          </cell>
          <cell r="E1764" t="str">
            <v>ROCAD.MAN.ELETR. C-D</v>
          </cell>
          <cell r="F1764" t="str">
            <v>h</v>
          </cell>
        </row>
        <row r="1765">
          <cell r="B1765" t="str">
            <v>15.1.515</v>
          </cell>
          <cell r="D1765" t="str">
            <v>72.44.03.01</v>
          </cell>
          <cell r="E1765" t="str">
            <v>ROCAD. REBOC. C-A</v>
          </cell>
          <cell r="F1765" t="str">
            <v>h</v>
          </cell>
        </row>
        <row r="1766">
          <cell r="B1766" t="str">
            <v>15.1.516</v>
          </cell>
          <cell r="D1766" t="str">
            <v>72.44.03.02</v>
          </cell>
          <cell r="E1766" t="str">
            <v>ROCAD. REBOC. C-B</v>
          </cell>
          <cell r="F1766" t="str">
            <v>h</v>
          </cell>
        </row>
        <row r="1767">
          <cell r="B1767" t="str">
            <v>15.1.517</v>
          </cell>
          <cell r="D1767" t="str">
            <v>72.44.03.03</v>
          </cell>
          <cell r="E1767" t="str">
            <v>ROCAD. REBOC. C-C</v>
          </cell>
          <cell r="F1767" t="str">
            <v>h</v>
          </cell>
        </row>
        <row r="1768">
          <cell r="B1768" t="str">
            <v>15.1.518</v>
          </cell>
          <cell r="D1768" t="str">
            <v>72.44.03.04</v>
          </cell>
          <cell r="E1768" t="str">
            <v>ROCAD. REBOC. C-D</v>
          </cell>
          <cell r="F1768" t="str">
            <v>h</v>
          </cell>
        </row>
        <row r="1769">
          <cell r="B1769" t="str">
            <v>15.1.519</v>
          </cell>
          <cell r="D1769" t="str">
            <v>72.45.01.01</v>
          </cell>
          <cell r="E1769" t="str">
            <v>ROLO COMPACT.7T C-A</v>
          </cell>
          <cell r="F1769" t="str">
            <v>h</v>
          </cell>
        </row>
        <row r="1770">
          <cell r="B1770" t="str">
            <v>15.1.520</v>
          </cell>
          <cell r="D1770" t="str">
            <v>72.45.01.02</v>
          </cell>
          <cell r="E1770" t="str">
            <v>ROLO COMPACT.7T C-B</v>
          </cell>
          <cell r="F1770" t="str">
            <v>h</v>
          </cell>
        </row>
        <row r="1771">
          <cell r="B1771" t="str">
            <v>15.1.521</v>
          </cell>
          <cell r="D1771" t="str">
            <v>72.45.01.03</v>
          </cell>
          <cell r="E1771" t="str">
            <v xml:space="preserve">ROLO COMPACT.7T C-C </v>
          </cell>
          <cell r="F1771" t="str">
            <v>h</v>
          </cell>
        </row>
        <row r="1772">
          <cell r="B1772" t="str">
            <v>15.1.522</v>
          </cell>
          <cell r="D1772" t="str">
            <v>72.45.01.04</v>
          </cell>
          <cell r="E1772" t="str">
            <v>ROLO COMPACT.7T C-D</v>
          </cell>
          <cell r="F1772" t="str">
            <v>h</v>
          </cell>
        </row>
        <row r="1773">
          <cell r="B1773" t="str">
            <v>15.1.523</v>
          </cell>
          <cell r="D1773" t="str">
            <v>72.45.02.01</v>
          </cell>
          <cell r="E1773" t="str">
            <v>ROLO COMPACT.7,7T C-A</v>
          </cell>
          <cell r="F1773" t="str">
            <v>h</v>
          </cell>
        </row>
        <row r="1774">
          <cell r="B1774" t="str">
            <v>15.1.524</v>
          </cell>
          <cell r="D1774" t="str">
            <v>72.45.02.02</v>
          </cell>
          <cell r="E1774" t="str">
            <v>ROLO COMPACT.7,7T C-B</v>
          </cell>
          <cell r="F1774" t="str">
            <v>h</v>
          </cell>
        </row>
        <row r="1775">
          <cell r="B1775" t="str">
            <v>15.1.525</v>
          </cell>
          <cell r="D1775" t="str">
            <v>72.45.02.03</v>
          </cell>
          <cell r="E1775" t="str">
            <v xml:space="preserve">ROLO COMPACT.7,7T C-C </v>
          </cell>
          <cell r="F1775" t="str">
            <v>h</v>
          </cell>
        </row>
        <row r="1776">
          <cell r="B1776" t="str">
            <v>15.1.526</v>
          </cell>
          <cell r="D1776" t="str">
            <v>72.45.02.04</v>
          </cell>
          <cell r="E1776" t="str">
            <v>ROLO COMPACT.7,7T C-D</v>
          </cell>
          <cell r="F1776" t="str">
            <v>h</v>
          </cell>
        </row>
        <row r="1777">
          <cell r="B1777" t="str">
            <v>15.1.527</v>
          </cell>
          <cell r="D1777" t="str">
            <v>72.45.03.01</v>
          </cell>
          <cell r="E1777" t="str">
            <v>ROLO COMPACT.10T C-A</v>
          </cell>
          <cell r="F1777" t="str">
            <v>h</v>
          </cell>
        </row>
        <row r="1778">
          <cell r="B1778" t="str">
            <v>15.1.528</v>
          </cell>
          <cell r="D1778" t="str">
            <v>72.45.03.02</v>
          </cell>
          <cell r="E1778" t="str">
            <v>ROLO COMPACT.10T C-B</v>
          </cell>
          <cell r="F1778" t="str">
            <v>h</v>
          </cell>
        </row>
        <row r="1779">
          <cell r="B1779" t="str">
            <v>15.1.529</v>
          </cell>
          <cell r="D1779" t="str">
            <v>72.45.03.03</v>
          </cell>
          <cell r="E1779" t="str">
            <v>ROLO COMPACT.10T C-C</v>
          </cell>
          <cell r="F1779" t="str">
            <v>h</v>
          </cell>
        </row>
        <row r="1780">
          <cell r="B1780" t="str">
            <v>15.1.530</v>
          </cell>
          <cell r="D1780" t="str">
            <v>72.45.03.04</v>
          </cell>
          <cell r="E1780" t="str">
            <v>ROLO COMPACT.10T C-D</v>
          </cell>
          <cell r="F1780" t="str">
            <v>h</v>
          </cell>
        </row>
        <row r="1781">
          <cell r="B1781" t="str">
            <v>15.1.531</v>
          </cell>
          <cell r="D1781" t="str">
            <v>72.45.04.01</v>
          </cell>
          <cell r="E1781" t="str">
            <v>ROLO COMPAC.11,3T C-A</v>
          </cell>
          <cell r="F1781" t="str">
            <v>h</v>
          </cell>
        </row>
        <row r="1782">
          <cell r="B1782" t="str">
            <v>15.1.532</v>
          </cell>
          <cell r="D1782" t="str">
            <v>72.45.04.02</v>
          </cell>
          <cell r="E1782" t="str">
            <v>ROLO COMPAC.11,3T C-B</v>
          </cell>
          <cell r="F1782" t="str">
            <v>h</v>
          </cell>
        </row>
        <row r="1783">
          <cell r="B1783" t="str">
            <v>15.1.533</v>
          </cell>
          <cell r="D1783" t="str">
            <v>72.45.04.03</v>
          </cell>
          <cell r="E1783" t="str">
            <v>ROLO COMPAC.11,3T C-C</v>
          </cell>
          <cell r="F1783" t="str">
            <v>h</v>
          </cell>
        </row>
        <row r="1784">
          <cell r="B1784" t="str">
            <v>15.1.534</v>
          </cell>
          <cell r="D1784" t="str">
            <v>72.45.04.04</v>
          </cell>
          <cell r="E1784" t="str">
            <v>ROLO COMPAC.11,3T C-D</v>
          </cell>
          <cell r="F1784" t="str">
            <v>h</v>
          </cell>
        </row>
        <row r="1785">
          <cell r="B1785" t="str">
            <v>15.1.535</v>
          </cell>
          <cell r="D1785" t="str">
            <v>72.45.05.01</v>
          </cell>
          <cell r="E1785" t="str">
            <v>ROLO COMPAC.15,5T C-A</v>
          </cell>
          <cell r="F1785" t="str">
            <v>h</v>
          </cell>
        </row>
        <row r="1786">
          <cell r="B1786" t="str">
            <v>15.1.536</v>
          </cell>
          <cell r="D1786" t="str">
            <v>72.45.05.02</v>
          </cell>
          <cell r="E1786" t="str">
            <v>ROLO COMPAC.15,5T C-B</v>
          </cell>
          <cell r="F1786" t="str">
            <v>h</v>
          </cell>
        </row>
        <row r="1787">
          <cell r="B1787" t="str">
            <v>15.1.537</v>
          </cell>
          <cell r="D1787" t="str">
            <v>72.45.05.03</v>
          </cell>
          <cell r="E1787" t="str">
            <v>ROLO COMPAC.15,5T C-C</v>
          </cell>
          <cell r="F1787" t="str">
            <v>h</v>
          </cell>
        </row>
        <row r="1788">
          <cell r="B1788" t="str">
            <v>15.1.538</v>
          </cell>
          <cell r="D1788" t="str">
            <v>72.45.05.04</v>
          </cell>
          <cell r="E1788" t="str">
            <v>ROLO COMPAC.15,5T C-D</v>
          </cell>
          <cell r="F1788" t="str">
            <v>h</v>
          </cell>
        </row>
        <row r="1789">
          <cell r="B1789" t="str">
            <v>15.1.539</v>
          </cell>
          <cell r="D1789" t="str">
            <v>72.45.06.01</v>
          </cell>
          <cell r="E1789" t="str">
            <v>ROLO COMP.PE15,5T C-A</v>
          </cell>
          <cell r="F1789" t="str">
            <v>h</v>
          </cell>
        </row>
        <row r="1790">
          <cell r="B1790" t="str">
            <v>15.1.540</v>
          </cell>
          <cell r="D1790" t="str">
            <v>72.45.06.02</v>
          </cell>
          <cell r="E1790" t="str">
            <v>ROLO COMP.PE15,5T C-B</v>
          </cell>
          <cell r="F1790" t="str">
            <v>h</v>
          </cell>
        </row>
        <row r="1791">
          <cell r="B1791" t="str">
            <v>15.1.541</v>
          </cell>
          <cell r="D1791" t="str">
            <v>72.45.06.03</v>
          </cell>
          <cell r="E1791" t="str">
            <v>ROLO COMP.PE15,5T C-C</v>
          </cell>
          <cell r="F1791" t="str">
            <v>h</v>
          </cell>
        </row>
        <row r="1792">
          <cell r="B1792" t="str">
            <v>15.1.542</v>
          </cell>
          <cell r="D1792" t="str">
            <v>72.45.06.04</v>
          </cell>
          <cell r="E1792" t="str">
            <v>ROLO COMP.PE15,5T C-D</v>
          </cell>
          <cell r="F1792" t="str">
            <v>h</v>
          </cell>
        </row>
        <row r="1793">
          <cell r="B1793" t="str">
            <v>15.1.543</v>
          </cell>
          <cell r="D1793" t="str">
            <v>72.46.01.01</v>
          </cell>
          <cell r="E1793" t="str">
            <v>ROLO COMP.ASF.7,2 C-A</v>
          </cell>
          <cell r="F1793" t="str">
            <v>h</v>
          </cell>
        </row>
        <row r="1794">
          <cell r="B1794" t="str">
            <v>15.1.544</v>
          </cell>
          <cell r="D1794" t="str">
            <v>72.46.01.02</v>
          </cell>
          <cell r="E1794" t="str">
            <v>ROLO COMP.ASF.7,2 C-B</v>
          </cell>
          <cell r="F1794" t="str">
            <v>h</v>
          </cell>
        </row>
        <row r="1795">
          <cell r="B1795" t="str">
            <v>15.1.545</v>
          </cell>
          <cell r="D1795" t="str">
            <v>72.46.01.03</v>
          </cell>
          <cell r="E1795" t="str">
            <v>ROLO COMP.ASF.7,2 C-C</v>
          </cell>
          <cell r="F1795" t="str">
            <v>h</v>
          </cell>
        </row>
        <row r="1796">
          <cell r="B1796" t="str">
            <v>15.1.546</v>
          </cell>
          <cell r="D1796" t="str">
            <v>72.46.01.04</v>
          </cell>
          <cell r="E1796" t="str">
            <v>ROLO COMP.ASF.7,2 C-D</v>
          </cell>
          <cell r="F1796" t="str">
            <v>h</v>
          </cell>
        </row>
        <row r="1797">
          <cell r="B1797" t="str">
            <v>15.1.547</v>
          </cell>
          <cell r="D1797" t="str">
            <v>72.46.02.01</v>
          </cell>
          <cell r="E1797" t="str">
            <v>ROLO COM.ASF.10,2 C-A</v>
          </cell>
          <cell r="F1797" t="str">
            <v>h</v>
          </cell>
        </row>
        <row r="1798">
          <cell r="B1798" t="str">
            <v>15.1.548</v>
          </cell>
          <cell r="D1798" t="str">
            <v>72.46.02.02</v>
          </cell>
          <cell r="E1798" t="str">
            <v>ROLO COM.ASF.10,2 C-B</v>
          </cell>
          <cell r="F1798" t="str">
            <v>h</v>
          </cell>
        </row>
        <row r="1799">
          <cell r="B1799" t="str">
            <v>15.1.549</v>
          </cell>
          <cell r="D1799" t="str">
            <v>72.46.02.03</v>
          </cell>
          <cell r="E1799" t="str">
            <v>ROLO COM.ASF.10,2 C-C</v>
          </cell>
          <cell r="F1799" t="str">
            <v>h</v>
          </cell>
        </row>
        <row r="1800">
          <cell r="B1800" t="str">
            <v>15.1.550</v>
          </cell>
          <cell r="D1800" t="str">
            <v>72.46.02.04</v>
          </cell>
          <cell r="E1800" t="str">
            <v>ROLO COM.ASF.10,2 C-D</v>
          </cell>
          <cell r="F1800" t="str">
            <v>h</v>
          </cell>
        </row>
        <row r="1801">
          <cell r="B1801" t="str">
            <v>15.1.551</v>
          </cell>
          <cell r="D1801" t="str">
            <v>72.47.01.01</v>
          </cell>
          <cell r="E1801" t="str">
            <v>ROLO COM.TAN.2,3 C-A</v>
          </cell>
          <cell r="F1801" t="str">
            <v>h</v>
          </cell>
        </row>
        <row r="1802">
          <cell r="B1802" t="str">
            <v>15.1.552</v>
          </cell>
          <cell r="D1802" t="str">
            <v>72.47.01.02</v>
          </cell>
          <cell r="E1802" t="str">
            <v>ROLO COM.TAN.2,3 C-B</v>
          </cell>
          <cell r="F1802" t="str">
            <v>h</v>
          </cell>
        </row>
        <row r="1803">
          <cell r="B1803" t="str">
            <v>15.1.553</v>
          </cell>
          <cell r="D1803" t="str">
            <v>72.47.01.03</v>
          </cell>
          <cell r="E1803" t="str">
            <v>ROLO COM.TAN.2,3 C-C</v>
          </cell>
          <cell r="F1803" t="str">
            <v>h</v>
          </cell>
        </row>
        <row r="1804">
          <cell r="B1804" t="str">
            <v>15.1.554</v>
          </cell>
          <cell r="D1804" t="str">
            <v>72.47.01.04</v>
          </cell>
          <cell r="E1804" t="str">
            <v>ROLO COM.TAN.2,3 C-D</v>
          </cell>
          <cell r="F1804" t="str">
            <v>h</v>
          </cell>
        </row>
        <row r="1805">
          <cell r="B1805" t="str">
            <v>15.1.555</v>
          </cell>
          <cell r="D1805" t="str">
            <v>72.47.02.01</v>
          </cell>
          <cell r="E1805" t="str">
            <v>ROLO COMP.TAN.7T C-A</v>
          </cell>
          <cell r="F1805" t="str">
            <v>h</v>
          </cell>
        </row>
        <row r="1806">
          <cell r="B1806" t="str">
            <v>15.1.556</v>
          </cell>
          <cell r="D1806" t="str">
            <v>72.47.02.02</v>
          </cell>
          <cell r="E1806" t="str">
            <v>ROLO COMP.TAN.7T C-B</v>
          </cell>
          <cell r="F1806" t="str">
            <v>h</v>
          </cell>
        </row>
        <row r="1807">
          <cell r="B1807" t="str">
            <v>15.1.557</v>
          </cell>
          <cell r="D1807" t="str">
            <v>72.47.02.03</v>
          </cell>
          <cell r="E1807" t="str">
            <v>ROLO COMP.TAN.7T C-C</v>
          </cell>
          <cell r="F1807" t="str">
            <v>h</v>
          </cell>
        </row>
        <row r="1808">
          <cell r="B1808" t="str">
            <v>15.1.558</v>
          </cell>
          <cell r="D1808" t="str">
            <v>72.47.02.04</v>
          </cell>
          <cell r="E1808" t="str">
            <v>ROLO COMP.TAN.7T C-D</v>
          </cell>
          <cell r="F1808" t="str">
            <v>h</v>
          </cell>
        </row>
        <row r="1809">
          <cell r="B1809" t="str">
            <v>15.1.559</v>
          </cell>
          <cell r="D1809" t="str">
            <v>72.47.03.01</v>
          </cell>
          <cell r="E1809" t="str">
            <v>ROLO COMP.TAN.12T C-A</v>
          </cell>
          <cell r="F1809" t="str">
            <v>h</v>
          </cell>
        </row>
        <row r="1810">
          <cell r="B1810" t="str">
            <v>15.1.560</v>
          </cell>
          <cell r="D1810" t="str">
            <v>72.47.03.02</v>
          </cell>
          <cell r="E1810" t="str">
            <v>ROLO COMP.TAN.12T C-B</v>
          </cell>
          <cell r="F1810" t="str">
            <v>h</v>
          </cell>
        </row>
        <row r="1811">
          <cell r="B1811" t="str">
            <v>15.1.561</v>
          </cell>
          <cell r="D1811" t="str">
            <v>72.47.03.03</v>
          </cell>
          <cell r="E1811" t="str">
            <v>ROLO COMP.TAN.12T C-C</v>
          </cell>
          <cell r="F1811" t="str">
            <v>h</v>
          </cell>
        </row>
        <row r="1812">
          <cell r="B1812" t="str">
            <v>15.1.562</v>
          </cell>
          <cell r="D1812" t="str">
            <v>72.47.03.04</v>
          </cell>
          <cell r="E1812" t="str">
            <v>ROLO COMP.TAN.12T C-D</v>
          </cell>
          <cell r="F1812" t="str">
            <v>h</v>
          </cell>
        </row>
        <row r="1813">
          <cell r="B1813" t="str">
            <v>15.1.563</v>
          </cell>
          <cell r="D1813" t="str">
            <v>72.48.01.01</v>
          </cell>
          <cell r="E1813" t="str">
            <v>ROLO COM.P.A.12,5 C-A</v>
          </cell>
          <cell r="F1813" t="str">
            <v>h</v>
          </cell>
        </row>
        <row r="1814">
          <cell r="B1814" t="str">
            <v>15.1.564</v>
          </cell>
          <cell r="D1814" t="str">
            <v>72.48.01.02</v>
          </cell>
          <cell r="E1814" t="str">
            <v>ROLO COM.P.A.12,5 C-B</v>
          </cell>
          <cell r="F1814" t="str">
            <v>h</v>
          </cell>
        </row>
        <row r="1815">
          <cell r="B1815" t="str">
            <v>15.1.565</v>
          </cell>
          <cell r="D1815" t="str">
            <v>72.48.01.03</v>
          </cell>
          <cell r="E1815" t="str">
            <v>ROLO COM.P.A.12,5 C-C</v>
          </cell>
          <cell r="F1815" t="str">
            <v>h</v>
          </cell>
        </row>
        <row r="1816">
          <cell r="B1816" t="str">
            <v>15.1.566</v>
          </cell>
          <cell r="D1816" t="str">
            <v>72.48.01.04</v>
          </cell>
          <cell r="E1816" t="str">
            <v>ROLO COM.P.A.12,5 C-D</v>
          </cell>
          <cell r="F1816" t="str">
            <v>h</v>
          </cell>
        </row>
        <row r="1817">
          <cell r="B1817" t="str">
            <v>15.1.567</v>
          </cell>
          <cell r="D1817" t="str">
            <v>72.48.02.01</v>
          </cell>
          <cell r="E1817" t="str">
            <v>ROLO COM.P.A.27T C-A</v>
          </cell>
          <cell r="F1817" t="str">
            <v>h</v>
          </cell>
        </row>
        <row r="1818">
          <cell r="B1818" t="str">
            <v>15.1.568</v>
          </cell>
          <cell r="D1818" t="str">
            <v>72.48.02.02</v>
          </cell>
          <cell r="E1818" t="str">
            <v>ROLO COM.P.A.27T C-B</v>
          </cell>
          <cell r="F1818" t="str">
            <v>h</v>
          </cell>
        </row>
        <row r="1819">
          <cell r="B1819" t="str">
            <v>15.1.569</v>
          </cell>
          <cell r="D1819" t="str">
            <v>72.48.02.03</v>
          </cell>
          <cell r="E1819" t="str">
            <v>ROLO COM.P.A.27T C-C</v>
          </cell>
          <cell r="F1819" t="str">
            <v>h</v>
          </cell>
        </row>
        <row r="1820">
          <cell r="B1820" t="str">
            <v>15.1.570</v>
          </cell>
          <cell r="D1820" t="str">
            <v>72.48.02.04</v>
          </cell>
          <cell r="E1820" t="str">
            <v>ROLO COM.P.A.27T C-D</v>
          </cell>
          <cell r="F1820" t="str">
            <v>h</v>
          </cell>
        </row>
        <row r="1821">
          <cell r="B1821" t="str">
            <v>15.1.571</v>
          </cell>
          <cell r="D1821" t="str">
            <v>72.49.01.01</v>
          </cell>
          <cell r="E1821" t="str">
            <v>TRAT.AGR.3,7TON C-A</v>
          </cell>
          <cell r="F1821" t="str">
            <v>h</v>
          </cell>
        </row>
        <row r="1822">
          <cell r="B1822" t="str">
            <v>15.1.572</v>
          </cell>
          <cell r="D1822" t="str">
            <v>72.49.01.02</v>
          </cell>
          <cell r="E1822" t="str">
            <v>TRAT.AGR.3,7TON C-B</v>
          </cell>
          <cell r="F1822" t="str">
            <v>h</v>
          </cell>
        </row>
        <row r="1823">
          <cell r="B1823" t="str">
            <v>15.1.573</v>
          </cell>
          <cell r="D1823" t="str">
            <v>72.49.01.03</v>
          </cell>
          <cell r="E1823" t="str">
            <v>TRAT.AGR.3,7TON C-C</v>
          </cell>
          <cell r="F1823" t="str">
            <v>h</v>
          </cell>
        </row>
        <row r="1824">
          <cell r="B1824" t="str">
            <v>15.1.574</v>
          </cell>
          <cell r="D1824" t="str">
            <v>72.49.01.04</v>
          </cell>
          <cell r="E1824" t="str">
            <v>TRAT.AGR.3,7TON C-D</v>
          </cell>
          <cell r="F1824" t="str">
            <v>h</v>
          </cell>
        </row>
        <row r="1825">
          <cell r="B1825" t="str">
            <v>15.1.575</v>
          </cell>
          <cell r="D1825" t="str">
            <v>72.49.02.01</v>
          </cell>
          <cell r="E1825" t="str">
            <v>TRAT.AGR.5TON C-A</v>
          </cell>
          <cell r="F1825" t="str">
            <v>h</v>
          </cell>
        </row>
        <row r="1826">
          <cell r="B1826" t="str">
            <v>15.1.576</v>
          </cell>
          <cell r="D1826" t="str">
            <v>72.49.02.02</v>
          </cell>
          <cell r="E1826" t="str">
            <v>TRAT.AGR.5TON C-B</v>
          </cell>
          <cell r="F1826" t="str">
            <v>h</v>
          </cell>
        </row>
        <row r="1827">
          <cell r="B1827" t="str">
            <v>15.1.577</v>
          </cell>
          <cell r="D1827" t="str">
            <v>72.49.02.03</v>
          </cell>
          <cell r="E1827" t="str">
            <v>TRAT.AGR.5TON C-C</v>
          </cell>
          <cell r="F1827" t="str">
            <v>h</v>
          </cell>
        </row>
        <row r="1828">
          <cell r="B1828" t="str">
            <v>15.1.578</v>
          </cell>
          <cell r="D1828" t="str">
            <v>72.49.02.04</v>
          </cell>
          <cell r="E1828" t="str">
            <v>TRAT.AGR.5TON C-D</v>
          </cell>
          <cell r="F1828" t="str">
            <v>h</v>
          </cell>
        </row>
        <row r="1829">
          <cell r="B1829" t="str">
            <v>15.1.579</v>
          </cell>
          <cell r="D1829" t="str">
            <v>72.49.03.01</v>
          </cell>
          <cell r="E1829" t="str">
            <v>MICRO TRAT.2,2T C-A</v>
          </cell>
          <cell r="F1829" t="str">
            <v>h</v>
          </cell>
        </row>
        <row r="1830">
          <cell r="B1830" t="str">
            <v>15.1.580</v>
          </cell>
          <cell r="D1830" t="str">
            <v>72.49.03.02</v>
          </cell>
          <cell r="E1830" t="str">
            <v>MICRO TRAT.2,2T C-B</v>
          </cell>
          <cell r="F1830" t="str">
            <v>h</v>
          </cell>
        </row>
        <row r="1831">
          <cell r="B1831" t="str">
            <v>15.1.581</v>
          </cell>
          <cell r="D1831" t="str">
            <v>72.49.03.03</v>
          </cell>
          <cell r="E1831" t="str">
            <v>MICRO TRAT.2,2T C-C</v>
          </cell>
          <cell r="F1831" t="str">
            <v>h</v>
          </cell>
        </row>
        <row r="1832">
          <cell r="B1832" t="str">
            <v>15.1.582</v>
          </cell>
          <cell r="D1832" t="str">
            <v>72.49.03.04</v>
          </cell>
          <cell r="E1832" t="str">
            <v>MICRO TRAT.2,2T C-D</v>
          </cell>
          <cell r="F1832" t="str">
            <v>h</v>
          </cell>
        </row>
        <row r="1833">
          <cell r="B1833" t="str">
            <v>15.1.583</v>
          </cell>
          <cell r="D1833" t="str">
            <v>72.49.04.01</v>
          </cell>
          <cell r="E1833" t="str">
            <v>TRAT.TRIT.VEG.5T C-A</v>
          </cell>
          <cell r="F1833" t="str">
            <v>h</v>
          </cell>
        </row>
        <row r="1834">
          <cell r="B1834" t="str">
            <v>15.1.584</v>
          </cell>
          <cell r="D1834" t="str">
            <v>72.49.04.02</v>
          </cell>
          <cell r="E1834" t="str">
            <v>TRAT.TRIT.VEG.5T C-B</v>
          </cell>
          <cell r="F1834" t="str">
            <v>h</v>
          </cell>
        </row>
        <row r="1835">
          <cell r="B1835" t="str">
            <v>15.1.585</v>
          </cell>
          <cell r="D1835" t="str">
            <v>72.49.04.03</v>
          </cell>
          <cell r="E1835" t="str">
            <v>TRAT.TRIT.VEG.5T C-C</v>
          </cell>
          <cell r="F1835" t="str">
            <v>h</v>
          </cell>
        </row>
        <row r="1836">
          <cell r="B1836" t="str">
            <v>15.1.586</v>
          </cell>
          <cell r="D1836" t="str">
            <v>72.49.04.04</v>
          </cell>
          <cell r="E1836" t="str">
            <v>TRAT.TRIT.VEG.5T C-D</v>
          </cell>
          <cell r="F1836" t="str">
            <v>h</v>
          </cell>
        </row>
        <row r="1837">
          <cell r="B1837" t="str">
            <v>15.1.587</v>
          </cell>
          <cell r="D1837" t="str">
            <v>72.49.05.01</v>
          </cell>
          <cell r="E1837" t="str">
            <v>TRAT.AGR.PULV.5T C-A</v>
          </cell>
          <cell r="F1837" t="str">
            <v>h</v>
          </cell>
        </row>
        <row r="1838">
          <cell r="B1838" t="str">
            <v>15.1.588</v>
          </cell>
          <cell r="D1838" t="str">
            <v>72.49.05.02</v>
          </cell>
          <cell r="E1838" t="str">
            <v>TRAT.AGR.PULV.5T C-B</v>
          </cell>
          <cell r="F1838" t="str">
            <v>h</v>
          </cell>
        </row>
        <row r="1839">
          <cell r="B1839" t="str">
            <v>15.1.589</v>
          </cell>
          <cell r="D1839" t="str">
            <v>72.49.05.03</v>
          </cell>
          <cell r="E1839" t="str">
            <v>TRAT.AGR.PULV.5T C-C</v>
          </cell>
          <cell r="F1839" t="str">
            <v>h</v>
          </cell>
        </row>
        <row r="1840">
          <cell r="B1840" t="str">
            <v>15.1.590</v>
          </cell>
          <cell r="D1840" t="str">
            <v>72.49.05.04</v>
          </cell>
          <cell r="E1840" t="str">
            <v>TRAT.AGR.PULV.5T C-D</v>
          </cell>
          <cell r="F1840" t="str">
            <v>h</v>
          </cell>
        </row>
        <row r="1841">
          <cell r="B1841" t="str">
            <v>15.1.591</v>
          </cell>
          <cell r="D1841" t="str">
            <v>72.50.01.01</v>
          </cell>
          <cell r="E1841" t="str">
            <v>TRAT.EST.L.1,93M3 C-A</v>
          </cell>
          <cell r="F1841" t="str">
            <v>h</v>
          </cell>
        </row>
        <row r="1842">
          <cell r="B1842" t="str">
            <v>15.1.592</v>
          </cell>
          <cell r="D1842" t="str">
            <v>72.50.01.02</v>
          </cell>
          <cell r="E1842" t="str">
            <v>TRAT.EST.L.1,93M3 C-B</v>
          </cell>
          <cell r="F1842" t="str">
            <v>h</v>
          </cell>
        </row>
        <row r="1843">
          <cell r="B1843" t="str">
            <v>15.1.593</v>
          </cell>
          <cell r="D1843" t="str">
            <v>72.50.01.03</v>
          </cell>
          <cell r="E1843" t="str">
            <v>TRAT.EST.L.1,93M3 C-C</v>
          </cell>
          <cell r="F1843" t="str">
            <v>h</v>
          </cell>
        </row>
        <row r="1844">
          <cell r="B1844" t="str">
            <v>15.1.594</v>
          </cell>
          <cell r="D1844" t="str">
            <v>72.50.01.04</v>
          </cell>
          <cell r="E1844" t="str">
            <v>TRAT.EST.L.1,93M3 C-D</v>
          </cell>
          <cell r="F1844" t="str">
            <v>h</v>
          </cell>
        </row>
        <row r="1845">
          <cell r="B1845" t="str">
            <v>15.1.595</v>
          </cell>
          <cell r="D1845" t="str">
            <v>72.50.02.01</v>
          </cell>
          <cell r="E1845" t="str">
            <v>TRAT.EST.L.3,18M3 C-A</v>
          </cell>
          <cell r="F1845" t="str">
            <v>h</v>
          </cell>
        </row>
        <row r="1846">
          <cell r="B1846" t="str">
            <v>15.1.596</v>
          </cell>
          <cell r="D1846" t="str">
            <v>72.50.02.02</v>
          </cell>
          <cell r="E1846" t="str">
            <v>TRAT.EST.L.3,18M3 C-B</v>
          </cell>
          <cell r="F1846" t="str">
            <v>h</v>
          </cell>
        </row>
        <row r="1847">
          <cell r="B1847" t="str">
            <v>15.1.597</v>
          </cell>
          <cell r="D1847" t="str">
            <v>72.50.02.03</v>
          </cell>
          <cell r="E1847" t="str">
            <v>TRAT.EST.L.3,18M3 C-C</v>
          </cell>
          <cell r="F1847" t="str">
            <v>h</v>
          </cell>
        </row>
        <row r="1848">
          <cell r="B1848" t="str">
            <v>15.1.598</v>
          </cell>
          <cell r="D1848" t="str">
            <v>72.50.02.04</v>
          </cell>
          <cell r="E1848" t="str">
            <v>TRAT.EST.L.3,18M3 C-D</v>
          </cell>
          <cell r="F1848" t="str">
            <v>h</v>
          </cell>
        </row>
        <row r="1849">
          <cell r="B1849" t="str">
            <v>15.1.599</v>
          </cell>
          <cell r="D1849" t="str">
            <v>72.50.03.01</v>
          </cell>
          <cell r="E1849" t="str">
            <v>TRAT.EST.L.2,28M3 C-A</v>
          </cell>
          <cell r="F1849" t="str">
            <v>h</v>
          </cell>
        </row>
        <row r="1850">
          <cell r="B1850" t="str">
            <v>15.1.600</v>
          </cell>
          <cell r="D1850" t="str">
            <v>72.50.03.02</v>
          </cell>
          <cell r="E1850" t="str">
            <v>TRAT.EST.L.2,28M3 C-B</v>
          </cell>
          <cell r="F1850" t="str">
            <v>h</v>
          </cell>
        </row>
        <row r="1851">
          <cell r="B1851" t="str">
            <v>15.1.601</v>
          </cell>
          <cell r="D1851" t="str">
            <v>72.50.03.03</v>
          </cell>
          <cell r="E1851" t="str">
            <v>TRAT.EST.L.2,28M3 C-C</v>
          </cell>
          <cell r="F1851" t="str">
            <v>h</v>
          </cell>
        </row>
        <row r="1852">
          <cell r="B1852" t="str">
            <v>15.1.602</v>
          </cell>
          <cell r="D1852" t="str">
            <v>72.50.03.04</v>
          </cell>
          <cell r="E1852" t="str">
            <v>TRAT.EST.L.2,28M3 C-D</v>
          </cell>
          <cell r="F1852" t="str">
            <v>h</v>
          </cell>
        </row>
        <row r="1853">
          <cell r="B1853" t="str">
            <v>15.1.603</v>
          </cell>
          <cell r="D1853" t="str">
            <v>72.50.04.01</v>
          </cell>
          <cell r="E1853" t="str">
            <v xml:space="preserve">TRAT.EST.R.1,93M3 C-A </v>
          </cell>
          <cell r="F1853" t="str">
            <v>h</v>
          </cell>
        </row>
        <row r="1854">
          <cell r="B1854" t="str">
            <v>15.1.604</v>
          </cell>
          <cell r="D1854" t="str">
            <v xml:space="preserve">72.50.04.02 </v>
          </cell>
          <cell r="E1854" t="str">
            <v xml:space="preserve">TRAT.EST.R.1,93M3 C-B </v>
          </cell>
          <cell r="F1854" t="str">
            <v>h</v>
          </cell>
        </row>
        <row r="1855">
          <cell r="B1855" t="str">
            <v>15.1.605</v>
          </cell>
          <cell r="D1855" t="str">
            <v>72.50.04.03</v>
          </cell>
          <cell r="E1855" t="str">
            <v xml:space="preserve">TRAT.EST.R.1,93M3 C-C </v>
          </cell>
          <cell r="F1855" t="str">
            <v>h</v>
          </cell>
        </row>
        <row r="1856">
          <cell r="B1856" t="str">
            <v>15.1.606</v>
          </cell>
          <cell r="D1856" t="str">
            <v>72.50.04.04</v>
          </cell>
          <cell r="E1856" t="str">
            <v xml:space="preserve">TRAT.EST.R.1,93M3 C-D </v>
          </cell>
          <cell r="F1856" t="str">
            <v>h</v>
          </cell>
        </row>
        <row r="1857">
          <cell r="B1857" t="str">
            <v>15.1.607</v>
          </cell>
          <cell r="D1857" t="str">
            <v>72.50.05.01</v>
          </cell>
          <cell r="E1857" t="str">
            <v xml:space="preserve">TRAT.EST.R.2,28M3 C-A </v>
          </cell>
          <cell r="F1857" t="str">
            <v>h</v>
          </cell>
        </row>
        <row r="1858">
          <cell r="B1858" t="str">
            <v>15.1.608</v>
          </cell>
          <cell r="D1858" t="str">
            <v>72.50.05.02</v>
          </cell>
          <cell r="E1858" t="str">
            <v>TRAT.EST.R..2,28M3 C-B</v>
          </cell>
          <cell r="F1858" t="str">
            <v>h</v>
          </cell>
        </row>
        <row r="1859">
          <cell r="B1859" t="str">
            <v>15.1.609</v>
          </cell>
          <cell r="D1859" t="str">
            <v>72.50.05.03</v>
          </cell>
          <cell r="E1859" t="str">
            <v xml:space="preserve">TRAT.EST.R.2,28M3 C-C </v>
          </cell>
          <cell r="F1859" t="str">
            <v>h</v>
          </cell>
        </row>
        <row r="1860">
          <cell r="B1860" t="str">
            <v>15.1.610</v>
          </cell>
          <cell r="D1860" t="str">
            <v>72.50.05.04</v>
          </cell>
          <cell r="E1860" t="str">
            <v xml:space="preserve">TRAT.EST.R.2,28M3 C-D </v>
          </cell>
          <cell r="F1860" t="str">
            <v>h</v>
          </cell>
        </row>
        <row r="1861">
          <cell r="B1861" t="str">
            <v>15.1.611</v>
          </cell>
          <cell r="D1861" t="str">
            <v>72.50.06.01</v>
          </cell>
          <cell r="E1861" t="str">
            <v>TRAT.EST.R.3,18M3 C-A</v>
          </cell>
          <cell r="F1861" t="str">
            <v>h</v>
          </cell>
        </row>
        <row r="1862">
          <cell r="B1862" t="str">
            <v>15.1.612</v>
          </cell>
          <cell r="D1862" t="str">
            <v>72.50.06.02</v>
          </cell>
          <cell r="E1862" t="str">
            <v>TRAT.EST.R.3,18M3 C-B</v>
          </cell>
          <cell r="F1862" t="str">
            <v>h</v>
          </cell>
        </row>
        <row r="1863">
          <cell r="B1863" t="str">
            <v>15.1.613</v>
          </cell>
          <cell r="D1863" t="str">
            <v>72.50.06.03</v>
          </cell>
          <cell r="E1863" t="str">
            <v>TRAT.EST.R.3,18M3 C-C</v>
          </cell>
          <cell r="F1863" t="str">
            <v>h</v>
          </cell>
        </row>
        <row r="1864">
          <cell r="B1864" t="str">
            <v>15.1.614</v>
          </cell>
          <cell r="D1864" t="str">
            <v xml:space="preserve">72.50.06.04 </v>
          </cell>
          <cell r="E1864" t="str">
            <v xml:space="preserve">TRAT.EST.R.3,18M3 C-D </v>
          </cell>
          <cell r="F1864" t="str">
            <v>h</v>
          </cell>
        </row>
        <row r="1865">
          <cell r="B1865" t="str">
            <v>15.1.615</v>
          </cell>
          <cell r="D1865" t="str">
            <v xml:space="preserve">72.52.01.01 </v>
          </cell>
          <cell r="E1865" t="str">
            <v>US.CONC.200M3/H C-A</v>
          </cell>
          <cell r="F1865" t="str">
            <v>h</v>
          </cell>
        </row>
        <row r="1866">
          <cell r="B1866" t="str">
            <v>15.1.616</v>
          </cell>
          <cell r="D1866" t="str">
            <v>72.52.01.02</v>
          </cell>
          <cell r="E1866" t="str">
            <v>US.CONC.200M3/H C-B</v>
          </cell>
          <cell r="F1866" t="str">
            <v>h</v>
          </cell>
        </row>
        <row r="1867">
          <cell r="B1867" t="str">
            <v>15.1.617</v>
          </cell>
          <cell r="D1867" t="str">
            <v xml:space="preserve">72.52.01.03 </v>
          </cell>
          <cell r="E1867" t="str">
            <v>US.CONC.200M3/H C-C</v>
          </cell>
          <cell r="F1867" t="str">
            <v>h</v>
          </cell>
        </row>
        <row r="1868">
          <cell r="B1868" t="str">
            <v>15.1.618</v>
          </cell>
          <cell r="D1868" t="str">
            <v>72.52.01.04</v>
          </cell>
          <cell r="E1868" t="str">
            <v>US.CONC.200M3/H C-D</v>
          </cell>
          <cell r="F1868" t="str">
            <v>h</v>
          </cell>
        </row>
        <row r="1869">
          <cell r="B1869" t="str">
            <v>15.1.619</v>
          </cell>
          <cell r="D1869" t="str">
            <v>72.52.02.01</v>
          </cell>
          <cell r="E1869" t="str">
            <v>US.CONC.40M3/H C-A</v>
          </cell>
          <cell r="F1869" t="str">
            <v>h</v>
          </cell>
        </row>
        <row r="1870">
          <cell r="B1870" t="str">
            <v>15.1.620</v>
          </cell>
          <cell r="D1870" t="str">
            <v>72.52.02.02</v>
          </cell>
          <cell r="E1870" t="str">
            <v>US.CONC.40M3/H C-B</v>
          </cell>
          <cell r="F1870" t="str">
            <v>h</v>
          </cell>
        </row>
        <row r="1871">
          <cell r="B1871" t="str">
            <v>15.1.621</v>
          </cell>
          <cell r="D1871" t="str">
            <v>72.52.02.03</v>
          </cell>
          <cell r="E1871" t="str">
            <v>US.CONC.40M3/H C-C</v>
          </cell>
          <cell r="F1871" t="str">
            <v>h</v>
          </cell>
        </row>
        <row r="1872">
          <cell r="B1872" t="str">
            <v>15.1.622</v>
          </cell>
          <cell r="D1872" t="str">
            <v>72.52.02.04</v>
          </cell>
          <cell r="E1872" t="str">
            <v>US.CONC.40M3/H C-D</v>
          </cell>
          <cell r="F1872" t="str">
            <v>h</v>
          </cell>
        </row>
        <row r="1873">
          <cell r="B1873" t="str">
            <v>15.1.623</v>
          </cell>
          <cell r="D1873" t="str">
            <v>72.52.03.01</v>
          </cell>
          <cell r="E1873" t="str">
            <v>US.GRAV.Q.80T/H C-A</v>
          </cell>
          <cell r="F1873" t="str">
            <v>h</v>
          </cell>
        </row>
        <row r="1874">
          <cell r="B1874" t="str">
            <v>15.1.624</v>
          </cell>
          <cell r="D1874" t="str">
            <v>72.52.03.02</v>
          </cell>
          <cell r="E1874" t="str">
            <v>US.GRAV.Q.80T/H C-B</v>
          </cell>
          <cell r="F1874" t="str">
            <v>h</v>
          </cell>
        </row>
        <row r="1875">
          <cell r="B1875" t="str">
            <v>15.1.625</v>
          </cell>
          <cell r="D1875" t="str">
            <v xml:space="preserve">72.52.03.03 </v>
          </cell>
          <cell r="E1875" t="str">
            <v>US.GRAV.Q.80T/H C-C</v>
          </cell>
          <cell r="F1875" t="str">
            <v>h</v>
          </cell>
        </row>
        <row r="1876">
          <cell r="B1876" t="str">
            <v>15.1.626</v>
          </cell>
          <cell r="D1876" t="str">
            <v>72.52.03.04</v>
          </cell>
          <cell r="E1876" t="str">
            <v>US.GRAV.Q.80T/H C-D</v>
          </cell>
          <cell r="F1876" t="str">
            <v>h</v>
          </cell>
        </row>
        <row r="1877">
          <cell r="B1877" t="str">
            <v>15.1.627</v>
          </cell>
          <cell r="D1877" t="str">
            <v xml:space="preserve">72.52.04.01 </v>
          </cell>
          <cell r="E1877" t="str">
            <v>US.ASF.FR.150T/H C-A</v>
          </cell>
          <cell r="F1877" t="str">
            <v>h</v>
          </cell>
        </row>
        <row r="1878">
          <cell r="B1878" t="str">
            <v>15.1.628</v>
          </cell>
          <cell r="D1878" t="str">
            <v xml:space="preserve">72.52.04.02 </v>
          </cell>
          <cell r="E1878" t="str">
            <v>US.ASF.FR.150T/H C-B</v>
          </cell>
          <cell r="F1878" t="str">
            <v>h</v>
          </cell>
        </row>
        <row r="1879">
          <cell r="B1879" t="str">
            <v>15.1.629</v>
          </cell>
          <cell r="D1879" t="str">
            <v xml:space="preserve">72.52.04.03 </v>
          </cell>
          <cell r="E1879" t="str">
            <v>US.ASF.FR.150T/H C-C</v>
          </cell>
          <cell r="F1879" t="str">
            <v>h</v>
          </cell>
        </row>
        <row r="1880">
          <cell r="B1880" t="str">
            <v>15.1.630</v>
          </cell>
          <cell r="D1880" t="str">
            <v>72.52.04.04</v>
          </cell>
          <cell r="E1880" t="str">
            <v>US.ASF.FR.150T/H C-D</v>
          </cell>
          <cell r="F1880" t="str">
            <v>h</v>
          </cell>
        </row>
        <row r="1881">
          <cell r="B1881" t="str">
            <v>15.1.631</v>
          </cell>
          <cell r="D1881" t="str">
            <v xml:space="preserve">72.52.05.01 </v>
          </cell>
          <cell r="E1881" t="str">
            <v xml:space="preserve">US.SOLOS 400T/H C-A </v>
          </cell>
          <cell r="F1881" t="str">
            <v>h</v>
          </cell>
        </row>
        <row r="1882">
          <cell r="B1882" t="str">
            <v>15.1.632</v>
          </cell>
          <cell r="D1882" t="str">
            <v xml:space="preserve">72.52.05.02 </v>
          </cell>
          <cell r="E1882" t="str">
            <v>US.SOLOS 400T/H C-B</v>
          </cell>
          <cell r="F1882" t="str">
            <v>h</v>
          </cell>
        </row>
        <row r="1883">
          <cell r="B1883" t="str">
            <v>15.1.633</v>
          </cell>
          <cell r="D1883" t="str">
            <v>72.52.05.03</v>
          </cell>
          <cell r="E1883" t="str">
            <v xml:space="preserve">US.SOLOS 400T/H C-C </v>
          </cell>
          <cell r="F1883" t="str">
            <v>h</v>
          </cell>
        </row>
        <row r="1884">
          <cell r="B1884" t="str">
            <v>15.1.634</v>
          </cell>
          <cell r="D1884" t="str">
            <v xml:space="preserve">72.52.05.04 </v>
          </cell>
          <cell r="E1884" t="str">
            <v>US.SOLOS 400T/H C-D</v>
          </cell>
          <cell r="F1884" t="str">
            <v>h</v>
          </cell>
        </row>
        <row r="1885">
          <cell r="B1885" t="str">
            <v>15.1.635</v>
          </cell>
          <cell r="D1885" t="str">
            <v xml:space="preserve">72.53.01.01 </v>
          </cell>
          <cell r="E1885" t="str">
            <v>VIBR.IMER.ELETR.C-A</v>
          </cell>
          <cell r="F1885" t="str">
            <v>h</v>
          </cell>
        </row>
        <row r="1886">
          <cell r="B1886" t="str">
            <v>15.1.636</v>
          </cell>
          <cell r="D1886" t="str">
            <v xml:space="preserve">72.53.01.02 </v>
          </cell>
          <cell r="E1886" t="str">
            <v>VIBR.IMER.ELETR.C-B</v>
          </cell>
          <cell r="F1886" t="str">
            <v>h</v>
          </cell>
        </row>
        <row r="1887">
          <cell r="B1887" t="str">
            <v>15.1.637</v>
          </cell>
          <cell r="D1887" t="str">
            <v>72.53.01.03</v>
          </cell>
          <cell r="E1887" t="str">
            <v>VIBR.IMER.ELETR.C-C</v>
          </cell>
          <cell r="F1887" t="str">
            <v>h</v>
          </cell>
        </row>
        <row r="1888">
          <cell r="B1888" t="str">
            <v>15.1.638</v>
          </cell>
          <cell r="D1888" t="str">
            <v xml:space="preserve">72.53.01.04 </v>
          </cell>
          <cell r="E1888" t="str">
            <v>VIBR.IMER.ELETR.C-D</v>
          </cell>
          <cell r="F1888" t="str">
            <v>h</v>
          </cell>
        </row>
        <row r="1889">
          <cell r="B1889" t="str">
            <v>15.1.639</v>
          </cell>
          <cell r="D1889" t="str">
            <v xml:space="preserve">72.53.02.01 </v>
          </cell>
          <cell r="E1889" t="str">
            <v>VIBR.IMER.GAS. C-A</v>
          </cell>
          <cell r="F1889" t="str">
            <v>h</v>
          </cell>
        </row>
        <row r="1890">
          <cell r="B1890" t="str">
            <v>15.1.640</v>
          </cell>
          <cell r="D1890" t="str">
            <v>72.53.02.02</v>
          </cell>
          <cell r="E1890" t="str">
            <v>VIBR.IMER.GAS. C-B</v>
          </cell>
          <cell r="F1890" t="str">
            <v>h</v>
          </cell>
        </row>
        <row r="1891">
          <cell r="B1891" t="str">
            <v>15.1.641</v>
          </cell>
          <cell r="D1891" t="str">
            <v xml:space="preserve">72.53.02.03 </v>
          </cell>
          <cell r="E1891" t="str">
            <v xml:space="preserve">VIBR.IMER.GAS. C-C </v>
          </cell>
          <cell r="F1891" t="str">
            <v>h</v>
          </cell>
        </row>
        <row r="1892">
          <cell r="B1892" t="str">
            <v>15.1.642</v>
          </cell>
          <cell r="D1892" t="str">
            <v xml:space="preserve">72.53.02.04 </v>
          </cell>
          <cell r="E1892" t="str">
            <v>VIBR.IMER.GAS. C-D</v>
          </cell>
          <cell r="F1892" t="str">
            <v>h</v>
          </cell>
        </row>
        <row r="1893">
          <cell r="B1893" t="str">
            <v>15.1.643</v>
          </cell>
          <cell r="D1893" t="str">
            <v>72.54.01.01</v>
          </cell>
          <cell r="E1893" t="str">
            <v>VIB.AC.AS.400T/H C-A</v>
          </cell>
          <cell r="F1893" t="str">
            <v>h</v>
          </cell>
        </row>
        <row r="1894">
          <cell r="B1894" t="str">
            <v>15.1.644</v>
          </cell>
          <cell r="D1894" t="str">
            <v>72.54.01.02</v>
          </cell>
          <cell r="E1894" t="str">
            <v>VIB.AC.AS.400T/H C-B</v>
          </cell>
          <cell r="F1894" t="str">
            <v>h</v>
          </cell>
        </row>
        <row r="1895">
          <cell r="B1895" t="str">
            <v>15.1.645</v>
          </cell>
          <cell r="D1895" t="str">
            <v xml:space="preserve">72.54.01.03 </v>
          </cell>
          <cell r="E1895" t="str">
            <v>VIB.AC.AS.400T/H C-C</v>
          </cell>
          <cell r="F1895" t="str">
            <v>h</v>
          </cell>
        </row>
        <row r="1896">
          <cell r="B1896" t="str">
            <v>15.1.646</v>
          </cell>
          <cell r="D1896" t="str">
            <v>72.54.01.04</v>
          </cell>
          <cell r="E1896" t="str">
            <v>VIB.AC.AS.400T/H C-D</v>
          </cell>
          <cell r="F1896" t="str">
            <v>h</v>
          </cell>
        </row>
        <row r="1897">
          <cell r="B1897" t="str">
            <v>15.1.647</v>
          </cell>
          <cell r="D1897" t="str">
            <v>72.54.02.01</v>
          </cell>
          <cell r="E1897" t="str">
            <v>VIB.AC.AS.2838T/H C-A</v>
          </cell>
          <cell r="F1897" t="str">
            <v>h</v>
          </cell>
        </row>
        <row r="1898">
          <cell r="B1898" t="str">
            <v>15.1.648</v>
          </cell>
          <cell r="D1898" t="str">
            <v>72.54.02.02</v>
          </cell>
          <cell r="E1898" t="str">
            <v>VIB.AC.AS.2838T/H C-B</v>
          </cell>
          <cell r="F1898" t="str">
            <v>h</v>
          </cell>
        </row>
        <row r="1899">
          <cell r="B1899" t="str">
            <v>15.1.649</v>
          </cell>
          <cell r="D1899" t="str">
            <v xml:space="preserve">72.54.02.03 </v>
          </cell>
          <cell r="E1899" t="str">
            <v>VIB.AC.AS.2838T/H C-C</v>
          </cell>
          <cell r="F1899" t="str">
            <v>h</v>
          </cell>
        </row>
        <row r="1900">
          <cell r="B1900" t="str">
            <v>15.1.650</v>
          </cell>
          <cell r="D1900" t="str">
            <v xml:space="preserve">72.54.02.04 </v>
          </cell>
          <cell r="E1900" t="str">
            <v>VIB.AC.AS.2838T/H C-D</v>
          </cell>
          <cell r="F1900" t="str">
            <v>h</v>
          </cell>
        </row>
        <row r="1901">
          <cell r="B1901" t="str">
            <v>15.1.651</v>
          </cell>
          <cell r="D1901" t="str">
            <v xml:space="preserve">72.54.03.01 </v>
          </cell>
          <cell r="E1901" t="str">
            <v>VIB.AC.AS.500T/H C-A</v>
          </cell>
          <cell r="F1901" t="str">
            <v>h</v>
          </cell>
        </row>
        <row r="1902">
          <cell r="B1902" t="str">
            <v>15.1.652</v>
          </cell>
          <cell r="D1902" t="str">
            <v>72.54.03.02</v>
          </cell>
          <cell r="E1902" t="str">
            <v xml:space="preserve">VIB.AC.AS.500T/H C-B </v>
          </cell>
          <cell r="F1902" t="str">
            <v>h</v>
          </cell>
        </row>
        <row r="1903">
          <cell r="B1903" t="str">
            <v>15.1.653</v>
          </cell>
          <cell r="D1903" t="str">
            <v>72.54.03.03</v>
          </cell>
          <cell r="E1903" t="str">
            <v xml:space="preserve">VIB.AC.AS.500T/H C-C </v>
          </cell>
          <cell r="F1903" t="str">
            <v>h</v>
          </cell>
        </row>
        <row r="1904">
          <cell r="B1904" t="str">
            <v>15.1.654</v>
          </cell>
          <cell r="D1904" t="str">
            <v>72.54.03.04</v>
          </cell>
          <cell r="E1904" t="str">
            <v xml:space="preserve">VIB.AC.AS.500T/H C-D </v>
          </cell>
          <cell r="F1904" t="str">
            <v>h</v>
          </cell>
        </row>
        <row r="1905">
          <cell r="B1905" t="str">
            <v>15.1.655</v>
          </cell>
          <cell r="D1905" t="str">
            <v>72.54.04.01</v>
          </cell>
          <cell r="E1905" t="str">
            <v xml:space="preserve">VIB.AC.AS.14,7T/H C-A </v>
          </cell>
          <cell r="F1905" t="str">
            <v>h</v>
          </cell>
        </row>
        <row r="1906">
          <cell r="B1906" t="str">
            <v>15.1.656</v>
          </cell>
          <cell r="D1906" t="str">
            <v>72.54.04.02</v>
          </cell>
          <cell r="E1906" t="str">
            <v xml:space="preserve">VIB.AC.AS.14,7T/H C-B </v>
          </cell>
          <cell r="F1906" t="str">
            <v>h</v>
          </cell>
        </row>
        <row r="1907">
          <cell r="B1907" t="str">
            <v>15.1.657</v>
          </cell>
          <cell r="D1907" t="str">
            <v>72.54.04.03</v>
          </cell>
          <cell r="E1907" t="str">
            <v>VIB.AC.AS.14,7T/H C-C</v>
          </cell>
          <cell r="F1907" t="str">
            <v>h</v>
          </cell>
        </row>
        <row r="1908">
          <cell r="B1908" t="str">
            <v>15.1.658</v>
          </cell>
          <cell r="D1908" t="str">
            <v>72.54.04.04</v>
          </cell>
          <cell r="E1908" t="str">
            <v>VIB.AC.AS.14,7T/H C-D</v>
          </cell>
          <cell r="F1908" t="str">
            <v>h</v>
          </cell>
        </row>
        <row r="1909">
          <cell r="B1909" t="str">
            <v>15.1.659</v>
          </cell>
          <cell r="D1909" t="str">
            <v>72.55.01.01</v>
          </cell>
          <cell r="E1909" t="str">
            <v>V.AC.CONC.200M3/H C-A</v>
          </cell>
          <cell r="F1909" t="str">
            <v>h</v>
          </cell>
        </row>
        <row r="1910">
          <cell r="B1910" t="str">
            <v>15.1.660</v>
          </cell>
          <cell r="D1910" t="str">
            <v>72.55.01.02</v>
          </cell>
          <cell r="E1910" t="str">
            <v>V.AC.CONC.200M3/H C-B</v>
          </cell>
          <cell r="F1910" t="str">
            <v>h</v>
          </cell>
        </row>
        <row r="1911">
          <cell r="B1911" t="str">
            <v>15.1.661</v>
          </cell>
          <cell r="D1911" t="str">
            <v>72.55.01.03</v>
          </cell>
          <cell r="E1911" t="str">
            <v xml:space="preserve">V.AC.CONC.200M3/H C-C </v>
          </cell>
          <cell r="F1911" t="str">
            <v>h</v>
          </cell>
        </row>
        <row r="1912">
          <cell r="B1912" t="str">
            <v>15.1.662</v>
          </cell>
          <cell r="D1912" t="str">
            <v>72.55.01.04</v>
          </cell>
          <cell r="E1912" t="str">
            <v xml:space="preserve">V.AC.CONC.200M3/H C-D </v>
          </cell>
          <cell r="F1912" t="str">
            <v>h</v>
          </cell>
        </row>
        <row r="1913">
          <cell r="B1913" t="str">
            <v>15.1.663</v>
          </cell>
          <cell r="D1913" t="str">
            <v>72.56.01.01</v>
          </cell>
          <cell r="E1913" t="str">
            <v xml:space="preserve">SERRA PAV.8HP C-A </v>
          </cell>
          <cell r="F1913" t="str">
            <v>h</v>
          </cell>
        </row>
        <row r="1914">
          <cell r="B1914" t="str">
            <v>15.1.664</v>
          </cell>
          <cell r="D1914" t="str">
            <v>72.56.01.02</v>
          </cell>
          <cell r="E1914" t="str">
            <v>SERRA PAV.8HP C-B</v>
          </cell>
          <cell r="F1914" t="str">
            <v>h</v>
          </cell>
        </row>
        <row r="1915">
          <cell r="B1915" t="str">
            <v>15.1.665</v>
          </cell>
          <cell r="D1915" t="str">
            <v>72.56.01.03</v>
          </cell>
          <cell r="E1915" t="str">
            <v>SERRA PAV.8HP C-C</v>
          </cell>
          <cell r="F1915" t="str">
            <v>h</v>
          </cell>
        </row>
        <row r="1916">
          <cell r="B1916" t="str">
            <v>15.1.666</v>
          </cell>
          <cell r="D1916" t="str">
            <v>72.56.01.04</v>
          </cell>
          <cell r="E1916" t="str">
            <v xml:space="preserve">SERRA PAV.8HP C-D </v>
          </cell>
          <cell r="F1916" t="str">
            <v>h</v>
          </cell>
        </row>
        <row r="1917">
          <cell r="B1917" t="str">
            <v>15.1.667</v>
          </cell>
          <cell r="D1917" t="str">
            <v>72.56.03.01</v>
          </cell>
          <cell r="E1917" t="str">
            <v xml:space="preserve">SERRA PAV.9HP C-A </v>
          </cell>
          <cell r="F1917" t="str">
            <v>h</v>
          </cell>
        </row>
        <row r="1918">
          <cell r="B1918" t="str">
            <v>15.1.668</v>
          </cell>
          <cell r="D1918" t="str">
            <v>72.56.03.02</v>
          </cell>
          <cell r="E1918" t="str">
            <v>SERRA PAV.9HP C-B</v>
          </cell>
          <cell r="F1918" t="str">
            <v>h</v>
          </cell>
        </row>
        <row r="1919">
          <cell r="B1919" t="str">
            <v>15.1.669</v>
          </cell>
          <cell r="D1919" t="str">
            <v>72.56.03.03</v>
          </cell>
          <cell r="E1919" t="str">
            <v>SERRA PAV.9HP C-C</v>
          </cell>
          <cell r="F1919" t="str">
            <v>h</v>
          </cell>
        </row>
        <row r="1920">
          <cell r="B1920" t="str">
            <v>15.1.670</v>
          </cell>
          <cell r="D1920" t="str">
            <v>72.56.03.04</v>
          </cell>
          <cell r="E1920" t="str">
            <v xml:space="preserve">SERRA PAV.9HP C-D </v>
          </cell>
          <cell r="F1920" t="str">
            <v>h</v>
          </cell>
        </row>
        <row r="1921">
          <cell r="B1921" t="str">
            <v>15.1.671</v>
          </cell>
          <cell r="D1921" t="str">
            <v>72.57.01.01</v>
          </cell>
          <cell r="E1921" t="str">
            <v>SELADORA A FRIO C-A</v>
          </cell>
          <cell r="F1921" t="str">
            <v>h</v>
          </cell>
        </row>
        <row r="1922">
          <cell r="B1922" t="str">
            <v>15.1.672</v>
          </cell>
          <cell r="D1922" t="str">
            <v>72.57.01.02</v>
          </cell>
          <cell r="E1922" t="str">
            <v>SELADORA A FRIO C-B</v>
          </cell>
          <cell r="F1922" t="str">
            <v>h</v>
          </cell>
        </row>
        <row r="1923">
          <cell r="B1923" t="str">
            <v>15.1.673</v>
          </cell>
          <cell r="D1923" t="str">
            <v>72.57.01.03</v>
          </cell>
          <cell r="E1923" t="str">
            <v>SELADORA A FRIO C-C</v>
          </cell>
          <cell r="F1923" t="str">
            <v>h</v>
          </cell>
        </row>
        <row r="1924">
          <cell r="B1924" t="str">
            <v>15.1.674</v>
          </cell>
          <cell r="D1924" t="str">
            <v>72.57.01.04</v>
          </cell>
          <cell r="E1924" t="str">
            <v>SELADORA A FRIO C-D</v>
          </cell>
          <cell r="F1924" t="str">
            <v>h</v>
          </cell>
        </row>
        <row r="1925">
          <cell r="B1925" t="str">
            <v>15.1.675</v>
          </cell>
          <cell r="D1925" t="str">
            <v>72.58.01.01</v>
          </cell>
          <cell r="E1925" t="str">
            <v>UNID.APLIC.EXTR. C-A</v>
          </cell>
          <cell r="F1925" t="str">
            <v>h</v>
          </cell>
        </row>
        <row r="1926">
          <cell r="B1926" t="str">
            <v>15.1.676</v>
          </cell>
          <cell r="D1926" t="str">
            <v>72.58.01.02</v>
          </cell>
          <cell r="E1926" t="str">
            <v>UNID.APLIC.EXTR. C-B</v>
          </cell>
          <cell r="F1926" t="str">
            <v>h</v>
          </cell>
        </row>
        <row r="1927">
          <cell r="B1927" t="str">
            <v>15.1.677</v>
          </cell>
          <cell r="D1927" t="str">
            <v>72.58.01.03</v>
          </cell>
          <cell r="E1927" t="str">
            <v>UNID.APLIC.EXTR. C-C</v>
          </cell>
          <cell r="F1927" t="str">
            <v>h</v>
          </cell>
        </row>
        <row r="1928">
          <cell r="B1928" t="str">
            <v>15.1.678</v>
          </cell>
          <cell r="D1928" t="str">
            <v>72.58.01.04</v>
          </cell>
          <cell r="E1928" t="str">
            <v>UNID.APLIC.EXTR. C-D</v>
          </cell>
          <cell r="F1928" t="str">
            <v>h</v>
          </cell>
        </row>
        <row r="1929">
          <cell r="B1929" t="str">
            <v>15.1.679</v>
          </cell>
          <cell r="D1929" t="str">
            <v>72.58.02.01</v>
          </cell>
          <cell r="E1929" t="str">
            <v xml:space="preserve">UNI.APLI.TINT.EL.C-A </v>
          </cell>
          <cell r="F1929" t="str">
            <v>h</v>
          </cell>
        </row>
        <row r="1930">
          <cell r="B1930" t="str">
            <v>15.1.680</v>
          </cell>
          <cell r="D1930" t="str">
            <v>72.58.02.02</v>
          </cell>
          <cell r="E1930" t="str">
            <v>UNI.APLI.TINT.EL.C-B</v>
          </cell>
          <cell r="F1930" t="str">
            <v>h</v>
          </cell>
        </row>
        <row r="1931">
          <cell r="B1931" t="str">
            <v>15.1.681</v>
          </cell>
          <cell r="D1931" t="str">
            <v>72.58.02.03</v>
          </cell>
          <cell r="E1931" t="str">
            <v xml:space="preserve">UNI.APLI.TINT.EL.C-C </v>
          </cell>
          <cell r="F1931" t="str">
            <v>h</v>
          </cell>
        </row>
        <row r="1932">
          <cell r="B1932" t="str">
            <v>15.1.682</v>
          </cell>
          <cell r="D1932" t="str">
            <v>72.58.02.04</v>
          </cell>
          <cell r="E1932" t="str">
            <v>UNI.APLI.TINT.EL.C-D</v>
          </cell>
          <cell r="F1932" t="str">
            <v>h</v>
          </cell>
        </row>
        <row r="1933">
          <cell r="B1933" t="str">
            <v>15.1.683</v>
          </cell>
          <cell r="D1933" t="str">
            <v>72.58.03.01</v>
          </cell>
          <cell r="E1933" t="str">
            <v>UNIDADE FUSORA C-A</v>
          </cell>
          <cell r="F1933" t="str">
            <v>h</v>
          </cell>
        </row>
        <row r="1934">
          <cell r="B1934" t="str">
            <v>15.1.684</v>
          </cell>
          <cell r="D1934" t="str">
            <v>72.58.03.02</v>
          </cell>
          <cell r="E1934" t="str">
            <v xml:space="preserve">UNIDADE FUSORA C-B </v>
          </cell>
          <cell r="F1934" t="str">
            <v>h</v>
          </cell>
        </row>
        <row r="1935">
          <cell r="B1935" t="str">
            <v>15.1.685</v>
          </cell>
          <cell r="D1935" t="str">
            <v>72.58.03.03</v>
          </cell>
          <cell r="E1935" t="str">
            <v>UNIDADE FUSORA C-C</v>
          </cell>
          <cell r="F1935" t="str">
            <v>h</v>
          </cell>
        </row>
        <row r="1936">
          <cell r="B1936" t="str">
            <v>15.1.686</v>
          </cell>
          <cell r="D1936" t="str">
            <v>72.58.03.04</v>
          </cell>
          <cell r="E1936" t="str">
            <v xml:space="preserve">UNIDADE FUSORA C-D </v>
          </cell>
          <cell r="F1936" t="str">
            <v>h</v>
          </cell>
        </row>
        <row r="1937">
          <cell r="B1937" t="str">
            <v>15.1.687</v>
          </cell>
          <cell r="D1937" t="str">
            <v>72.58.04.01</v>
          </cell>
          <cell r="E1937" t="str">
            <v>UN.APL.HOT-SPRAY C-A</v>
          </cell>
          <cell r="F1937" t="str">
            <v>h</v>
          </cell>
        </row>
        <row r="1938">
          <cell r="B1938" t="str">
            <v>15.1.688</v>
          </cell>
          <cell r="D1938" t="str">
            <v>72.58.04.02</v>
          </cell>
          <cell r="E1938" t="str">
            <v xml:space="preserve">UN.APL.HOT-SPRAY C-B </v>
          </cell>
          <cell r="F1938" t="str">
            <v>h</v>
          </cell>
        </row>
        <row r="1939">
          <cell r="B1939" t="str">
            <v>15.1.689</v>
          </cell>
          <cell r="D1939" t="str">
            <v>72.58.04.03</v>
          </cell>
          <cell r="E1939" t="str">
            <v>UN.APL.HOT-SPRAY C-C</v>
          </cell>
          <cell r="F1939" t="str">
            <v>h</v>
          </cell>
        </row>
        <row r="1940">
          <cell r="B1940" t="str">
            <v>15.1.690</v>
          </cell>
          <cell r="D1940" t="str">
            <v>72.58.04.04</v>
          </cell>
          <cell r="E1940" t="str">
            <v>UN.APL.HOT-SPRAY C-D</v>
          </cell>
          <cell r="F1940" t="str">
            <v>h</v>
          </cell>
        </row>
        <row r="1941">
          <cell r="B1941" t="str">
            <v>15.1.691</v>
          </cell>
          <cell r="D1941" t="str">
            <v>72.58.05.01</v>
          </cell>
          <cell r="E1941" t="str">
            <v>UN.APL.HOFFMAN C-A</v>
          </cell>
          <cell r="F1941" t="str">
            <v>h</v>
          </cell>
        </row>
        <row r="1942">
          <cell r="B1942" t="str">
            <v>15.1.692</v>
          </cell>
          <cell r="D1942" t="str">
            <v>72.58.05.02</v>
          </cell>
          <cell r="E1942" t="str">
            <v>UN.APL.HOFFMAN C-B</v>
          </cell>
          <cell r="F1942" t="str">
            <v>h</v>
          </cell>
        </row>
        <row r="1943">
          <cell r="B1943" t="str">
            <v>15.1.693</v>
          </cell>
          <cell r="D1943" t="str">
            <v>72.58.05.03</v>
          </cell>
          <cell r="E1943" t="str">
            <v>UN.APL.HOFFMAN C-C</v>
          </cell>
          <cell r="F1943" t="str">
            <v>h</v>
          </cell>
        </row>
        <row r="1944">
          <cell r="B1944" t="str">
            <v>15.1.694</v>
          </cell>
          <cell r="D1944" t="str">
            <v>72.58.05.04</v>
          </cell>
          <cell r="E1944" t="str">
            <v>UN.APL.HOFFMAN C-D</v>
          </cell>
          <cell r="F1944" t="str">
            <v>h</v>
          </cell>
        </row>
        <row r="1945">
          <cell r="B1945" t="str">
            <v>15.1.695</v>
          </cell>
          <cell r="D1945" t="str">
            <v>72.59.01.01</v>
          </cell>
          <cell r="E1945" t="str">
            <v>SILO EST.CIM.30T C-A</v>
          </cell>
          <cell r="F1945" t="str">
            <v>h</v>
          </cell>
        </row>
        <row r="1946">
          <cell r="B1946" t="str">
            <v>15.1.696</v>
          </cell>
          <cell r="D1946" t="str">
            <v>72.59.01.02</v>
          </cell>
          <cell r="E1946" t="str">
            <v>SILO EST.CIM.30T C-B</v>
          </cell>
          <cell r="F1946" t="str">
            <v>h</v>
          </cell>
        </row>
        <row r="1947">
          <cell r="B1947" t="str">
            <v>15.1.697</v>
          </cell>
          <cell r="D1947" t="str">
            <v>72.59.01.03</v>
          </cell>
          <cell r="E1947" t="str">
            <v>SILO EST.CIM.30T C-C</v>
          </cell>
          <cell r="F1947" t="str">
            <v>h</v>
          </cell>
        </row>
        <row r="1948">
          <cell r="B1948" t="str">
            <v>15.1.698</v>
          </cell>
          <cell r="D1948" t="str">
            <v>72.59.01.04</v>
          </cell>
          <cell r="E1948" t="str">
            <v>SILO EST.CIM.30T C-D</v>
          </cell>
          <cell r="F1948" t="str">
            <v>h</v>
          </cell>
        </row>
        <row r="1949">
          <cell r="B1949" t="str">
            <v>15.1.699</v>
          </cell>
          <cell r="D1949" t="str">
            <v>72.59.02.01</v>
          </cell>
          <cell r="E1949" t="str">
            <v>SILO EST.ASF.35T C-A</v>
          </cell>
          <cell r="F1949" t="str">
            <v>h</v>
          </cell>
        </row>
        <row r="1950">
          <cell r="B1950" t="str">
            <v>15.1.700</v>
          </cell>
          <cell r="D1950" t="str">
            <v>72.59.02.02</v>
          </cell>
          <cell r="E1950" t="str">
            <v xml:space="preserve">SILO EST.ASF.35T C-B </v>
          </cell>
          <cell r="F1950" t="str">
            <v>h</v>
          </cell>
        </row>
        <row r="1951">
          <cell r="B1951" t="str">
            <v>15.1.701</v>
          </cell>
          <cell r="D1951" t="str">
            <v>72.59.02.03</v>
          </cell>
          <cell r="E1951" t="str">
            <v xml:space="preserve">SILO EST.ASF.35T C-C </v>
          </cell>
          <cell r="F1951" t="str">
            <v>h</v>
          </cell>
        </row>
        <row r="1952">
          <cell r="B1952" t="str">
            <v>15.1.702</v>
          </cell>
          <cell r="D1952" t="str">
            <v>72.59.02.04</v>
          </cell>
          <cell r="E1952" t="str">
            <v xml:space="preserve">SILO EST.ASF.35T C-D </v>
          </cell>
          <cell r="F1952" t="str">
            <v>h</v>
          </cell>
        </row>
        <row r="1953">
          <cell r="B1953" t="str">
            <v>15.1.703</v>
          </cell>
          <cell r="D1953" t="str">
            <v>72.61.01.01</v>
          </cell>
          <cell r="E1953" t="str">
            <v xml:space="preserve">VAS.MEC.REBOC. C-A </v>
          </cell>
          <cell r="F1953" t="str">
            <v>h</v>
          </cell>
        </row>
        <row r="1954">
          <cell r="B1954" t="str">
            <v>15.1.704</v>
          </cell>
          <cell r="D1954" t="str">
            <v>72.61.01.02</v>
          </cell>
          <cell r="E1954" t="str">
            <v>VAS.MEC.REBOC. C-B</v>
          </cell>
          <cell r="F1954" t="str">
            <v>h</v>
          </cell>
        </row>
        <row r="1955">
          <cell r="B1955" t="str">
            <v>15.1.705</v>
          </cell>
          <cell r="D1955" t="str">
            <v>72.61.01.03</v>
          </cell>
          <cell r="E1955" t="str">
            <v>VAS.MEC.REBOC. C-C</v>
          </cell>
          <cell r="F1955" t="str">
            <v>h</v>
          </cell>
        </row>
        <row r="1956">
          <cell r="B1956" t="str">
            <v>15.1.706</v>
          </cell>
          <cell r="D1956" t="str">
            <v>72.61.01.04</v>
          </cell>
          <cell r="E1956" t="str">
            <v xml:space="preserve">VAS.MEC.REBOC. C-D </v>
          </cell>
          <cell r="F1956" t="str">
            <v>h</v>
          </cell>
        </row>
        <row r="1957">
          <cell r="B1957" t="str">
            <v>15.1.707</v>
          </cell>
          <cell r="D1957" t="str">
            <v>72.63.01.01</v>
          </cell>
          <cell r="E1957" t="str">
            <v xml:space="preserve">MAQUINA DE JATO C-A </v>
          </cell>
          <cell r="F1957" t="str">
            <v>h</v>
          </cell>
        </row>
        <row r="1958">
          <cell r="B1958" t="str">
            <v>15.1.708</v>
          </cell>
          <cell r="D1958" t="str">
            <v>72.63.01.02</v>
          </cell>
          <cell r="E1958" t="str">
            <v xml:space="preserve">MAQUINA DE JATO C-B </v>
          </cell>
          <cell r="F1958" t="str">
            <v>h</v>
          </cell>
        </row>
        <row r="1959">
          <cell r="B1959" t="str">
            <v>15.1.709</v>
          </cell>
          <cell r="D1959" t="str">
            <v>72.63.01.03</v>
          </cell>
          <cell r="E1959" t="str">
            <v>MAQUINA DE JATO C-C</v>
          </cell>
          <cell r="F1959" t="str">
            <v>h</v>
          </cell>
        </row>
        <row r="1960">
          <cell r="B1960" t="str">
            <v>15.1.710</v>
          </cell>
          <cell r="D1960" t="str">
            <v>72.63.01.04</v>
          </cell>
          <cell r="E1960" t="str">
            <v>MAQUINA DE JATO C-D</v>
          </cell>
          <cell r="F1960" t="str">
            <v>h</v>
          </cell>
        </row>
      </sheetData>
      <sheetData sheetId="6"/>
      <sheetData sheetId="7" refreshError="1"/>
      <sheetData sheetId="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 val="CAPA _1"/>
    </sheetNames>
    <sheetDataSet>
      <sheetData sheetId="0" refreshError="1"/>
      <sheetData sheetId="1"/>
      <sheetData sheetId="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onv X contrato"/>
      <sheetName val="conv X contrato (3)"/>
      <sheetName val="conv X contrato_RETRATO"/>
      <sheetName val="conv X contrato_PAISAGEM"/>
      <sheetName val="PCOMP-06-11-2006"/>
      <sheetName val="1 2 3 4 5 6 7"/>
      <sheetName val="conv X contrato (7)"/>
      <sheetName val="conv X contrato (6)"/>
      <sheetName val="conv X contrato (5)"/>
      <sheetName val="PCOMP01"/>
      <sheetName val="RPLAN01"/>
      <sheetName val="conv X contrato (2)"/>
      <sheetName val="COMPOSIÇÕES"/>
      <sheetName val="Plan1 (2)"/>
      <sheetName val="MURICI"/>
    </sheetNames>
    <sheetDataSet>
      <sheetData sheetId="0"/>
      <sheetData sheetId="1"/>
      <sheetData sheetId="2"/>
      <sheetData sheetId="3"/>
      <sheetData sheetId="4"/>
      <sheetData sheetId="5">
        <row r="1">
          <cell r="A1" t="str">
            <v>Codigo</v>
          </cell>
          <cell r="B1" t="str">
            <v>Descricao</v>
          </cell>
          <cell r="C1" t="str">
            <v>Unidade</v>
          </cell>
        </row>
        <row r="2">
          <cell r="A2" t="str">
            <v>0106201</v>
          </cell>
          <cell r="B2" t="str">
            <v>CERCA PROV C/MR RT TR 2,2M C/9 FIOS AR FAR</v>
          </cell>
          <cell r="C2" t="str">
            <v>M</v>
          </cell>
          <cell r="D2">
            <v>14.73</v>
          </cell>
        </row>
        <row r="3">
          <cell r="A3" t="str">
            <v>0106202</v>
          </cell>
          <cell r="B3" t="str">
            <v>CERCA PROV C/MR RT 2M C/8 FIOS AR FAR</v>
          </cell>
          <cell r="C3" t="str">
            <v>M</v>
          </cell>
          <cell r="D3">
            <v>13.52</v>
          </cell>
        </row>
        <row r="4">
          <cell r="A4" t="str">
            <v>0106203</v>
          </cell>
          <cell r="B4" t="str">
            <v>CERCA PROV C/MR OBL 2M C/8 FIOS AR FAR</v>
          </cell>
          <cell r="C4" t="str">
            <v>M</v>
          </cell>
          <cell r="D4">
            <v>14.89</v>
          </cell>
        </row>
        <row r="5">
          <cell r="A5" t="str">
            <v>0106204</v>
          </cell>
          <cell r="B5" t="str">
            <v>CERCA PROV C/MR RT 2,8M C/12 FIOS AR FAR</v>
          </cell>
          <cell r="C5" t="str">
            <v>M</v>
          </cell>
          <cell r="D5">
            <v>19.010000000000002</v>
          </cell>
        </row>
        <row r="6">
          <cell r="A6" t="str">
            <v>0106205</v>
          </cell>
          <cell r="B6" t="str">
            <v>CERCA PROV C/MR OBL 2,8M C/12 FIOS AR FAR</v>
          </cell>
          <cell r="C6" t="str">
            <v>M</v>
          </cell>
          <cell r="D6">
            <v>21.44</v>
          </cell>
        </row>
        <row r="7">
          <cell r="A7" t="str">
            <v>0106206</v>
          </cell>
          <cell r="B7" t="str">
            <v>Cerca de protecao do canteiro</v>
          </cell>
          <cell r="C7" t="str">
            <v>m</v>
          </cell>
          <cell r="D7">
            <v>14.44</v>
          </cell>
        </row>
        <row r="8">
          <cell r="A8" t="str">
            <v>0106207</v>
          </cell>
          <cell r="B8" t="str">
            <v>CARGA, TRANSPORTE E DESCARGA DE TUBOS E PECAS DE PVC RIGIDO</v>
          </cell>
          <cell r="C8" t="str">
            <v>M</v>
          </cell>
          <cell r="D8">
            <v>0.39</v>
          </cell>
        </row>
        <row r="9">
          <cell r="A9" t="str">
            <v>0106208</v>
          </cell>
          <cell r="B9" t="str">
            <v>CARGA, TRANSPORTE E DESCARGA DE TUBOS E PECAS DE PVC RIGIDO</v>
          </cell>
          <cell r="C9" t="str">
            <v>M</v>
          </cell>
          <cell r="D9">
            <v>0.53</v>
          </cell>
        </row>
        <row r="10">
          <cell r="A10" t="str">
            <v>0106209</v>
          </cell>
          <cell r="B10" t="str">
            <v>CARGA, TRANSPORTE E DESCARGA DE TUBOS E PECAS DE PVC RIGIDO</v>
          </cell>
          <cell r="C10" t="str">
            <v>M</v>
          </cell>
          <cell r="D10">
            <v>0.66</v>
          </cell>
        </row>
        <row r="11">
          <cell r="A11" t="str">
            <v>0106210</v>
          </cell>
          <cell r="B11" t="str">
            <v>CARGA, TRANSPORTE E DESCARGA DE TUBOS E PECAS DE PVC RIGIDO</v>
          </cell>
          <cell r="C11" t="str">
            <v>M</v>
          </cell>
          <cell r="D11">
            <v>0.92</v>
          </cell>
        </row>
        <row r="12">
          <cell r="A12" t="str">
            <v>0106406</v>
          </cell>
          <cell r="B12" t="str">
            <v>Subestacao aerea provisoria 30 KVA</v>
          </cell>
          <cell r="C12" t="str">
            <v>un</v>
          </cell>
          <cell r="D12">
            <v>6542.15</v>
          </cell>
        </row>
        <row r="13">
          <cell r="A13" t="str">
            <v>0106407</v>
          </cell>
          <cell r="B13" t="str">
            <v>Subestacao aerea prov 30 KVA - 1a parte</v>
          </cell>
          <cell r="C13" t="str">
            <v>un</v>
          </cell>
          <cell r="D13">
            <v>3229.96</v>
          </cell>
        </row>
        <row r="14">
          <cell r="A14" t="str">
            <v>0106409</v>
          </cell>
          <cell r="B14" t="str">
            <v>Subestacao aerea prov 30 KVA - 2a parte</v>
          </cell>
          <cell r="C14" t="str">
            <v>un</v>
          </cell>
          <cell r="D14">
            <v>3312.19</v>
          </cell>
        </row>
        <row r="15">
          <cell r="A15" t="str">
            <v>0106410</v>
          </cell>
          <cell r="B15" t="str">
            <v>Subestacao aerea provisoria 75 KVA</v>
          </cell>
          <cell r="C15" t="str">
            <v>un</v>
          </cell>
          <cell r="D15">
            <v>13354.22</v>
          </cell>
        </row>
        <row r="16">
          <cell r="A16" t="str">
            <v>0106411</v>
          </cell>
          <cell r="B16" t="str">
            <v>Subestacao aerea prov 75 KVA - 1a parte</v>
          </cell>
          <cell r="C16" t="str">
            <v>un</v>
          </cell>
          <cell r="D16">
            <v>13197.18</v>
          </cell>
        </row>
        <row r="17">
          <cell r="A17" t="str">
            <v>0106413</v>
          </cell>
          <cell r="B17" t="str">
            <v>Subestacao aerea prov 75 KVA - 2a parte</v>
          </cell>
          <cell r="C17" t="str">
            <v>un</v>
          </cell>
          <cell r="D17">
            <v>7908.67</v>
          </cell>
        </row>
        <row r="18">
          <cell r="A18" t="str">
            <v>0106414</v>
          </cell>
          <cell r="B18" t="str">
            <v>Subestacao aerea provisoria 45 KVA</v>
          </cell>
          <cell r="C18" t="str">
            <v>un</v>
          </cell>
          <cell r="D18">
            <v>7300.49</v>
          </cell>
        </row>
        <row r="19">
          <cell r="A19" t="str">
            <v>0106415</v>
          </cell>
          <cell r="B19" t="str">
            <v>Subestacao aerea prov 45 KVA - 1a parte</v>
          </cell>
          <cell r="C19" t="str">
            <v>un</v>
          </cell>
          <cell r="D19">
            <v>3230.55</v>
          </cell>
        </row>
        <row r="20">
          <cell r="A20" t="str">
            <v>0106416</v>
          </cell>
          <cell r="B20" t="str">
            <v>Subestacao aerea prov 45 KVA - 2a parte</v>
          </cell>
          <cell r="C20" t="str">
            <v>un</v>
          </cell>
          <cell r="D20">
            <v>4069.94</v>
          </cell>
        </row>
        <row r="21">
          <cell r="A21" t="str">
            <v>0106417</v>
          </cell>
          <cell r="B21" t="str">
            <v>Subestacao aerea provisoria 15 KVA</v>
          </cell>
          <cell r="C21" t="str">
            <v>un</v>
          </cell>
          <cell r="D21">
            <v>6042.15</v>
          </cell>
        </row>
        <row r="22">
          <cell r="A22" t="str">
            <v>0106418</v>
          </cell>
          <cell r="B22" t="str">
            <v>Subestacao aerea prov 15 KVA - 1a parte</v>
          </cell>
          <cell r="C22" t="str">
            <v>un</v>
          </cell>
          <cell r="D22">
            <v>3229.96</v>
          </cell>
        </row>
        <row r="23">
          <cell r="A23" t="str">
            <v>0106419</v>
          </cell>
          <cell r="B23" t="str">
            <v>Subestacao aerea prov 15 KVA - 2a parte</v>
          </cell>
          <cell r="C23" t="str">
            <v>un</v>
          </cell>
          <cell r="D23">
            <v>2812.19</v>
          </cell>
        </row>
        <row r="24">
          <cell r="A24" t="str">
            <v>0106420</v>
          </cell>
          <cell r="B24" t="str">
            <v>Subestacao aerea provisoria 75 KVA</v>
          </cell>
          <cell r="C24" t="str">
            <v>un</v>
          </cell>
          <cell r="D24">
            <v>13342.64</v>
          </cell>
        </row>
        <row r="25">
          <cell r="A25" t="str">
            <v>0106502</v>
          </cell>
          <cell r="B25" t="str">
            <v>Passarela de 1,2 m largura c/corrimao</v>
          </cell>
          <cell r="C25" t="str">
            <v>m</v>
          </cell>
          <cell r="D25">
            <v>59.96</v>
          </cell>
        </row>
        <row r="26">
          <cell r="A26" t="str">
            <v>0106701</v>
          </cell>
          <cell r="B26" t="str">
            <v>Sinalizacao de protecao com baldes</v>
          </cell>
          <cell r="C26" t="str">
            <v>m</v>
          </cell>
          <cell r="D26">
            <v>0.87</v>
          </cell>
        </row>
        <row r="27">
          <cell r="A27" t="str">
            <v>0106801</v>
          </cell>
          <cell r="B27" t="str">
            <v>Placas da obra</v>
          </cell>
          <cell r="C27" t="str">
            <v>m2</v>
          </cell>
          <cell r="D27">
            <v>126.02</v>
          </cell>
        </row>
        <row r="28">
          <cell r="A28" t="str">
            <v>0107213</v>
          </cell>
          <cell r="B28" t="str">
            <v>Equipamentos da obra</v>
          </cell>
          <cell r="C28" t="str">
            <v>Mes</v>
          </cell>
          <cell r="D28">
            <v>5728.2</v>
          </cell>
        </row>
        <row r="29">
          <cell r="A29" t="str">
            <v>0107401</v>
          </cell>
          <cell r="B29" t="str">
            <v>Equipamentos de seguranca - EPI'S</v>
          </cell>
          <cell r="C29" t="str">
            <v>Mes</v>
          </cell>
          <cell r="D29">
            <v>3223.28</v>
          </cell>
        </row>
        <row r="30">
          <cell r="A30" t="str">
            <v>0108001</v>
          </cell>
          <cell r="B30" t="str">
            <v>Administracao local da obra</v>
          </cell>
          <cell r="C30" t="str">
            <v>mes</v>
          </cell>
          <cell r="D30">
            <v>20923.78</v>
          </cell>
        </row>
        <row r="31">
          <cell r="A31" t="str">
            <v>0108002</v>
          </cell>
          <cell r="B31" t="str">
            <v>PESSOAL - 1A PARTE</v>
          </cell>
          <cell r="C31" t="str">
            <v>mes</v>
          </cell>
          <cell r="D31">
            <v>19026.61</v>
          </cell>
        </row>
        <row r="32">
          <cell r="A32" t="str">
            <v>0108003</v>
          </cell>
          <cell r="B32" t="str">
            <v>PESSOAL - 2A PARTE</v>
          </cell>
          <cell r="C32" t="str">
            <v>mes</v>
          </cell>
          <cell r="D32">
            <v>1897.17</v>
          </cell>
        </row>
        <row r="33">
          <cell r="A33" t="str">
            <v>0110001</v>
          </cell>
          <cell r="B33" t="str">
            <v>Consumos</v>
          </cell>
          <cell r="C33" t="str">
            <v>Mes</v>
          </cell>
          <cell r="D33">
            <v>9222</v>
          </cell>
        </row>
        <row r="34">
          <cell r="A34" t="str">
            <v>0112406</v>
          </cell>
          <cell r="B34" t="str">
            <v>Retirada de meio fio s/remocao</v>
          </cell>
          <cell r="C34" t="str">
            <v>M</v>
          </cell>
          <cell r="D34">
            <v>1.82</v>
          </cell>
        </row>
        <row r="35">
          <cell r="A35" t="str">
            <v>0112407</v>
          </cell>
          <cell r="B35" t="str">
            <v>Demolicao de asfalto s/remocao</v>
          </cell>
          <cell r="C35" t="str">
            <v>m2</v>
          </cell>
          <cell r="D35">
            <v>4.71</v>
          </cell>
        </row>
        <row r="36">
          <cell r="A36" t="str">
            <v>0200001</v>
          </cell>
          <cell r="B36" t="str">
            <v>Aluguel de Container, tipo escritorio, incl. intal.eletrica</v>
          </cell>
          <cell r="C36" t="str">
            <v>unxm</v>
          </cell>
          <cell r="D36">
            <v>97.25</v>
          </cell>
        </row>
        <row r="37">
          <cell r="A37" t="str">
            <v>0200002</v>
          </cell>
          <cell r="B37" t="str">
            <v>Galpao aberto p/oficina e deposito de canteiro de obras.</v>
          </cell>
          <cell r="C37" t="str">
            <v>m2</v>
          </cell>
          <cell r="D37">
            <v>83.29</v>
          </cell>
        </row>
        <row r="38">
          <cell r="A38" t="str">
            <v>0201002</v>
          </cell>
          <cell r="B38" t="str">
            <v>Destocamento de arvores de porte medio e raizes profundas,s</v>
          </cell>
          <cell r="C38" t="str">
            <v>un</v>
          </cell>
          <cell r="D38">
            <v>31.28</v>
          </cell>
        </row>
        <row r="39">
          <cell r="A39" t="str">
            <v>0204101</v>
          </cell>
          <cell r="B39" t="str">
            <v>Aterro mat areno-argiloso s/apiloamento</v>
          </cell>
          <cell r="C39" t="str">
            <v>m3</v>
          </cell>
          <cell r="D39">
            <v>11.85</v>
          </cell>
        </row>
        <row r="40">
          <cell r="A40" t="str">
            <v>0204102</v>
          </cell>
          <cell r="B40" t="str">
            <v>Aterro mat areno-argiloso c/apiloamento</v>
          </cell>
          <cell r="C40" t="str">
            <v>m3</v>
          </cell>
          <cell r="D40">
            <v>21.2</v>
          </cell>
        </row>
        <row r="41">
          <cell r="A41" t="str">
            <v>0204103</v>
          </cell>
          <cell r="B41" t="str">
            <v>Aterro mat areno-argiloso comp c/sapinho</v>
          </cell>
          <cell r="C41" t="str">
            <v>m3</v>
          </cell>
          <cell r="D41">
            <v>10.65</v>
          </cell>
        </row>
        <row r="42">
          <cell r="A42" t="str">
            <v>0204201</v>
          </cell>
          <cell r="B42" t="str">
            <v>Aterro c/areia espalhada e molhada</v>
          </cell>
          <cell r="C42" t="str">
            <v>m3</v>
          </cell>
          <cell r="D42">
            <v>17.760000000000002</v>
          </cell>
        </row>
        <row r="43">
          <cell r="A43" t="str">
            <v>0204202</v>
          </cell>
          <cell r="B43" t="str">
            <v>Aterro c/areia espal/comp c/sapinho</v>
          </cell>
          <cell r="C43" t="str">
            <v>m3</v>
          </cell>
          <cell r="D43">
            <v>16.68</v>
          </cell>
        </row>
        <row r="44">
          <cell r="A44" t="str">
            <v>0204401</v>
          </cell>
          <cell r="B44" t="str">
            <v>Reaterro manual s/apiloamento</v>
          </cell>
          <cell r="C44" t="str">
            <v>m3</v>
          </cell>
          <cell r="D44">
            <v>1.76</v>
          </cell>
        </row>
        <row r="45">
          <cell r="A45" t="str">
            <v>0204402</v>
          </cell>
          <cell r="B45" t="str">
            <v>Reaterro manual c/apiloamento</v>
          </cell>
          <cell r="C45" t="str">
            <v>m3</v>
          </cell>
          <cell r="D45">
            <v>16</v>
          </cell>
        </row>
        <row r="46">
          <cell r="A46" t="str">
            <v>0204403</v>
          </cell>
          <cell r="B46" t="str">
            <v>Reaterro compactado em camadas de 20cm de mat. solto, em te</v>
          </cell>
          <cell r="C46" t="str">
            <v>m3</v>
          </cell>
          <cell r="D46">
            <v>11.73</v>
          </cell>
        </row>
        <row r="47">
          <cell r="A47" t="str">
            <v>0205101</v>
          </cell>
          <cell r="B47" t="str">
            <v>Escoramento continuo de valas.</v>
          </cell>
          <cell r="C47" t="str">
            <v>m2</v>
          </cell>
          <cell r="D47">
            <v>21.28</v>
          </cell>
        </row>
        <row r="48">
          <cell r="A48" t="str">
            <v>0205102</v>
          </cell>
          <cell r="B48" t="str">
            <v>Pontaleteamento.</v>
          </cell>
          <cell r="C48" t="str">
            <v>m2</v>
          </cell>
          <cell r="D48">
            <v>23.29</v>
          </cell>
        </row>
        <row r="49">
          <cell r="A49" t="str">
            <v>0205201</v>
          </cell>
          <cell r="B49" t="str">
            <v>Escoramento descontinuo de valas.</v>
          </cell>
          <cell r="C49" t="str">
            <v>m2</v>
          </cell>
          <cell r="D49">
            <v>12.65</v>
          </cell>
        </row>
        <row r="50">
          <cell r="A50" t="str">
            <v>0206003</v>
          </cell>
          <cell r="B50" t="str">
            <v>Berco de areia</v>
          </cell>
          <cell r="C50" t="str">
            <v>m3</v>
          </cell>
          <cell r="D50">
            <v>44.03</v>
          </cell>
        </row>
        <row r="51">
          <cell r="A51" t="str">
            <v>0206004</v>
          </cell>
          <cell r="B51" t="str">
            <v>Escavacao de vala a frio em material de 2a. categoria ate 1</v>
          </cell>
          <cell r="C51" t="str">
            <v>m3</v>
          </cell>
          <cell r="D51">
            <v>23.46</v>
          </cell>
        </row>
        <row r="52">
          <cell r="A52" t="str">
            <v>0206005</v>
          </cell>
          <cell r="B52" t="str">
            <v>Escavacao de vala a frio em material de 2a. categoria entre</v>
          </cell>
          <cell r="C52" t="str">
            <v>m3</v>
          </cell>
          <cell r="D52">
            <v>46.09</v>
          </cell>
        </row>
        <row r="53">
          <cell r="A53" t="str">
            <v>0206006</v>
          </cell>
          <cell r="B53" t="str">
            <v>Escavacao manual de vala em material de 3a. categoria ate 2</v>
          </cell>
          <cell r="C53" t="str">
            <v>m3</v>
          </cell>
          <cell r="D53">
            <v>32.78</v>
          </cell>
        </row>
        <row r="54">
          <cell r="A54" t="str">
            <v>0206007</v>
          </cell>
          <cell r="B54" t="str">
            <v>Escavacao manual de vala em material de 3a. categoria entre</v>
          </cell>
          <cell r="C54" t="str">
            <v>m3</v>
          </cell>
          <cell r="D54">
            <v>40.6</v>
          </cell>
        </row>
        <row r="55">
          <cell r="A55" t="str">
            <v>0206008</v>
          </cell>
          <cell r="B55" t="str">
            <v>Escavacao manual de vala em material de 3a. categoria entre</v>
          </cell>
          <cell r="C55" t="str">
            <v>m3</v>
          </cell>
          <cell r="D55">
            <v>71.680000000000007</v>
          </cell>
        </row>
        <row r="56">
          <cell r="A56" t="str">
            <v>0206009</v>
          </cell>
          <cell r="B56" t="str">
            <v>Escavacao manual de vala em material de 3a. categoria ate 2</v>
          </cell>
          <cell r="C56" t="str">
            <v>m3</v>
          </cell>
          <cell r="D56">
            <v>77.099999999999994</v>
          </cell>
        </row>
        <row r="57">
          <cell r="A57" t="str">
            <v>0206010</v>
          </cell>
          <cell r="B57" t="str">
            <v>Demolicao de pavimentacao com paralelepipedo, incluindo emp</v>
          </cell>
          <cell r="C57" t="str">
            <v>m2</v>
          </cell>
          <cell r="D57">
            <v>5.48</v>
          </cell>
        </row>
        <row r="58">
          <cell r="A58" t="str">
            <v>0206011</v>
          </cell>
          <cell r="B58" t="str">
            <v>Demolicao de pavimentacao asfaltica.</v>
          </cell>
          <cell r="C58" t="str">
            <v>m2</v>
          </cell>
          <cell r="D58">
            <v>9.02</v>
          </cell>
        </row>
        <row r="59">
          <cell r="A59" t="str">
            <v>0206012</v>
          </cell>
          <cell r="B59" t="str">
            <v>Demolicao de passeios cimentados.</v>
          </cell>
          <cell r="C59" t="str">
            <v>m2</v>
          </cell>
          <cell r="D59">
            <v>2.75</v>
          </cell>
        </row>
        <row r="60">
          <cell r="A60" t="str">
            <v>0206013</v>
          </cell>
          <cell r="B60" t="str">
            <v>Reassentamento de paralelepipedo, sobre colchao de areia, c</v>
          </cell>
          <cell r="C60" t="str">
            <v>m2</v>
          </cell>
          <cell r="D60">
            <v>21.62</v>
          </cell>
        </row>
        <row r="61">
          <cell r="A61" t="str">
            <v>0206014</v>
          </cell>
          <cell r="B61" t="str">
            <v>Recomposicao de passeio cimentado.</v>
          </cell>
          <cell r="C61" t="str">
            <v>M2</v>
          </cell>
          <cell r="D61">
            <v>11.83</v>
          </cell>
        </row>
        <row r="62">
          <cell r="A62" t="str">
            <v>0206015</v>
          </cell>
          <cell r="B62" t="str">
            <v>Recomposicao de pavimentacao asfaltica.</v>
          </cell>
          <cell r="C62" t="str">
            <v>M2</v>
          </cell>
          <cell r="D62">
            <v>47.61</v>
          </cell>
        </row>
        <row r="63">
          <cell r="A63" t="str">
            <v>0206016</v>
          </cell>
          <cell r="B63" t="str">
            <v>Escoramento continuo de valas.</v>
          </cell>
          <cell r="C63" t="str">
            <v>m2</v>
          </cell>
          <cell r="D63">
            <v>28.12</v>
          </cell>
        </row>
        <row r="64">
          <cell r="A64" t="str">
            <v>0206017</v>
          </cell>
          <cell r="B64" t="str">
            <v>Escoramento descontinuo de valas.</v>
          </cell>
          <cell r="C64" t="str">
            <v>m2</v>
          </cell>
          <cell r="D64">
            <v>17.29</v>
          </cell>
        </row>
        <row r="65">
          <cell r="A65" t="str">
            <v>0206018</v>
          </cell>
          <cell r="B65" t="str">
            <v>Cadastro de rede.</v>
          </cell>
          <cell r="C65" t="str">
            <v>m</v>
          </cell>
          <cell r="D65">
            <v>0.62</v>
          </cell>
        </row>
        <row r="66">
          <cell r="A66" t="str">
            <v>0214103</v>
          </cell>
          <cell r="B66" t="str">
            <v>Concreto magro</v>
          </cell>
          <cell r="C66" t="str">
            <v>m3</v>
          </cell>
          <cell r="D66">
            <v>199.04</v>
          </cell>
        </row>
        <row r="67">
          <cell r="A67" t="str">
            <v>0310001</v>
          </cell>
          <cell r="B67" t="str">
            <v>Controle tecnologico do concreto</v>
          </cell>
          <cell r="C67" t="str">
            <v>m3</v>
          </cell>
          <cell r="D67">
            <v>5</v>
          </cell>
        </row>
        <row r="68">
          <cell r="A68" t="str">
            <v>0401103</v>
          </cell>
          <cell r="B68" t="str">
            <v>Alvenaria tijolo macico 1 vez</v>
          </cell>
          <cell r="C68" t="str">
            <v>m2</v>
          </cell>
          <cell r="D68">
            <v>63.31</v>
          </cell>
        </row>
        <row r="69">
          <cell r="A69" t="str">
            <v>0803506</v>
          </cell>
          <cell r="B69" t="str">
            <v>Caixa de inspecao pre-moldada</v>
          </cell>
          <cell r="C69" t="str">
            <v>un</v>
          </cell>
          <cell r="D69">
            <v>31.12</v>
          </cell>
        </row>
        <row r="70">
          <cell r="A70">
            <v>1000001</v>
          </cell>
          <cell r="B70" t="str">
            <v>Piso cimentado Esp. 1,5cm</v>
          </cell>
          <cell r="C70" t="str">
            <v>m2</v>
          </cell>
          <cell r="D70">
            <v>13.21</v>
          </cell>
        </row>
        <row r="71">
          <cell r="A71">
            <v>1000002</v>
          </cell>
          <cell r="B71" t="str">
            <v>Concreto Fck 15Mpa (preparo e lancamento)</v>
          </cell>
          <cell r="C71" t="str">
            <v>m3</v>
          </cell>
          <cell r="D71">
            <v>234.19</v>
          </cell>
        </row>
        <row r="72">
          <cell r="A72">
            <v>1000003</v>
          </cell>
          <cell r="B72" t="str">
            <v>Preparo concreto beton. 320l</v>
          </cell>
          <cell r="C72" t="str">
            <v>m3</v>
          </cell>
          <cell r="D72">
            <v>24.3</v>
          </cell>
        </row>
        <row r="73">
          <cell r="A73">
            <v>1000004</v>
          </cell>
          <cell r="B73" t="str">
            <v>Lancamento conc. s/arm.</v>
          </cell>
          <cell r="C73" t="str">
            <v>m3</v>
          </cell>
          <cell r="D73">
            <v>64.28</v>
          </cell>
        </row>
        <row r="74">
          <cell r="A74">
            <v>1000005</v>
          </cell>
          <cell r="B74" t="str">
            <v>Carga e desc. man. de mat.</v>
          </cell>
          <cell r="C74" t="str">
            <v>t</v>
          </cell>
          <cell r="D74">
            <v>6.47</v>
          </cell>
        </row>
        <row r="75">
          <cell r="A75">
            <v>1000006</v>
          </cell>
          <cell r="B75" t="str">
            <v>Reaterro vala/cava compactada a maco em camadas de 30 cm</v>
          </cell>
          <cell r="C75" t="str">
            <v>m3</v>
          </cell>
          <cell r="D75">
            <v>8.2100000000000009</v>
          </cell>
        </row>
        <row r="76">
          <cell r="A76">
            <v>1000007</v>
          </cell>
          <cell r="B76" t="str">
            <v>Argamassa cim./areia traco 1:4</v>
          </cell>
          <cell r="C76" t="str">
            <v>m3</v>
          </cell>
          <cell r="D76">
            <v>180.22</v>
          </cell>
        </row>
        <row r="77">
          <cell r="A77">
            <v>1000008</v>
          </cell>
          <cell r="B77" t="str">
            <v>Concreto Fck 10Mpa (com preparo e lancamento)</v>
          </cell>
          <cell r="C77" t="str">
            <v>m3</v>
          </cell>
          <cell r="D77">
            <v>222.94</v>
          </cell>
        </row>
        <row r="78">
          <cell r="A78">
            <v>1000009</v>
          </cell>
          <cell r="B78" t="str">
            <v>Caiacao int. ou ext. s/revest.</v>
          </cell>
          <cell r="C78" t="str">
            <v>m2</v>
          </cell>
          <cell r="D78">
            <v>1.28</v>
          </cell>
        </row>
        <row r="79">
          <cell r="A79">
            <v>1000010</v>
          </cell>
          <cell r="B79" t="str">
            <v>Argamassa cim./areia traco 1:3</v>
          </cell>
          <cell r="C79" t="str">
            <v>m3</v>
          </cell>
          <cell r="D79">
            <v>218.94</v>
          </cell>
        </row>
        <row r="80">
          <cell r="A80">
            <v>1000011</v>
          </cell>
          <cell r="B80" t="str">
            <v>Argamassa mista de cimento, cal hidratada e areia, traco 1:</v>
          </cell>
          <cell r="C80" t="str">
            <v>m3</v>
          </cell>
          <cell r="D80">
            <v>176.26</v>
          </cell>
        </row>
        <row r="81">
          <cell r="A81">
            <v>1000012</v>
          </cell>
          <cell r="B81" t="str">
            <v>Alvenaria de 6 furos 1/2 vez</v>
          </cell>
          <cell r="C81" t="str">
            <v>m2</v>
          </cell>
          <cell r="D81">
            <v>18.88</v>
          </cell>
        </row>
        <row r="82">
          <cell r="A82">
            <v>1000013</v>
          </cell>
          <cell r="B82" t="str">
            <v>Formas de mad. p/pecas de concreto, moldagem e desmoldagem.</v>
          </cell>
          <cell r="C82" t="str">
            <v>m2</v>
          </cell>
          <cell r="D82">
            <v>33.369999999999997</v>
          </cell>
        </row>
        <row r="83">
          <cell r="A83">
            <v>1000014</v>
          </cell>
          <cell r="B83" t="str">
            <v>Aco CA-50 destinado a armadura de concreto armado.</v>
          </cell>
          <cell r="C83" t="str">
            <v>kg</v>
          </cell>
          <cell r="D83">
            <v>5.3</v>
          </cell>
        </row>
        <row r="84">
          <cell r="A84">
            <v>1000015</v>
          </cell>
          <cell r="B84" t="str">
            <v>Barra de aco CA-50B, c/saliencia, diam. 12,5mm, destinada a</v>
          </cell>
          <cell r="C84" t="str">
            <v>kg</v>
          </cell>
          <cell r="D84">
            <v>3.55</v>
          </cell>
        </row>
        <row r="85">
          <cell r="A85">
            <v>1000016</v>
          </cell>
          <cell r="B85" t="str">
            <v>Barra de aco CA-50B, c/saliencia, diam. acima de 12,5mm, de</v>
          </cell>
          <cell r="C85" t="str">
            <v>kg</v>
          </cell>
          <cell r="D85">
            <v>1.29</v>
          </cell>
        </row>
        <row r="86">
          <cell r="A86">
            <v>1000017</v>
          </cell>
          <cell r="B86" t="str">
            <v>Corte, dobragem, mont. e coloc. de ferrag. na forma, aco CA</v>
          </cell>
          <cell r="C86" t="str">
            <v>kg</v>
          </cell>
          <cell r="D86">
            <v>1.58</v>
          </cell>
        </row>
        <row r="87">
          <cell r="A87">
            <v>1000018</v>
          </cell>
          <cell r="B87" t="str">
            <v>Corte, dobragem, mont. e coloc. de ferrag. na forma, aco CA</v>
          </cell>
          <cell r="C87" t="str">
            <v>kg</v>
          </cell>
          <cell r="D87">
            <v>1.1000000000000001</v>
          </cell>
        </row>
        <row r="88">
          <cell r="A88">
            <v>1000019</v>
          </cell>
          <cell r="B88" t="str">
            <v>Corte, dobragem, mont. e coloc. de ferrag. na forma, aco CA</v>
          </cell>
          <cell r="C88" t="str">
            <v>kg</v>
          </cell>
          <cell r="D88">
            <v>0.94</v>
          </cell>
        </row>
        <row r="89">
          <cell r="A89">
            <v>1000020</v>
          </cell>
          <cell r="B89" t="str">
            <v>Concreto armado Fck 15Mpa</v>
          </cell>
          <cell r="C89" t="str">
            <v>m3</v>
          </cell>
          <cell r="D89">
            <v>1147.6300000000001</v>
          </cell>
        </row>
        <row r="90">
          <cell r="A90">
            <v>1000021</v>
          </cell>
          <cell r="B90" t="str">
            <v>ESCAVACAO MANUAL DE VALA, EM MAT. DE 1a. CAT., ATE 1,50M DE</v>
          </cell>
          <cell r="C90" t="str">
            <v>m3</v>
          </cell>
          <cell r="D90">
            <v>13.69</v>
          </cell>
        </row>
        <row r="91">
          <cell r="A91">
            <v>1000022</v>
          </cell>
          <cell r="B91" t="str">
            <v>Concreto ciclopico (com 30% de pedra rachao), Fck 15Mpa - f</v>
          </cell>
          <cell r="C91" t="str">
            <v>m3</v>
          </cell>
          <cell r="D91">
            <v>194.45</v>
          </cell>
        </row>
        <row r="92">
          <cell r="A92">
            <v>1000023</v>
          </cell>
          <cell r="B92" t="str">
            <v>Alvenaria tij. macico 5x10x20cm</v>
          </cell>
          <cell r="C92" t="str">
            <v>m2</v>
          </cell>
          <cell r="D92">
            <v>21.5</v>
          </cell>
        </row>
        <row r="93">
          <cell r="A93">
            <v>1000024</v>
          </cell>
          <cell r="B93" t="str">
            <v>Transporte carga caminhao 8t</v>
          </cell>
          <cell r="C93" t="str">
            <v>txkm</v>
          </cell>
          <cell r="D93">
            <v>1.76</v>
          </cell>
        </row>
        <row r="94">
          <cell r="A94">
            <v>1000025</v>
          </cell>
          <cell r="B94" t="str">
            <v>Emboco arg. cim./areia traco 1:4 e=20mm</v>
          </cell>
          <cell r="C94" t="str">
            <v>m2</v>
          </cell>
          <cell r="D94">
            <v>9.92</v>
          </cell>
        </row>
        <row r="95">
          <cell r="A95">
            <v>1000026</v>
          </cell>
          <cell r="B95" t="str">
            <v>Alvenaria p/cx. enterrada 0,80m</v>
          </cell>
          <cell r="C95" t="str">
            <v>m2</v>
          </cell>
          <cell r="D95">
            <v>72.900000000000006</v>
          </cell>
        </row>
        <row r="96">
          <cell r="A96">
            <v>1000027</v>
          </cell>
          <cell r="B96" t="str">
            <v>Concreto p/pecas armadas, p/uma resistencia a compres. de 2</v>
          </cell>
          <cell r="C96" t="str">
            <v>m3</v>
          </cell>
          <cell r="D96">
            <v>246.33</v>
          </cell>
        </row>
        <row r="97">
          <cell r="A97">
            <v>1000028</v>
          </cell>
          <cell r="B97" t="str">
            <v>Concreto p/camada preparatoria, c/180kg de cim. p/m3 de con</v>
          </cell>
          <cell r="C97" t="str">
            <v>m3</v>
          </cell>
          <cell r="D97">
            <v>203.68</v>
          </cell>
        </row>
        <row r="98">
          <cell r="A98">
            <v>1000029</v>
          </cell>
          <cell r="B98" t="str">
            <v>Arrancamento e reassentam. de paralelepipedo, incl. po-de-p</v>
          </cell>
          <cell r="C98" t="str">
            <v>m2</v>
          </cell>
          <cell r="D98">
            <v>20.11</v>
          </cell>
        </row>
        <row r="99">
          <cell r="A99">
            <v>1000030</v>
          </cell>
          <cell r="B99" t="str">
            <v>Poco de visita em alven. de tij. macico, paredes de 1 vez,</v>
          </cell>
          <cell r="C99" t="str">
            <v>un</v>
          </cell>
          <cell r="D99">
            <v>885.84</v>
          </cell>
        </row>
        <row r="100">
          <cell r="A100">
            <v>1000031</v>
          </cell>
          <cell r="B100" t="str">
            <v>Poco de visita em alven. de tij. macico, paredes de 1 vez,</v>
          </cell>
          <cell r="C100" t="str">
            <v>un</v>
          </cell>
          <cell r="D100">
            <v>932.34</v>
          </cell>
        </row>
        <row r="101">
          <cell r="A101">
            <v>1000032</v>
          </cell>
          <cell r="B101" t="str">
            <v>Poco de visita em alven. de tij. macico, paredes de 1 vez,</v>
          </cell>
          <cell r="C101" t="str">
            <v>un</v>
          </cell>
          <cell r="D101">
            <v>1044.54</v>
          </cell>
        </row>
        <row r="102">
          <cell r="A102">
            <v>1000033</v>
          </cell>
          <cell r="B102" t="str">
            <v>Poco de visita em alven. de tij. macico, paredes de 1 vez,</v>
          </cell>
          <cell r="C102" t="str">
            <v>un</v>
          </cell>
          <cell r="D102">
            <v>1149.6600000000001</v>
          </cell>
        </row>
        <row r="103">
          <cell r="A103">
            <v>1000034</v>
          </cell>
          <cell r="B103" t="str">
            <v>Poco de visita em alven. de tij. macico, paredes de 1 vez,</v>
          </cell>
          <cell r="C103" t="str">
            <v>un</v>
          </cell>
          <cell r="D103">
            <v>1269.7</v>
          </cell>
        </row>
        <row r="104">
          <cell r="A104">
            <v>1000035</v>
          </cell>
          <cell r="B104" t="str">
            <v>Tubo PVC p/esgoto sanit., diam. nominal 150mm.</v>
          </cell>
          <cell r="C104" t="str">
            <v>m</v>
          </cell>
          <cell r="D104">
            <v>16.27</v>
          </cell>
        </row>
        <row r="105">
          <cell r="A105">
            <v>1000036</v>
          </cell>
          <cell r="B105" t="str">
            <v>Tubo PVC p/esgoto sanit., diam. nominal 200mm.</v>
          </cell>
          <cell r="C105" t="str">
            <v>m</v>
          </cell>
          <cell r="D105">
            <v>25.21</v>
          </cell>
        </row>
        <row r="106">
          <cell r="A106">
            <v>1000037</v>
          </cell>
          <cell r="B106" t="str">
            <v>Tubo PVC p/esgoto sanit., diam. nominal 250mm.</v>
          </cell>
          <cell r="C106" t="str">
            <v>m</v>
          </cell>
          <cell r="D106">
            <v>43.37</v>
          </cell>
        </row>
        <row r="107">
          <cell r="A107">
            <v>1000038</v>
          </cell>
          <cell r="B107" t="str">
            <v>Tubo PVC p/esgoto sanit., diam. nominal 300mm.</v>
          </cell>
          <cell r="C107" t="str">
            <v>m</v>
          </cell>
          <cell r="D107">
            <v>67.83</v>
          </cell>
        </row>
        <row r="108">
          <cell r="A108">
            <v>1000039</v>
          </cell>
          <cell r="B108" t="str">
            <v>Instalacao e ligacao provisorias de agua.</v>
          </cell>
          <cell r="C108" t="str">
            <v>un</v>
          </cell>
          <cell r="D108">
            <v>931.91</v>
          </cell>
        </row>
        <row r="109">
          <cell r="A109">
            <v>1101101</v>
          </cell>
          <cell r="B109" t="str">
            <v>CHAPISCO ARG 1:4 e = 5MM</v>
          </cell>
          <cell r="C109" t="str">
            <v>M2</v>
          </cell>
          <cell r="D109">
            <v>2.13</v>
          </cell>
        </row>
        <row r="110">
          <cell r="A110">
            <v>1101506</v>
          </cell>
          <cell r="B110" t="str">
            <v>ARGAMASSA DE CIMENTO E AREIA TRACO 1:4</v>
          </cell>
          <cell r="C110" t="str">
            <v>M3</v>
          </cell>
          <cell r="D110">
            <v>180.22</v>
          </cell>
        </row>
        <row r="111">
          <cell r="A111">
            <v>1101512</v>
          </cell>
          <cell r="B111" t="str">
            <v>ARGAM. MISTA DE CIMENTO, CAL HIDRAT. E AREIA SEM PENEIRA NO</v>
          </cell>
          <cell r="C111" t="str">
            <v>M3</v>
          </cell>
          <cell r="D111">
            <v>163.86</v>
          </cell>
        </row>
        <row r="112">
          <cell r="A112">
            <v>1202008</v>
          </cell>
          <cell r="B112" t="str">
            <v>Piso cimentado</v>
          </cell>
          <cell r="C112" t="str">
            <v>m2</v>
          </cell>
          <cell r="D112">
            <v>9.3800000000000008</v>
          </cell>
        </row>
        <row r="113">
          <cell r="A113">
            <v>1213502</v>
          </cell>
          <cell r="B113" t="str">
            <v>Meio fio concreto economico</v>
          </cell>
          <cell r="C113" t="str">
            <v>m</v>
          </cell>
          <cell r="D113">
            <v>12.87</v>
          </cell>
        </row>
        <row r="114">
          <cell r="A114">
            <v>1213503</v>
          </cell>
          <cell r="B114" t="str">
            <v>Meio fio em concreto - prefeitura</v>
          </cell>
          <cell r="C114" t="str">
            <v>m</v>
          </cell>
          <cell r="D114">
            <v>12.93</v>
          </cell>
        </row>
        <row r="115">
          <cell r="A115">
            <v>1213504</v>
          </cell>
          <cell r="B115" t="str">
            <v>Recomposicao de meio fio DNER</v>
          </cell>
          <cell r="C115" t="str">
            <v>M</v>
          </cell>
          <cell r="D115">
            <v>14.51</v>
          </cell>
        </row>
        <row r="116">
          <cell r="A116">
            <v>2000003</v>
          </cell>
          <cell r="B116" t="str">
            <v>Sinalizacao de borda de vala, considerando o uso 3vezes.</v>
          </cell>
          <cell r="C116" t="str">
            <v>m</v>
          </cell>
          <cell r="D116">
            <v>4.79</v>
          </cell>
        </row>
        <row r="117">
          <cell r="A117">
            <v>2000004</v>
          </cell>
          <cell r="B117" t="str">
            <v>Retirada e recolocacao da cerca protetora de borda de vala,</v>
          </cell>
          <cell r="C117" t="str">
            <v>m</v>
          </cell>
          <cell r="D117">
            <v>3.28</v>
          </cell>
        </row>
        <row r="118">
          <cell r="A118">
            <v>2000005</v>
          </cell>
          <cell r="B118" t="str">
            <v>Instalacao e ligacao provisorias de agua.</v>
          </cell>
          <cell r="C118" t="str">
            <v>un</v>
          </cell>
          <cell r="D118">
            <v>966.91</v>
          </cell>
        </row>
        <row r="119">
          <cell r="A119">
            <v>2000006</v>
          </cell>
          <cell r="B119" t="str">
            <v>Entrada de serv. aerea, em alta tensao, p/ 150kva.- 1a. par</v>
          </cell>
          <cell r="C119" t="str">
            <v>un</v>
          </cell>
          <cell r="D119">
            <v>2847.76</v>
          </cell>
        </row>
        <row r="120">
          <cell r="A120">
            <v>2000007</v>
          </cell>
          <cell r="B120" t="str">
            <v>Entrada de serv. aerea, em alta tensao, p/ 150kva.- 2a. par</v>
          </cell>
          <cell r="C120" t="str">
            <v>un</v>
          </cell>
          <cell r="D120">
            <v>1258.53</v>
          </cell>
        </row>
        <row r="121">
          <cell r="A121">
            <v>2000008</v>
          </cell>
          <cell r="B121" t="str">
            <v>Entrada de serv. aerea, em alta tensao, p/ 150kva.</v>
          </cell>
          <cell r="C121" t="str">
            <v>un</v>
          </cell>
          <cell r="D121">
            <v>4106.29</v>
          </cell>
        </row>
        <row r="122">
          <cell r="A122">
            <v>2000009</v>
          </cell>
          <cell r="B122" t="str">
            <v>Placa de Identificacao de obra publ. incl. pint. e suporte</v>
          </cell>
          <cell r="C122" t="str">
            <v>m2</v>
          </cell>
          <cell r="D122">
            <v>102.78</v>
          </cell>
        </row>
        <row r="123">
          <cell r="A123">
            <v>2000010</v>
          </cell>
          <cell r="B123" t="str">
            <v>Placa p/Identificacao de obras de concessionaria de serv. p</v>
          </cell>
          <cell r="C123" t="str">
            <v>un</v>
          </cell>
          <cell r="D123">
            <v>126.02</v>
          </cell>
        </row>
        <row r="124">
          <cell r="A124">
            <v>2000011</v>
          </cell>
          <cell r="B124" t="str">
            <v>Placa p/Identificacao de obras de concessionaria de serv. p</v>
          </cell>
          <cell r="C124" t="str">
            <v>un</v>
          </cell>
          <cell r="D124">
            <v>7.91</v>
          </cell>
        </row>
        <row r="125">
          <cell r="A125">
            <v>2000012</v>
          </cell>
          <cell r="B125" t="str">
            <v>Semaforo p/sinalizacao de bloqueio de obra na via publ., co</v>
          </cell>
          <cell r="C125" t="str">
            <v>un</v>
          </cell>
          <cell r="D125">
            <v>19.32</v>
          </cell>
        </row>
        <row r="126">
          <cell r="A126">
            <v>2000013</v>
          </cell>
          <cell r="B126" t="str">
            <v>Placas de sinalizacao de obra na via publ., compreend. a co</v>
          </cell>
          <cell r="C126" t="str">
            <v>un</v>
          </cell>
          <cell r="D126">
            <v>102.78</v>
          </cell>
        </row>
        <row r="127">
          <cell r="A127">
            <v>2000014</v>
          </cell>
          <cell r="B127" t="str">
            <v>Escavacao e reaterro de vala, em mat. de 1a. cat., p/ligaca</v>
          </cell>
          <cell r="C127" t="str">
            <v>m</v>
          </cell>
          <cell r="D127">
            <v>9.6199999999999992</v>
          </cell>
        </row>
        <row r="128">
          <cell r="A128">
            <v>2000015</v>
          </cell>
          <cell r="B128" t="str">
            <v>Aterro Compactado a 95%, em camadas de 20cm de mat. solto,</v>
          </cell>
          <cell r="C128" t="str">
            <v>m3</v>
          </cell>
          <cell r="D128">
            <v>18.079999999999998</v>
          </cell>
        </row>
        <row r="129">
          <cell r="A129">
            <v>2000016</v>
          </cell>
          <cell r="B129" t="str">
            <v>Reaterro de vala/cava utiliz. vibro compactador portatil.</v>
          </cell>
          <cell r="C129" t="str">
            <v>m3</v>
          </cell>
          <cell r="D129">
            <v>11.28</v>
          </cell>
        </row>
        <row r="130">
          <cell r="A130">
            <v>2000017</v>
          </cell>
          <cell r="B130" t="str">
            <v>Transporte de qualquer natur. c/veloc. media de 15 km/h em</v>
          </cell>
          <cell r="C130" t="str">
            <v>txkm</v>
          </cell>
          <cell r="D130">
            <v>0.73</v>
          </cell>
        </row>
        <row r="131">
          <cell r="A131">
            <v>2000018</v>
          </cell>
          <cell r="B131" t="str">
            <v>Carga manual e descarga mec. de mat. a granel em caminhao b</v>
          </cell>
          <cell r="C131" t="str">
            <v>t</v>
          </cell>
          <cell r="D131">
            <v>8.7100000000000009</v>
          </cell>
        </row>
        <row r="132">
          <cell r="A132">
            <v>2000019</v>
          </cell>
          <cell r="B132" t="str">
            <v>Esgotamento de vala medido pela potencia instalada e pelo t</v>
          </cell>
          <cell r="C132" t="str">
            <v>m3</v>
          </cell>
          <cell r="D132">
            <v>4.51</v>
          </cell>
        </row>
        <row r="133">
          <cell r="A133">
            <v>2000020</v>
          </cell>
          <cell r="B133" t="str">
            <v>Escoramento simples, aberto, de vala c/pouca prof.</v>
          </cell>
          <cell r="C133" t="str">
            <v>m2</v>
          </cell>
          <cell r="D133">
            <v>12.47</v>
          </cell>
        </row>
        <row r="134">
          <cell r="A134">
            <v>2000021</v>
          </cell>
          <cell r="B134" t="str">
            <v>Escoramento de poste de concreto ou met.</v>
          </cell>
          <cell r="C134" t="str">
            <v>un</v>
          </cell>
          <cell r="D134">
            <v>90.03</v>
          </cell>
        </row>
        <row r="135">
          <cell r="A135">
            <v>2000022</v>
          </cell>
          <cell r="B135" t="str">
            <v>Escoramento Fechado de estacas-pranchas de aco, em valas/ca</v>
          </cell>
          <cell r="C135" t="str">
            <v>m2</v>
          </cell>
          <cell r="D135">
            <v>18.78</v>
          </cell>
        </row>
        <row r="136">
          <cell r="A136">
            <v>2000023</v>
          </cell>
          <cell r="B136" t="str">
            <v>Escoramento Fechado de estacas-pranchas de aco, em valas/ca</v>
          </cell>
          <cell r="C136" t="str">
            <v>m2</v>
          </cell>
          <cell r="D136">
            <v>23.5</v>
          </cell>
        </row>
        <row r="137">
          <cell r="A137">
            <v>2000024</v>
          </cell>
          <cell r="B137" t="str">
            <v>Escoramento Fechado de estacas-pranchas de aco, em valas/ca</v>
          </cell>
          <cell r="C137" t="str">
            <v>m2</v>
          </cell>
          <cell r="D137">
            <v>25.74</v>
          </cell>
        </row>
        <row r="138">
          <cell r="A138">
            <v>2000025</v>
          </cell>
          <cell r="B138" t="str">
            <v>Escoramento Fechado de estacas-pranchas de aco, em valas/ca</v>
          </cell>
          <cell r="C138" t="str">
            <v>m2</v>
          </cell>
          <cell r="D138">
            <v>30.21</v>
          </cell>
        </row>
        <row r="139">
          <cell r="A139">
            <v>2000026</v>
          </cell>
          <cell r="B139" t="str">
            <v>Escoramento Fechado de estacas-pranchas de aco, em valas/ca</v>
          </cell>
          <cell r="C139" t="str">
            <v>m2</v>
          </cell>
          <cell r="D139">
            <v>30.37</v>
          </cell>
        </row>
        <row r="140">
          <cell r="A140">
            <v>2000027</v>
          </cell>
          <cell r="B140" t="str">
            <v>Escoramento Fechado de estacas-pranchas de aco, em valas/ca</v>
          </cell>
          <cell r="C140" t="str">
            <v>m2</v>
          </cell>
          <cell r="D140">
            <v>35.14</v>
          </cell>
        </row>
        <row r="141">
          <cell r="A141">
            <v>2000028</v>
          </cell>
          <cell r="B141" t="str">
            <v>Assentamento de tubul. PVC c/junta elastica, p/esgoto, diam</v>
          </cell>
          <cell r="C141" t="str">
            <v>m</v>
          </cell>
          <cell r="D141">
            <v>1.94</v>
          </cell>
        </row>
        <row r="142">
          <cell r="A142">
            <v>2000029</v>
          </cell>
          <cell r="B142" t="str">
            <v>Assentamento de tubul. PVC c/junta elastica, p/esgoto, diam</v>
          </cell>
          <cell r="C142" t="str">
            <v>m</v>
          </cell>
          <cell r="D142">
            <v>2.35</v>
          </cell>
        </row>
        <row r="143">
          <cell r="A143">
            <v>2000030</v>
          </cell>
          <cell r="B143" t="str">
            <v>Assentamento de tubul. PVC c/junta elastica, p/esgoto, diam</v>
          </cell>
          <cell r="C143" t="str">
            <v>m</v>
          </cell>
          <cell r="D143">
            <v>2.68</v>
          </cell>
        </row>
        <row r="144">
          <cell r="A144">
            <v>2000031</v>
          </cell>
          <cell r="B144" t="str">
            <v>Assentamento de tubul. PVC c/junta elastica, p/esgoto, diam</v>
          </cell>
          <cell r="C144" t="str">
            <v>m</v>
          </cell>
          <cell r="D144">
            <v>3.07</v>
          </cell>
        </row>
        <row r="145">
          <cell r="A145">
            <v>2000032</v>
          </cell>
          <cell r="B145" t="str">
            <v>Assentamento de tubul. FoFo, c/junta elastica, Diam.de 075m</v>
          </cell>
          <cell r="C145" t="str">
            <v>m</v>
          </cell>
          <cell r="D145">
            <v>1.51</v>
          </cell>
        </row>
        <row r="146">
          <cell r="A146">
            <v>2000033</v>
          </cell>
          <cell r="B146" t="str">
            <v>Assentamento de tubul. FoFo, c/junta elastica, Diam.de 100m</v>
          </cell>
          <cell r="C146" t="str">
            <v>m</v>
          </cell>
          <cell r="D146">
            <v>2.19</v>
          </cell>
        </row>
        <row r="147">
          <cell r="A147">
            <v>2000034</v>
          </cell>
          <cell r="B147" t="str">
            <v>Assentamento de tubul. FoFo, c/junta elastica, Diam.de 150m</v>
          </cell>
          <cell r="C147" t="str">
            <v>m</v>
          </cell>
          <cell r="D147">
            <v>4.46</v>
          </cell>
        </row>
        <row r="148">
          <cell r="A148">
            <v>2000035</v>
          </cell>
          <cell r="B148" t="str">
            <v>Assentamento de tubul. FoFo, c/junta elastica, Diam.de 200m</v>
          </cell>
          <cell r="C148" t="str">
            <v>m</v>
          </cell>
          <cell r="D148">
            <v>3.95</v>
          </cell>
        </row>
        <row r="149">
          <cell r="A149">
            <v>2000036</v>
          </cell>
          <cell r="B149" t="str">
            <v>Assentamento de tubul. FoFo, c/junta elastica, Diam.de 250m</v>
          </cell>
          <cell r="C149" t="str">
            <v>m</v>
          </cell>
          <cell r="D149">
            <v>6.83</v>
          </cell>
        </row>
        <row r="150">
          <cell r="A150">
            <v>2000037</v>
          </cell>
          <cell r="B150" t="str">
            <v>Assentamento de tubul. FoFo, c/junta elastica, Diam.de 300m</v>
          </cell>
          <cell r="C150" t="str">
            <v>m</v>
          </cell>
          <cell r="D150">
            <v>9.1</v>
          </cell>
        </row>
        <row r="151">
          <cell r="A151">
            <v>2000038</v>
          </cell>
          <cell r="B151" t="str">
            <v>Assentamento de tubul. FoFo, c/junta elastica, Diam.de 400m</v>
          </cell>
          <cell r="C151" t="str">
            <v>m</v>
          </cell>
          <cell r="D151">
            <v>11.58</v>
          </cell>
        </row>
        <row r="152">
          <cell r="A152">
            <v>2000039</v>
          </cell>
          <cell r="B152" t="str">
            <v>Assentamento de pecas especiais de FoFo c/junta elastica, D</v>
          </cell>
          <cell r="C152" t="str">
            <v>un</v>
          </cell>
          <cell r="D152">
            <v>24.77</v>
          </cell>
        </row>
        <row r="153">
          <cell r="A153">
            <v>2000040</v>
          </cell>
          <cell r="B153" t="str">
            <v>Tubo de concreto armado, Classe A-2, p/esgoto, Diam. de 400</v>
          </cell>
          <cell r="C153" t="str">
            <v>m</v>
          </cell>
          <cell r="D153">
            <v>64.650000000000006</v>
          </cell>
        </row>
        <row r="154">
          <cell r="A154">
            <v>2000041</v>
          </cell>
          <cell r="B154" t="str">
            <v>Tubo de FoFo ductil, classe K-7, c/junta elastica, Diam. de</v>
          </cell>
          <cell r="C154" t="str">
            <v>m</v>
          </cell>
          <cell r="D154">
            <v>28.71</v>
          </cell>
        </row>
        <row r="155">
          <cell r="A155">
            <v>2000042</v>
          </cell>
          <cell r="B155" t="str">
            <v>Tubo de FoFo ductil, classe K-7, c/junta elastica, Diam. de</v>
          </cell>
          <cell r="C155" t="str">
            <v>m</v>
          </cell>
          <cell r="D155">
            <v>192.07</v>
          </cell>
        </row>
        <row r="156">
          <cell r="A156">
            <v>2000043</v>
          </cell>
          <cell r="B156" t="str">
            <v>Tubo de FoFo ductil, classe K-7, c/junta elastica, Diam. de</v>
          </cell>
          <cell r="C156" t="str">
            <v>m</v>
          </cell>
          <cell r="D156">
            <v>58.98</v>
          </cell>
        </row>
        <row r="157">
          <cell r="A157">
            <v>2000044</v>
          </cell>
          <cell r="B157" t="str">
            <v>Tubo de FoFo ductil, classe K-7, c/junta elastica, Diam. de</v>
          </cell>
          <cell r="C157" t="str">
            <v>m</v>
          </cell>
          <cell r="D157">
            <v>294.82</v>
          </cell>
        </row>
        <row r="158">
          <cell r="A158">
            <v>2000045</v>
          </cell>
          <cell r="B158" t="str">
            <v>Tubo de FoFo ductil, classe K-7, c/junta elastica, Diam. de</v>
          </cell>
          <cell r="C158" t="str">
            <v>m</v>
          </cell>
          <cell r="D158">
            <v>93.94</v>
          </cell>
        </row>
        <row r="159">
          <cell r="A159">
            <v>2000046</v>
          </cell>
          <cell r="B159" t="str">
            <v>Sondagem a percussao, em terr. comum, c/ensaio de penetraca</v>
          </cell>
          <cell r="C159" t="str">
            <v>m</v>
          </cell>
          <cell r="D159">
            <v>40</v>
          </cell>
        </row>
        <row r="160">
          <cell r="A160">
            <v>2000047</v>
          </cell>
          <cell r="B160" t="str">
            <v>Mobilizacao e desmobilizacao de equip. e equipe de sondagem</v>
          </cell>
          <cell r="C160" t="str">
            <v>un</v>
          </cell>
          <cell r="D160">
            <v>3000</v>
          </cell>
        </row>
        <row r="161">
          <cell r="A161">
            <v>2000048</v>
          </cell>
          <cell r="B161" t="str">
            <v>Rocado em vegetacao espessa, c/empilhamento e queima dos re</v>
          </cell>
          <cell r="C161" t="str">
            <v>m2</v>
          </cell>
          <cell r="D161">
            <v>1.96</v>
          </cell>
        </row>
        <row r="162">
          <cell r="A162">
            <v>2000049</v>
          </cell>
          <cell r="B162" t="str">
            <v>Locacao e acompanhamento com equipe de topografia, p/exec.</v>
          </cell>
          <cell r="C162" t="str">
            <v>m</v>
          </cell>
          <cell r="D162">
            <v>0.75</v>
          </cell>
        </row>
        <row r="163">
          <cell r="A163">
            <v>2000050</v>
          </cell>
          <cell r="B163" t="str">
            <v>Locacao de obra c/aparelho topografico.</v>
          </cell>
          <cell r="C163" t="str">
            <v>m2</v>
          </cell>
          <cell r="D163">
            <v>3.11</v>
          </cell>
        </row>
        <row r="164">
          <cell r="A164">
            <v>2000051</v>
          </cell>
          <cell r="B164" t="str">
            <v>Projeto executivo, gerenciamento e fiscalizacao da obra.</v>
          </cell>
          <cell r="C164" t="str">
            <v>vba</v>
          </cell>
          <cell r="D164">
            <v>51.22</v>
          </cell>
        </row>
        <row r="165">
          <cell r="A165">
            <v>2000052</v>
          </cell>
          <cell r="B165" t="str">
            <v>Tapume de vedacao ou prot., em chapas de mad. comp., c/6mm</v>
          </cell>
          <cell r="C165" t="str">
            <v>m2</v>
          </cell>
          <cell r="D165">
            <v>34.340000000000003</v>
          </cell>
        </row>
        <row r="166">
          <cell r="A166">
            <v>2000053</v>
          </cell>
          <cell r="B166" t="str">
            <v>Barracao de obra, p/ escritorio, excl.pint. e ligacoes prov</v>
          </cell>
          <cell r="C166" t="str">
            <v>m2</v>
          </cell>
          <cell r="D166">
            <v>183.59</v>
          </cell>
        </row>
        <row r="167">
          <cell r="A167">
            <v>2000054</v>
          </cell>
          <cell r="B167" t="str">
            <v>Sanitario c/vaso e chuveiro p/pessoal de obra, coletivo de</v>
          </cell>
          <cell r="C167" t="str">
            <v>un</v>
          </cell>
          <cell r="D167">
            <v>1156.4000000000001</v>
          </cell>
        </row>
        <row r="168">
          <cell r="A168">
            <v>2000055</v>
          </cell>
          <cell r="B168" t="str">
            <v>Sanitario c/vaso e chuveiro p/pessoal de obra, coletivo de</v>
          </cell>
          <cell r="C168" t="str">
            <v>un</v>
          </cell>
          <cell r="D168">
            <v>104.53</v>
          </cell>
        </row>
        <row r="169">
          <cell r="A169">
            <v>2000056</v>
          </cell>
          <cell r="B169" t="str">
            <v>Sanitario c/vaso e chuveiro p/pessoal de obra, coletivo de</v>
          </cell>
          <cell r="C169" t="str">
            <v>un</v>
          </cell>
          <cell r="D169">
            <v>1260.93</v>
          </cell>
        </row>
        <row r="170">
          <cell r="A170">
            <v>2000057</v>
          </cell>
          <cell r="B170" t="str">
            <v>Tubo de FoFo ductil, classe K-7, c/junta elastica, Diam. de</v>
          </cell>
          <cell r="C170" t="str">
            <v>m</v>
          </cell>
          <cell r="D170">
            <v>539.67999999999995</v>
          </cell>
        </row>
        <row r="171">
          <cell r="A171">
            <v>2000058</v>
          </cell>
          <cell r="B171" t="str">
            <v>Tubo de FoFo ductil, classe K-7, c/junta elastica, Diam. de</v>
          </cell>
          <cell r="C171" t="str">
            <v>m</v>
          </cell>
          <cell r="D171">
            <v>198.58</v>
          </cell>
        </row>
        <row r="172">
          <cell r="A172">
            <v>2000059</v>
          </cell>
          <cell r="B172" t="str">
            <v>Poco de visita em alvenaria de tijolo macico, p/esgoto sani</v>
          </cell>
          <cell r="C172" t="str">
            <v>un</v>
          </cell>
          <cell r="D172">
            <v>1178.5999999999999</v>
          </cell>
        </row>
        <row r="173">
          <cell r="A173">
            <v>2000060</v>
          </cell>
          <cell r="B173" t="str">
            <v>Poco de visita em alvenaria de tijolo macico, p/esgoto sani</v>
          </cell>
          <cell r="C173" t="str">
            <v>un</v>
          </cell>
          <cell r="D173">
            <v>1518.13</v>
          </cell>
        </row>
        <row r="174">
          <cell r="A174">
            <v>2000061</v>
          </cell>
          <cell r="B174" t="str">
            <v>Poco de visita em alvenaria de tijolo macico, p/esgoto sani</v>
          </cell>
          <cell r="C174" t="str">
            <v>un</v>
          </cell>
          <cell r="D174">
            <v>974.39</v>
          </cell>
        </row>
        <row r="175">
          <cell r="A175">
            <v>2000062</v>
          </cell>
          <cell r="B175" t="str">
            <v>Poco de visita em alvenaria de tijolo macico, p/esgoto sani</v>
          </cell>
          <cell r="C175" t="str">
            <v>UN</v>
          </cell>
          <cell r="D175">
            <v>1666.34</v>
          </cell>
        </row>
        <row r="176">
          <cell r="A176">
            <v>2000063</v>
          </cell>
          <cell r="B176" t="str">
            <v>Poco de visita em alvenaria de tijolo macico, p/esgoto sani</v>
          </cell>
          <cell r="C176" t="str">
            <v>UN</v>
          </cell>
          <cell r="D176">
            <v>1715.76</v>
          </cell>
        </row>
        <row r="177">
          <cell r="A177">
            <v>2000064</v>
          </cell>
          <cell r="B177" t="str">
            <v>Poco de visita em alvenaria de tijolo macico, p/esgoto sani</v>
          </cell>
          <cell r="C177" t="str">
            <v>UN</v>
          </cell>
          <cell r="D177">
            <v>1814.57</v>
          </cell>
        </row>
        <row r="178">
          <cell r="A178">
            <v>2000065</v>
          </cell>
          <cell r="B178" t="str">
            <v>Poco de visita em alvenaria de tijolo macico, p/esgoto sani</v>
          </cell>
          <cell r="C178" t="str">
            <v>un</v>
          </cell>
          <cell r="D178">
            <v>1105.44</v>
          </cell>
        </row>
        <row r="179">
          <cell r="A179">
            <v>2000066</v>
          </cell>
          <cell r="B179" t="str">
            <v>Poco de visita em aneis de concreto pre-mold., p/esgoto san</v>
          </cell>
          <cell r="C179" t="str">
            <v>un</v>
          </cell>
          <cell r="D179">
            <v>1239.25</v>
          </cell>
        </row>
        <row r="180">
          <cell r="A180">
            <v>2000067</v>
          </cell>
          <cell r="B180" t="str">
            <v>Poco de visita em aneis de concreto pre-mold., p/esgoto san</v>
          </cell>
          <cell r="C180" t="str">
            <v>un</v>
          </cell>
          <cell r="D180">
            <v>1291.1099999999999</v>
          </cell>
        </row>
        <row r="181">
          <cell r="A181">
            <v>2000068</v>
          </cell>
          <cell r="B181" t="str">
            <v>Poco de visita em aneis de concreto pre-mold., p/esgoto san</v>
          </cell>
          <cell r="C181" t="str">
            <v>un</v>
          </cell>
          <cell r="D181">
            <v>882.83</v>
          </cell>
        </row>
        <row r="182">
          <cell r="A182">
            <v>2000069</v>
          </cell>
          <cell r="B182" t="str">
            <v>Poco de visita em aneis de concreto pre-mold., p/esgoto san</v>
          </cell>
          <cell r="C182" t="str">
            <v>un</v>
          </cell>
          <cell r="D182">
            <v>934.5</v>
          </cell>
        </row>
        <row r="183">
          <cell r="A183">
            <v>2000070</v>
          </cell>
          <cell r="B183" t="str">
            <v>Poco de visita em aneis de concreto pre-mold., p/esgoto san</v>
          </cell>
          <cell r="C183" t="str">
            <v>un</v>
          </cell>
          <cell r="D183">
            <v>1442.79</v>
          </cell>
        </row>
        <row r="184">
          <cell r="A184">
            <v>2000071</v>
          </cell>
          <cell r="B184" t="str">
            <v>Poco de visita em aneis de concreto pre-mold., p/esgoto san</v>
          </cell>
          <cell r="C184" t="str">
            <v>un</v>
          </cell>
          <cell r="D184">
            <v>1498.56</v>
          </cell>
        </row>
        <row r="185">
          <cell r="A185">
            <v>2000072</v>
          </cell>
          <cell r="B185" t="str">
            <v>Poco de visita em aneis de concreto pre-mold., p/esgoto san</v>
          </cell>
          <cell r="C185" t="str">
            <v>un</v>
          </cell>
          <cell r="D185">
            <v>1635.82</v>
          </cell>
        </row>
        <row r="186">
          <cell r="A186">
            <v>2000073</v>
          </cell>
          <cell r="B186" t="str">
            <v>Poco de visita em aneis de concreto pre-mold., p/esgoto san</v>
          </cell>
          <cell r="C186" t="str">
            <v>un</v>
          </cell>
          <cell r="D186">
            <v>1159.5899999999999</v>
          </cell>
        </row>
        <row r="187">
          <cell r="A187">
            <v>2000074</v>
          </cell>
          <cell r="B187" t="str">
            <v>Poco de visita em aneis de concreto pre-mold., p/esgoto san</v>
          </cell>
          <cell r="C187" t="str">
            <v>un</v>
          </cell>
          <cell r="D187">
            <v>1212.57</v>
          </cell>
        </row>
        <row r="188">
          <cell r="A188">
            <v>2000075</v>
          </cell>
          <cell r="B188" t="str">
            <v>Poco de visita em aneis de concreto pre-mold., p/esgoto san</v>
          </cell>
          <cell r="C188" t="str">
            <v>un</v>
          </cell>
          <cell r="D188">
            <v>1699.94</v>
          </cell>
        </row>
        <row r="189">
          <cell r="A189">
            <v>2000076</v>
          </cell>
          <cell r="B189" t="str">
            <v>Instalacao e ligacoes provisorias de energia eletr., em bai</v>
          </cell>
          <cell r="C189" t="str">
            <v>un</v>
          </cell>
          <cell r="D189">
            <v>895.39</v>
          </cell>
        </row>
        <row r="190">
          <cell r="A190">
            <v>2000078</v>
          </cell>
          <cell r="B190" t="str">
            <v>Escavacao de vala nao escorada, em mat. de 1a. cat., ate 1,</v>
          </cell>
          <cell r="C190" t="str">
            <v>m3</v>
          </cell>
          <cell r="D190">
            <v>5.85</v>
          </cell>
        </row>
        <row r="191">
          <cell r="A191">
            <v>2000079</v>
          </cell>
          <cell r="B191" t="str">
            <v>Escavacao de vala nao escorada, em mat. de 1a. cat., entre</v>
          </cell>
          <cell r="C191" t="str">
            <v>m3</v>
          </cell>
          <cell r="D191">
            <v>9.57</v>
          </cell>
        </row>
        <row r="192">
          <cell r="A192">
            <v>2000080</v>
          </cell>
          <cell r="B192" t="str">
            <v>Escavacao de vala nao escorada, em mat. de 1a. cat., entre</v>
          </cell>
          <cell r="C192" t="str">
            <v>m3</v>
          </cell>
          <cell r="D192">
            <v>11.98</v>
          </cell>
        </row>
        <row r="193">
          <cell r="A193">
            <v>2000082</v>
          </cell>
          <cell r="B193" t="str">
            <v>Formas de mad. p/pecas de concreto, moldagem e desmoldagem.</v>
          </cell>
          <cell r="C193" t="str">
            <v>m2</v>
          </cell>
          <cell r="D193">
            <v>33.04</v>
          </cell>
        </row>
        <row r="194">
          <cell r="A194">
            <v>2000083</v>
          </cell>
          <cell r="B194" t="str">
            <v>Chapa de aco 3/4, p/passagem de veiculos sobre valas, c/col</v>
          </cell>
          <cell r="C194" t="str">
            <v>m2</v>
          </cell>
          <cell r="D194">
            <v>45.06</v>
          </cell>
        </row>
        <row r="195">
          <cell r="A195">
            <v>2000084</v>
          </cell>
          <cell r="B195" t="str">
            <v>Rebaixamento do lencol freatico</v>
          </cell>
          <cell r="C195" t="str">
            <v>dia</v>
          </cell>
          <cell r="D195">
            <v>168</v>
          </cell>
        </row>
        <row r="196">
          <cell r="A196">
            <v>2000085</v>
          </cell>
          <cell r="B196" t="str">
            <v>Esgotamento de vala</v>
          </cell>
          <cell r="C196" t="str">
            <v>hpxh</v>
          </cell>
          <cell r="D196">
            <v>3.85</v>
          </cell>
        </row>
        <row r="197">
          <cell r="A197">
            <v>2000086</v>
          </cell>
          <cell r="B197" t="str">
            <v>Tubo de Inspecao e Limpeza (TIL) em PVC linha de Esgotament</v>
          </cell>
          <cell r="C197" t="str">
            <v>un</v>
          </cell>
          <cell r="D197">
            <v>139.72</v>
          </cell>
        </row>
        <row r="198">
          <cell r="A198">
            <v>2000087</v>
          </cell>
          <cell r="B198" t="str">
            <v>Terminal de Limpeza (TL) em PVC linha de Esgotamento Sanita</v>
          </cell>
          <cell r="C198" t="str">
            <v>un</v>
          </cell>
          <cell r="D198">
            <v>0</v>
          </cell>
        </row>
        <row r="199">
          <cell r="A199">
            <v>2000088</v>
          </cell>
          <cell r="B199" t="str">
            <v>Fornecimento e instalacao de Conjunto Moto-Bomba, Hm=3,82 m</v>
          </cell>
          <cell r="C199" t="str">
            <v>un</v>
          </cell>
          <cell r="D199">
            <v>8662.09</v>
          </cell>
        </row>
        <row r="200">
          <cell r="A200">
            <v>2000089</v>
          </cell>
          <cell r="B200" t="str">
            <v>Fornecimento e instalacao de Conjunto Moto-Bomba, Hm=13,01</v>
          </cell>
          <cell r="C200" t="str">
            <v>un</v>
          </cell>
          <cell r="D200">
            <v>15934.28</v>
          </cell>
        </row>
        <row r="201">
          <cell r="A201">
            <v>2000090</v>
          </cell>
          <cell r="B201" t="str">
            <v>Fornecimento e instalacao de Conjunto Moto-Bomba, Hm=9,18 m</v>
          </cell>
          <cell r="C201" t="str">
            <v>un</v>
          </cell>
          <cell r="D201">
            <v>12659.36</v>
          </cell>
        </row>
        <row r="202">
          <cell r="A202">
            <v>2000091</v>
          </cell>
          <cell r="B202" t="str">
            <v>Fornecimento e instalacao de Conjunto Moto-Bomba, Hm=12,53</v>
          </cell>
          <cell r="C202" t="str">
            <v>un</v>
          </cell>
          <cell r="D202">
            <v>5756.43</v>
          </cell>
        </row>
        <row r="203">
          <cell r="A203">
            <v>2000092</v>
          </cell>
          <cell r="B203" t="str">
            <v>Fornecimento e instalacao de Conjunto Moto-Bomba, Hm=7,99 m</v>
          </cell>
          <cell r="C203" t="str">
            <v>un</v>
          </cell>
          <cell r="D203">
            <v>11689.38</v>
          </cell>
        </row>
        <row r="204">
          <cell r="A204">
            <v>2000093</v>
          </cell>
          <cell r="B204" t="str">
            <v>Fornecimento e instalacao de Conjunto Moto-Bomba, Hm=3,02 m</v>
          </cell>
          <cell r="C204" t="str">
            <v>un</v>
          </cell>
          <cell r="D204">
            <v>8662.09</v>
          </cell>
        </row>
        <row r="205">
          <cell r="A205">
            <v>2000094</v>
          </cell>
          <cell r="B205" t="str">
            <v>Fornecimento e instalacao de Conjunto Moto-Bomba, Hm=20,01</v>
          </cell>
          <cell r="C205" t="str">
            <v>un</v>
          </cell>
          <cell r="D205">
            <v>13810.04</v>
          </cell>
        </row>
        <row r="206">
          <cell r="A206">
            <v>2000095</v>
          </cell>
          <cell r="B206" t="str">
            <v>Fornecimento e instalacao de Conjunto Moto-Bomba, Hm=7,73 m</v>
          </cell>
          <cell r="C206" t="str">
            <v>un</v>
          </cell>
          <cell r="D206">
            <v>28982.7</v>
          </cell>
        </row>
        <row r="207">
          <cell r="A207">
            <v>2000096</v>
          </cell>
          <cell r="B207" t="str">
            <v>Fornecimento e Montagem de  Tubos, pecas, valvulas e equipa</v>
          </cell>
          <cell r="C207" t="str">
            <v>vba</v>
          </cell>
          <cell r="D207">
            <v>0</v>
          </cell>
        </row>
        <row r="208">
          <cell r="A208">
            <v>2000097</v>
          </cell>
          <cell r="B208" t="str">
            <v>Entrada e quadro de energia para os conj. Moto-Bomba.</v>
          </cell>
          <cell r="C208" t="str">
            <v>vba</v>
          </cell>
          <cell r="D208">
            <v>0</v>
          </cell>
        </row>
        <row r="209">
          <cell r="A209">
            <v>2000098</v>
          </cell>
          <cell r="B209" t="str">
            <v>Fornecimento e instalacao de Conjunto Moto-Bomba, Hm=3,90m</v>
          </cell>
          <cell r="C209" t="str">
            <v>un</v>
          </cell>
          <cell r="D209">
            <v>11689.38</v>
          </cell>
        </row>
        <row r="210">
          <cell r="A210">
            <v>2000099</v>
          </cell>
          <cell r="B210" t="str">
            <v>Fornecimento e instalacao de Conjunto Moto-Bomba, Hm=7,50m</v>
          </cell>
          <cell r="C210" t="str">
            <v>un</v>
          </cell>
          <cell r="D210">
            <v>11689.38</v>
          </cell>
        </row>
        <row r="211">
          <cell r="A211">
            <v>2000100</v>
          </cell>
          <cell r="B211" t="str">
            <v>Fornecimento e instalacao de Conjunto Moto-Bomba, Hm=4,55m</v>
          </cell>
          <cell r="C211" t="str">
            <v>un</v>
          </cell>
          <cell r="D211">
            <v>17449.72</v>
          </cell>
        </row>
        <row r="212">
          <cell r="A212">
            <v>2000101</v>
          </cell>
          <cell r="B212" t="str">
            <v>Fornecimento e instalacao de Conjunto Moto-Bomba, Hm=4,16m</v>
          </cell>
          <cell r="C212" t="str">
            <v>un</v>
          </cell>
          <cell r="D212">
            <v>8662.09</v>
          </cell>
        </row>
        <row r="213">
          <cell r="A213">
            <v>2000102</v>
          </cell>
          <cell r="B213" t="str">
            <v>Fornecimento e instalacao de Conjunto Moto-Bomba, Hm=6,40m</v>
          </cell>
          <cell r="C213" t="str">
            <v>un</v>
          </cell>
          <cell r="D213">
            <v>5739.43</v>
          </cell>
        </row>
        <row r="214">
          <cell r="A214">
            <v>2000103</v>
          </cell>
          <cell r="B214" t="str">
            <v>Fornecimento e instalacao de Conjunto Moto-Bomba, Hm=4,85m</v>
          </cell>
          <cell r="C214" t="str">
            <v>un</v>
          </cell>
          <cell r="D214">
            <v>5798.64</v>
          </cell>
        </row>
        <row r="215">
          <cell r="A215">
            <v>2000104</v>
          </cell>
          <cell r="B215" t="str">
            <v>Fornecimento e instalacao de Conjunto Moto-Bomba, Hm=3,39m</v>
          </cell>
          <cell r="C215" t="str">
            <v>un</v>
          </cell>
          <cell r="D215">
            <v>4844.76</v>
          </cell>
        </row>
        <row r="216">
          <cell r="A216">
            <v>2000105</v>
          </cell>
          <cell r="B216" t="str">
            <v>Fornecimento e instalacao de Conjunto Moto-Bomba, Hm=4,69m</v>
          </cell>
          <cell r="C216" t="str">
            <v>un</v>
          </cell>
          <cell r="D216">
            <v>11689.38</v>
          </cell>
        </row>
        <row r="217">
          <cell r="A217">
            <v>2000106</v>
          </cell>
          <cell r="B217" t="str">
            <v>Fornecimento e instalacao de Conjunto Moto-Bomba, Hm=6,36m</v>
          </cell>
          <cell r="C217" t="str">
            <v>un</v>
          </cell>
          <cell r="D217">
            <v>8662.09</v>
          </cell>
        </row>
        <row r="218">
          <cell r="A218">
            <v>2000107</v>
          </cell>
          <cell r="B218" t="str">
            <v>Fornecimento e instalacao de Conjunto Moto-Bomba, Hm=5,36m</v>
          </cell>
          <cell r="C218" t="str">
            <v>un</v>
          </cell>
          <cell r="D218">
            <v>8662.09</v>
          </cell>
        </row>
        <row r="219">
          <cell r="A219">
            <v>2000108</v>
          </cell>
          <cell r="B219" t="str">
            <v>Fornecimento e instalacao de Conjunto Moto-Bomba, Hm=5m e Q</v>
          </cell>
          <cell r="C219" t="str">
            <v>un</v>
          </cell>
          <cell r="D219">
            <v>2131.29</v>
          </cell>
        </row>
        <row r="220">
          <cell r="A220">
            <v>2000109</v>
          </cell>
          <cell r="B220" t="str">
            <v>Fornecimento e instalacao de Conjunto Moto-Bomba, Hm=5m e Q</v>
          </cell>
          <cell r="C220" t="str">
            <v>un</v>
          </cell>
          <cell r="D220">
            <v>4844.76</v>
          </cell>
        </row>
        <row r="221">
          <cell r="A221">
            <v>2000110</v>
          </cell>
          <cell r="B221" t="str">
            <v>Fornecimento e instalacao de Conjunto Moto-Bomba, Hm=2,97m</v>
          </cell>
          <cell r="C221" t="str">
            <v>un</v>
          </cell>
          <cell r="D221">
            <v>5739.43</v>
          </cell>
        </row>
        <row r="222">
          <cell r="A222">
            <v>2000111</v>
          </cell>
          <cell r="B222" t="str">
            <v>Tubo de FoFo ductil, classe K-7, c/junta elastica, Diam. de</v>
          </cell>
          <cell r="C222" t="str">
            <v>m</v>
          </cell>
          <cell r="D222">
            <v>188.56</v>
          </cell>
        </row>
        <row r="223">
          <cell r="A223">
            <v>2000112</v>
          </cell>
          <cell r="B223" t="str">
            <v>Assentamento de tubul. FoFo, c/junta elastica, Diam.de 075m</v>
          </cell>
          <cell r="C223" t="str">
            <v>m</v>
          </cell>
          <cell r="D223">
            <v>1.51</v>
          </cell>
        </row>
        <row r="224">
          <cell r="A224">
            <v>2000113</v>
          </cell>
          <cell r="B224" t="str">
            <v>Fornecimento e instalacao de Conjunto Moto-Bomba, Hm=1,81m</v>
          </cell>
          <cell r="C224" t="str">
            <v>un</v>
          </cell>
          <cell r="D224">
            <v>5739.43</v>
          </cell>
        </row>
        <row r="225">
          <cell r="A225">
            <v>2000114</v>
          </cell>
          <cell r="B225" t="str">
            <v>Fornecimento e instalacao de Conjunto Moto-Bomba, Hm=12,33m</v>
          </cell>
          <cell r="C225" t="str">
            <v>un</v>
          </cell>
          <cell r="D225">
            <v>10755.07</v>
          </cell>
        </row>
        <row r="226">
          <cell r="A226">
            <v>2000115</v>
          </cell>
          <cell r="B226" t="str">
            <v>Fornecimento e instalacao de Conjunto Moto-Bomba, Hm=5,00m</v>
          </cell>
          <cell r="C226" t="str">
            <v>un</v>
          </cell>
          <cell r="D226">
            <v>8662.09</v>
          </cell>
        </row>
        <row r="227">
          <cell r="A227">
            <v>2000116</v>
          </cell>
          <cell r="B227" t="str">
            <v>Fornecimento e instalacao de Conjunto Moto-Bomba, Hm=4,19m</v>
          </cell>
          <cell r="C227" t="str">
            <v>un</v>
          </cell>
          <cell r="D227">
            <v>8662.09</v>
          </cell>
        </row>
        <row r="228">
          <cell r="A228">
            <v>2000117</v>
          </cell>
          <cell r="B228" t="str">
            <v>Fornecimento e instalacao de Conjunto Moto-Bomba, Hm=14,83m</v>
          </cell>
          <cell r="C228" t="str">
            <v>un</v>
          </cell>
          <cell r="D228">
            <v>5739.43</v>
          </cell>
        </row>
        <row r="229">
          <cell r="A229">
            <v>2000118</v>
          </cell>
          <cell r="B229" t="str">
            <v>Fornecimento e instalacao de Conjunto Moto-Bomba, Hm=7,59m</v>
          </cell>
          <cell r="C229" t="str">
            <v>un</v>
          </cell>
          <cell r="D229">
            <v>8704.5</v>
          </cell>
        </row>
        <row r="230">
          <cell r="A230">
            <v>2000119</v>
          </cell>
          <cell r="B230" t="str">
            <v>Fornecimento e instalacao de Conjunto Moto-Bomba, Hm=6,77m</v>
          </cell>
          <cell r="C230" t="str">
            <v>un</v>
          </cell>
          <cell r="D230">
            <v>11689.38</v>
          </cell>
        </row>
        <row r="231">
          <cell r="A231">
            <v>2000120</v>
          </cell>
          <cell r="B231" t="str">
            <v>Fornecimento e instalacao de Conjunto Moto-Bomba, Hm=4,96m</v>
          </cell>
          <cell r="C231" t="str">
            <v>un</v>
          </cell>
          <cell r="D231">
            <v>0</v>
          </cell>
        </row>
        <row r="232">
          <cell r="A232">
            <v>2000121</v>
          </cell>
          <cell r="B232" t="str">
            <v>Fornecimento e instalacao de Conjunto Moto-Bomba, Hm=10,00m</v>
          </cell>
          <cell r="C232" t="str">
            <v>un</v>
          </cell>
          <cell r="D232">
            <v>5756.43</v>
          </cell>
        </row>
        <row r="233">
          <cell r="A233">
            <v>2000122</v>
          </cell>
          <cell r="B233" t="str">
            <v>Fornecimento e instalacao de Conjunto Moto-Bomba, Hm=5,56m</v>
          </cell>
          <cell r="C233" t="str">
            <v>un</v>
          </cell>
          <cell r="D233">
            <v>0</v>
          </cell>
        </row>
        <row r="234">
          <cell r="A234">
            <v>2000123</v>
          </cell>
          <cell r="B234" t="str">
            <v>Fornecimento e instalacao de Conjunto Moto-Bomba, Hm=9,95m</v>
          </cell>
          <cell r="C234" t="str">
            <v>un</v>
          </cell>
          <cell r="D234">
            <v>5756.43</v>
          </cell>
        </row>
        <row r="235">
          <cell r="A235">
            <v>2000124</v>
          </cell>
          <cell r="B235" t="str">
            <v>Fornecimento e instalacao de Conjunto Moto-Bomba, Hm=6,92m</v>
          </cell>
          <cell r="C235" t="str">
            <v>un</v>
          </cell>
          <cell r="D235">
            <v>8704.5</v>
          </cell>
        </row>
        <row r="236">
          <cell r="A236">
            <v>2000125</v>
          </cell>
          <cell r="B236" t="str">
            <v>Fornecimento e instalacao de Conjunto Moto-Bomba, Hm=7,50m</v>
          </cell>
          <cell r="C236" t="str">
            <v>un</v>
          </cell>
          <cell r="D236">
            <v>17114.38</v>
          </cell>
        </row>
        <row r="237">
          <cell r="A237">
            <v>2000126</v>
          </cell>
          <cell r="B237" t="str">
            <v>Assentamento de pecas especiais de FoFo c/junta elastica, D</v>
          </cell>
          <cell r="C237" t="str">
            <v>un</v>
          </cell>
          <cell r="D237">
            <v>14.1</v>
          </cell>
        </row>
        <row r="238">
          <cell r="A238">
            <v>2000127</v>
          </cell>
          <cell r="B238" t="str">
            <v>Fornecimento e instalacao de Conjunto Moto-Bomba, Hm=25,90m</v>
          </cell>
          <cell r="C238" t="str">
            <v>un</v>
          </cell>
          <cell r="D238">
            <v>0</v>
          </cell>
        </row>
        <row r="239">
          <cell r="A239">
            <v>2000128</v>
          </cell>
          <cell r="B239" t="str">
            <v>Fornecimento e instalacao de Conjunto Moto-Bomba, Hm=14,80m</v>
          </cell>
          <cell r="C239" t="str">
            <v>un</v>
          </cell>
          <cell r="D239">
            <v>0</v>
          </cell>
        </row>
        <row r="240">
          <cell r="A240">
            <v>2000129</v>
          </cell>
          <cell r="B240" t="str">
            <v>Fornecimento e instalacao de Conjunto Moto-Bomba, Hm=4,50m</v>
          </cell>
          <cell r="C240" t="str">
            <v>un</v>
          </cell>
          <cell r="D240">
            <v>0</v>
          </cell>
        </row>
        <row r="241">
          <cell r="A241">
            <v>2000130</v>
          </cell>
          <cell r="B241" t="str">
            <v>Tubo de concreto armado, Classe A-2, c/junta elastica, p/es</v>
          </cell>
          <cell r="C241" t="str">
            <v>m</v>
          </cell>
          <cell r="D241">
            <v>110.65</v>
          </cell>
        </row>
        <row r="242">
          <cell r="A242">
            <v>2000131</v>
          </cell>
          <cell r="B242" t="str">
            <v>Fornecimento e instalacao de Conjunto Moto-Bomba, Hm=26,03m</v>
          </cell>
          <cell r="C242" t="str">
            <v>un</v>
          </cell>
          <cell r="D242">
            <v>13154.41</v>
          </cell>
        </row>
        <row r="243">
          <cell r="A243">
            <v>2000132</v>
          </cell>
          <cell r="B243" t="str">
            <v>Fornecimento e instalacao de Conjunto Moto-Bomba, Hm=11,55m</v>
          </cell>
          <cell r="C243" t="str">
            <v>un</v>
          </cell>
          <cell r="D243">
            <v>8699.8700000000008</v>
          </cell>
        </row>
        <row r="244">
          <cell r="A244">
            <v>2000133</v>
          </cell>
          <cell r="B244" t="str">
            <v>Fornecimento e instalacao de Conjunto Moto-Bomba, Hm=34,56m</v>
          </cell>
          <cell r="C244" t="str">
            <v>un</v>
          </cell>
          <cell r="D244">
            <v>10885.61</v>
          </cell>
        </row>
        <row r="245">
          <cell r="A245">
            <v>2000134</v>
          </cell>
          <cell r="B245" t="str">
            <v>Fornecimento e instalacao de Conjunto Moto-Bomba, Hm=7,38m</v>
          </cell>
          <cell r="C245" t="str">
            <v>un</v>
          </cell>
          <cell r="D245">
            <v>5756.43</v>
          </cell>
        </row>
        <row r="246">
          <cell r="A246">
            <v>2000135</v>
          </cell>
          <cell r="B246" t="str">
            <v>Fornecimento e instalacao de Conjunto Moto-Bomba, Hm=3,79m</v>
          </cell>
          <cell r="C246" t="str">
            <v>un</v>
          </cell>
          <cell r="D246">
            <v>8662.09</v>
          </cell>
        </row>
        <row r="247">
          <cell r="A247">
            <v>2000136</v>
          </cell>
          <cell r="B247" t="str">
            <v>Escavacao de vala nao escorada, em amt. de 1a. cat., entre</v>
          </cell>
          <cell r="C247" t="str">
            <v>m3</v>
          </cell>
          <cell r="D247">
            <v>11.98</v>
          </cell>
        </row>
        <row r="248">
          <cell r="A248">
            <v>2000137</v>
          </cell>
          <cell r="B248" t="str">
            <v>Fornecimento e instalacao de Conjunto Moto-Bomba, do tipo s</v>
          </cell>
          <cell r="C248" t="str">
            <v>un</v>
          </cell>
          <cell r="D248">
            <v>5756.43</v>
          </cell>
        </row>
        <row r="249">
          <cell r="A249">
            <v>2000138</v>
          </cell>
          <cell r="B249" t="str">
            <v>Fornecimento e instalacao de Conjunto Moto-Bomba, do tipo s</v>
          </cell>
          <cell r="C249" t="str">
            <v>un</v>
          </cell>
          <cell r="D249">
            <v>5739.44</v>
          </cell>
        </row>
        <row r="250">
          <cell r="A250">
            <v>2000139</v>
          </cell>
          <cell r="B250" t="str">
            <v>Fornecimento e instalacao de Conjunto Moto-Bomba do tipo su</v>
          </cell>
          <cell r="C250" t="str">
            <v>un</v>
          </cell>
          <cell r="D250">
            <v>8699.8799999999992</v>
          </cell>
        </row>
        <row r="251">
          <cell r="A251">
            <v>2000140</v>
          </cell>
          <cell r="B251" t="str">
            <v>Fornecimento e instalacao de Conjunto Moto-Bomba do tipo su</v>
          </cell>
          <cell r="C251" t="str">
            <v>un</v>
          </cell>
          <cell r="D251">
            <v>5739.44</v>
          </cell>
        </row>
        <row r="252">
          <cell r="A252">
            <v>2000141</v>
          </cell>
          <cell r="B252" t="str">
            <v>Impermeabilizacao de reservatorio, sujeito a lencol freatic</v>
          </cell>
          <cell r="C252" t="str">
            <v>m2</v>
          </cell>
          <cell r="D252">
            <v>32.21</v>
          </cell>
        </row>
        <row r="253">
          <cell r="A253">
            <v>2000142</v>
          </cell>
          <cell r="B253" t="str">
            <v>Fornecimento e instalacao de Conjunto Moto-Bomba do tipo su</v>
          </cell>
          <cell r="C253" t="str">
            <v>un</v>
          </cell>
          <cell r="D253">
            <v>16201.29</v>
          </cell>
        </row>
        <row r="254">
          <cell r="A254">
            <v>2000143</v>
          </cell>
          <cell r="B254" t="str">
            <v>Fornecimento e instalacao de Conjunto Moto-Bomba do tipo su</v>
          </cell>
          <cell r="C254" t="str">
            <v>un</v>
          </cell>
          <cell r="D254">
            <v>8662.09</v>
          </cell>
        </row>
        <row r="255">
          <cell r="A255">
            <v>2000144</v>
          </cell>
          <cell r="B255" t="str">
            <v>Fornecimento e instalacao de Conjunto Moto-Bomba do tipo su</v>
          </cell>
          <cell r="C255" t="str">
            <v>un</v>
          </cell>
          <cell r="D255">
            <v>8662.09</v>
          </cell>
        </row>
        <row r="256">
          <cell r="A256">
            <v>2000145</v>
          </cell>
          <cell r="B256" t="str">
            <v>Fornecimento e instalacao de Conjunto Moto-Bomba do tipo su</v>
          </cell>
          <cell r="C256" t="str">
            <v>un</v>
          </cell>
          <cell r="D256">
            <v>2547.5</v>
          </cell>
        </row>
        <row r="257">
          <cell r="A257">
            <v>2000146</v>
          </cell>
          <cell r="B257" t="str">
            <v>Fornecimento e instalacao de Conjunto Moto-Bomba do tipo su</v>
          </cell>
          <cell r="C257" t="str">
            <v>un</v>
          </cell>
          <cell r="D257">
            <v>5739.44</v>
          </cell>
        </row>
        <row r="258">
          <cell r="A258">
            <v>2000147</v>
          </cell>
          <cell r="B258" t="str">
            <v>Fornecimento e instalacao de Conjunto Moto-Bomba do tipo su</v>
          </cell>
          <cell r="C258" t="str">
            <v>un</v>
          </cell>
          <cell r="D258">
            <v>2547.5</v>
          </cell>
        </row>
        <row r="259">
          <cell r="A259">
            <v>2000148</v>
          </cell>
          <cell r="B259" t="str">
            <v>Fornecimento e instalacao de Conjunto Moto-Bombado tipo sub</v>
          </cell>
          <cell r="C259" t="str">
            <v>un</v>
          </cell>
          <cell r="D259">
            <v>5756.43</v>
          </cell>
        </row>
        <row r="260">
          <cell r="A260">
            <v>2000149</v>
          </cell>
          <cell r="B260" t="str">
            <v>Fornecimento e instalacao de Conjunto Moto-Bomba do tipo su</v>
          </cell>
          <cell r="C260" t="str">
            <v>un</v>
          </cell>
          <cell r="D260">
            <v>5739.44</v>
          </cell>
        </row>
        <row r="261">
          <cell r="A261">
            <v>2000150</v>
          </cell>
          <cell r="B261" t="str">
            <v>Fornecimento e instalacao de Conjunto Moto-Bomba do tipo su</v>
          </cell>
          <cell r="C261" t="str">
            <v>un</v>
          </cell>
          <cell r="D261">
            <v>8662.09</v>
          </cell>
        </row>
        <row r="262">
          <cell r="A262">
            <v>2000151</v>
          </cell>
          <cell r="B262" t="str">
            <v>Fornecimento e instalacao de Conjunto Moto-Bomba do tipo su</v>
          </cell>
          <cell r="C262" t="str">
            <v>un</v>
          </cell>
          <cell r="D262">
            <v>11689.38</v>
          </cell>
        </row>
        <row r="263">
          <cell r="A263">
            <v>2000152</v>
          </cell>
          <cell r="B263" t="str">
            <v>Fornecimento e instalacao de Conjunto Moto-Bomba do tipo su</v>
          </cell>
          <cell r="C263" t="str">
            <v>un</v>
          </cell>
          <cell r="D263">
            <v>11689.38</v>
          </cell>
        </row>
        <row r="264">
          <cell r="A264">
            <v>2000153</v>
          </cell>
          <cell r="B264" t="str">
            <v>Fornecimento e instalacao de Conjunto Moto-Bomba do tipo su</v>
          </cell>
          <cell r="C264" t="str">
            <v>un</v>
          </cell>
          <cell r="D264">
            <v>8704.5</v>
          </cell>
        </row>
        <row r="265">
          <cell r="A265">
            <v>2000154</v>
          </cell>
          <cell r="B265" t="str">
            <v>Fornecimento e instalacao de Conjunto Moto-Bomba do tipo su</v>
          </cell>
          <cell r="C265" t="str">
            <v>un</v>
          </cell>
          <cell r="D265">
            <v>13843.62</v>
          </cell>
        </row>
        <row r="266">
          <cell r="A266">
            <v>2000155</v>
          </cell>
          <cell r="B266" t="str">
            <v>Fornecimento e instalacao de Conjunto Moto-Bomba do tipo su</v>
          </cell>
          <cell r="C266" t="str">
            <v>un</v>
          </cell>
          <cell r="D266">
            <v>11641.41</v>
          </cell>
        </row>
        <row r="267">
          <cell r="A267">
            <v>2000156</v>
          </cell>
          <cell r="B267" t="str">
            <v>Fornecimento e instalacao de Conjunto Moto-Bomba do tipo su</v>
          </cell>
          <cell r="C267" t="str">
            <v>un</v>
          </cell>
          <cell r="D267">
            <v>11641.41</v>
          </cell>
        </row>
        <row r="268">
          <cell r="A268">
            <v>2000157</v>
          </cell>
          <cell r="B268" t="str">
            <v>Fornecimento e instalacao de Conjunto Moto-Bomba do tipo su</v>
          </cell>
          <cell r="C268" t="str">
            <v>un</v>
          </cell>
          <cell r="D268">
            <v>5739.44</v>
          </cell>
        </row>
        <row r="269">
          <cell r="A269">
            <v>2000158</v>
          </cell>
          <cell r="B269" t="str">
            <v>Fornecimento e instalacao de Conjunto Moto-Bomba do tipo su</v>
          </cell>
          <cell r="C269" t="str">
            <v>un</v>
          </cell>
          <cell r="D269">
            <v>8662.09</v>
          </cell>
        </row>
        <row r="270">
          <cell r="A270">
            <v>2000159</v>
          </cell>
          <cell r="B270" t="str">
            <v>Fornecimento e instalacao de Conjunto Moto-Bomba do tipo su</v>
          </cell>
          <cell r="C270" t="str">
            <v>un</v>
          </cell>
          <cell r="D270">
            <v>5739.43</v>
          </cell>
        </row>
        <row r="271">
          <cell r="A271">
            <v>2000160</v>
          </cell>
          <cell r="B271" t="str">
            <v>Fornecimento e instalacao de Conjunto Moto-Bomba do tipo su</v>
          </cell>
          <cell r="C271" t="str">
            <v>un</v>
          </cell>
          <cell r="D271">
            <v>16201.29</v>
          </cell>
        </row>
        <row r="272">
          <cell r="A272">
            <v>2000161</v>
          </cell>
          <cell r="B272" t="str">
            <v>Fornecimento e instalacao de Conjunto Moto-Bomba do tipo su</v>
          </cell>
          <cell r="C272" t="str">
            <v>un</v>
          </cell>
          <cell r="D272">
            <v>5756.43</v>
          </cell>
        </row>
        <row r="273">
          <cell r="A273">
            <v>2000162</v>
          </cell>
          <cell r="B273" t="str">
            <v>Fornecimento e instalacao de Conjunto Moto-Bomba do tipo su</v>
          </cell>
          <cell r="C273" t="str">
            <v>un</v>
          </cell>
          <cell r="D273">
            <v>8762.89</v>
          </cell>
        </row>
        <row r="274">
          <cell r="A274">
            <v>2000163</v>
          </cell>
          <cell r="B274" t="str">
            <v>Fornecimento e instalacao de Conjunto Moto-Bomba do tipo su</v>
          </cell>
          <cell r="C274" t="str">
            <v>un</v>
          </cell>
          <cell r="D274">
            <v>17449.72</v>
          </cell>
        </row>
        <row r="275">
          <cell r="A275">
            <v>2000164</v>
          </cell>
          <cell r="B275" t="str">
            <v>BARRACAO PARA ESCRITORIO DE OBRA - 1A. PARTE</v>
          </cell>
          <cell r="C275" t="str">
            <v>M2</v>
          </cell>
          <cell r="D275">
            <v>93.67</v>
          </cell>
        </row>
        <row r="276">
          <cell r="A276">
            <v>2000165</v>
          </cell>
          <cell r="B276" t="str">
            <v>Fornecimento e instalacao de Conjunto Moto-Bomba do tipo su</v>
          </cell>
          <cell r="C276" t="str">
            <v>un</v>
          </cell>
          <cell r="D276">
            <v>5739.44</v>
          </cell>
        </row>
        <row r="277">
          <cell r="A277">
            <v>2000166</v>
          </cell>
          <cell r="B277" t="str">
            <v>Fornecimento e instalacao de Conjunto Moto-Bomba do tipo su</v>
          </cell>
          <cell r="C277" t="str">
            <v>un</v>
          </cell>
          <cell r="D277">
            <v>11689.38</v>
          </cell>
        </row>
        <row r="278">
          <cell r="A278">
            <v>2000167</v>
          </cell>
          <cell r="B278" t="str">
            <v>Fornecimento e instalacao de Conjunto Moto-Bomba do tipo su</v>
          </cell>
          <cell r="C278" t="str">
            <v>un</v>
          </cell>
          <cell r="D278">
            <v>0</v>
          </cell>
        </row>
        <row r="279">
          <cell r="A279">
            <v>2000168</v>
          </cell>
          <cell r="B279" t="str">
            <v>Fornecimento e instalacao de Conjunto Moto-Bomba do tipo su</v>
          </cell>
          <cell r="C279" t="str">
            <v>un</v>
          </cell>
          <cell r="D279">
            <v>0</v>
          </cell>
        </row>
        <row r="280">
          <cell r="A280">
            <v>2000169</v>
          </cell>
          <cell r="B280" t="str">
            <v>Fornecimento e instalacao de Conjunto Moto-Bomba do tipo su</v>
          </cell>
          <cell r="C280" t="str">
            <v>un</v>
          </cell>
          <cell r="D280">
            <v>0</v>
          </cell>
        </row>
        <row r="281">
          <cell r="A281">
            <v>2000170</v>
          </cell>
          <cell r="B281" t="str">
            <v>Fornecimento e instalacao de Conjunto Moto-Bomba do tipo su</v>
          </cell>
          <cell r="C281" t="str">
            <v>un</v>
          </cell>
          <cell r="D281">
            <v>0</v>
          </cell>
        </row>
        <row r="282">
          <cell r="A282">
            <v>2000171</v>
          </cell>
          <cell r="B282" t="str">
            <v>Fornecimento e instalacao de Conjunto Moto-Bomba do tipo su</v>
          </cell>
          <cell r="C282" t="str">
            <v>un</v>
          </cell>
          <cell r="D282">
            <v>0</v>
          </cell>
        </row>
        <row r="283">
          <cell r="A283">
            <v>2000172</v>
          </cell>
          <cell r="B283" t="str">
            <v>Fornecimento e instalacao de Conjunto Moto-Bomba do tipo su</v>
          </cell>
          <cell r="C283" t="str">
            <v>un</v>
          </cell>
          <cell r="D283">
            <v>0</v>
          </cell>
        </row>
        <row r="284">
          <cell r="A284">
            <v>2000173</v>
          </cell>
          <cell r="B284" t="str">
            <v>Fornecimento e instalacao de Conjunto Moto-Bomba do tipo su</v>
          </cell>
          <cell r="C284" t="str">
            <v>un</v>
          </cell>
          <cell r="D284">
            <v>0</v>
          </cell>
        </row>
        <row r="285">
          <cell r="A285">
            <v>2000174</v>
          </cell>
          <cell r="B285" t="str">
            <v>Fornecimento e instalacao de Conjunto Moto-Bomba do tipo su</v>
          </cell>
          <cell r="C285" t="str">
            <v>un</v>
          </cell>
          <cell r="D285">
            <v>0</v>
          </cell>
        </row>
        <row r="286">
          <cell r="A286">
            <v>2000175</v>
          </cell>
          <cell r="B286" t="str">
            <v>Fornecimento e instalacao de Conjunto Moto-Bomba do tipo su</v>
          </cell>
          <cell r="C286" t="str">
            <v>un</v>
          </cell>
          <cell r="D286">
            <v>0</v>
          </cell>
        </row>
        <row r="287">
          <cell r="A287">
            <v>2000176</v>
          </cell>
          <cell r="B287" t="str">
            <v>Fornecimento e instalacao de Conjunto Moto-Bomba do tipo su</v>
          </cell>
          <cell r="C287" t="str">
            <v>un</v>
          </cell>
          <cell r="D287">
            <v>0</v>
          </cell>
        </row>
        <row r="288">
          <cell r="A288">
            <v>2000177</v>
          </cell>
          <cell r="B288" t="str">
            <v>Fornecimento e instalacao de Conjunto Moto-Bomba do tipo su</v>
          </cell>
          <cell r="C288" t="str">
            <v>un</v>
          </cell>
          <cell r="D288">
            <v>0</v>
          </cell>
        </row>
        <row r="289">
          <cell r="A289">
            <v>2000178</v>
          </cell>
          <cell r="B289" t="str">
            <v>Assentamento de tubul. FoFo, c/junta elastica, Diam.de 500m</v>
          </cell>
          <cell r="C289" t="str">
            <v>m</v>
          </cell>
          <cell r="D289">
            <v>19.87</v>
          </cell>
        </row>
        <row r="290">
          <cell r="A290">
            <v>2000179</v>
          </cell>
          <cell r="B290" t="str">
            <v>Fornecimento e instalacao de Conjunto Moto-Bomba do tipo su</v>
          </cell>
          <cell r="C290" t="str">
            <v>un</v>
          </cell>
          <cell r="D290">
            <v>0</v>
          </cell>
        </row>
        <row r="291">
          <cell r="A291">
            <v>2000180</v>
          </cell>
          <cell r="B291" t="str">
            <v>Fornecimento e instalacao de Conjunto Moto-Bomba do tipo su</v>
          </cell>
          <cell r="C291" t="str">
            <v>un</v>
          </cell>
          <cell r="D291">
            <v>0</v>
          </cell>
        </row>
        <row r="292">
          <cell r="A292">
            <v>2000181</v>
          </cell>
          <cell r="B292" t="str">
            <v>Fornecimento e instalacao de Conjunto Moto-Bomba do tipo su</v>
          </cell>
          <cell r="C292" t="str">
            <v>un</v>
          </cell>
          <cell r="D292">
            <v>0</v>
          </cell>
        </row>
        <row r="293">
          <cell r="A293">
            <v>2000182</v>
          </cell>
          <cell r="B293" t="str">
            <v>Fornecimento e instalacao de Conjunto Moto-Bomba do tipo su</v>
          </cell>
          <cell r="C293" t="str">
            <v>un</v>
          </cell>
          <cell r="D293">
            <v>0</v>
          </cell>
        </row>
        <row r="294">
          <cell r="A294">
            <v>2000183</v>
          </cell>
          <cell r="B294" t="str">
            <v>Fornecimento e instalacao de Conjunto Moto-Bomba do tipo su</v>
          </cell>
          <cell r="C294" t="str">
            <v>un</v>
          </cell>
          <cell r="D294">
            <v>0</v>
          </cell>
        </row>
        <row r="295">
          <cell r="A295">
            <v>2000184</v>
          </cell>
          <cell r="B295" t="str">
            <v>Fornecimento e instalacao de Conjunto Moto-Bomba do tipo su</v>
          </cell>
          <cell r="C295" t="str">
            <v>un</v>
          </cell>
          <cell r="D295">
            <v>0</v>
          </cell>
        </row>
        <row r="296">
          <cell r="A296">
            <v>2000185</v>
          </cell>
          <cell r="B296" t="str">
            <v>Fornecimento e instalacao de Conjunto Moto-Bomba do tipo su</v>
          </cell>
          <cell r="C296" t="str">
            <v>un</v>
          </cell>
          <cell r="D296">
            <v>0</v>
          </cell>
        </row>
        <row r="297">
          <cell r="A297">
            <v>2000186</v>
          </cell>
          <cell r="B297" t="str">
            <v>Fornecimento e instalacao de Conjunto Moto-Bomba do tipo su</v>
          </cell>
          <cell r="C297" t="str">
            <v>un</v>
          </cell>
          <cell r="D297">
            <v>0</v>
          </cell>
        </row>
        <row r="298">
          <cell r="A298">
            <v>2000187</v>
          </cell>
          <cell r="B298" t="str">
            <v>Fornecimento e instalacao de Conjunto Moto-Bomba do tipo su</v>
          </cell>
          <cell r="C298" t="str">
            <v>un</v>
          </cell>
          <cell r="D298">
            <v>0</v>
          </cell>
        </row>
        <row r="299">
          <cell r="A299">
            <v>2000188</v>
          </cell>
          <cell r="B299" t="str">
            <v>Fornecimento e instalacao de Conjunto Moto-Bomba do tipo su</v>
          </cell>
          <cell r="C299" t="str">
            <v>un</v>
          </cell>
          <cell r="D299">
            <v>0</v>
          </cell>
        </row>
        <row r="300">
          <cell r="A300">
            <v>2000189</v>
          </cell>
          <cell r="B300" t="str">
            <v>Fornecimento e instalacao de Conjunto Moto-Bomba do tipo su</v>
          </cell>
          <cell r="C300" t="str">
            <v>un</v>
          </cell>
          <cell r="D300">
            <v>0</v>
          </cell>
        </row>
        <row r="301">
          <cell r="A301">
            <v>2000190</v>
          </cell>
          <cell r="B301" t="str">
            <v>Fornecimento e instalacao de Conjunto Moto-Bomba do tipo su</v>
          </cell>
          <cell r="C301" t="str">
            <v>un</v>
          </cell>
          <cell r="D301">
            <v>0</v>
          </cell>
        </row>
        <row r="302">
          <cell r="A302">
            <v>2000191</v>
          </cell>
          <cell r="B302" t="str">
            <v>Fornecimento e instalacao de Conjunto Moto-Bomba do tipo su</v>
          </cell>
          <cell r="C302" t="str">
            <v>un</v>
          </cell>
          <cell r="D302">
            <v>0</v>
          </cell>
        </row>
        <row r="303">
          <cell r="A303">
            <v>2000192</v>
          </cell>
          <cell r="B303" t="str">
            <v>Fornecimento e instalacao de Conjunto Moto-Bomba do tipo su</v>
          </cell>
          <cell r="C303" t="str">
            <v>un</v>
          </cell>
          <cell r="D303">
            <v>0</v>
          </cell>
        </row>
        <row r="304">
          <cell r="A304">
            <v>2000193</v>
          </cell>
          <cell r="B304" t="str">
            <v>Fornecimento e instalacao de Conjunto Moto-Bomba do tipo su</v>
          </cell>
          <cell r="C304" t="str">
            <v>un</v>
          </cell>
          <cell r="D304">
            <v>0</v>
          </cell>
        </row>
        <row r="305">
          <cell r="A305">
            <v>2000194</v>
          </cell>
          <cell r="B305" t="str">
            <v>Fornecimento e instalacao de Conjunto Moto-Bomba do tipo su</v>
          </cell>
          <cell r="C305" t="str">
            <v>un</v>
          </cell>
          <cell r="D305">
            <v>0</v>
          </cell>
        </row>
        <row r="306">
          <cell r="A306">
            <v>2000195</v>
          </cell>
          <cell r="B306" t="str">
            <v>Fornecimento e instalacao de Conjunto Moto-Bomba do tipo su</v>
          </cell>
          <cell r="C306" t="str">
            <v>un</v>
          </cell>
          <cell r="D306">
            <v>0</v>
          </cell>
        </row>
        <row r="307">
          <cell r="A307">
            <v>2000196</v>
          </cell>
          <cell r="B307" t="str">
            <v>Fornecimento e instalacao de Conjunto Moto-Bomba do tipo su</v>
          </cell>
          <cell r="C307" t="str">
            <v>un</v>
          </cell>
          <cell r="D307">
            <v>0</v>
          </cell>
        </row>
        <row r="308">
          <cell r="A308">
            <v>2000197</v>
          </cell>
          <cell r="B308" t="str">
            <v>Fornecimento e instalacao de Conjunto Moto-Bomba do tipo su</v>
          </cell>
          <cell r="C308" t="str">
            <v>un</v>
          </cell>
          <cell r="D308">
            <v>0</v>
          </cell>
        </row>
        <row r="309">
          <cell r="A309">
            <v>2000198</v>
          </cell>
          <cell r="B309" t="str">
            <v>Fornecimento e instalacao de Conjunto Moto-Bomba do tipo su</v>
          </cell>
          <cell r="C309" t="str">
            <v>un</v>
          </cell>
          <cell r="D309">
            <v>0</v>
          </cell>
        </row>
        <row r="310">
          <cell r="A310">
            <v>2000199</v>
          </cell>
          <cell r="B310" t="str">
            <v>Fornecimento e instalacao de Conjunto Moto-Bomba do tipo su</v>
          </cell>
          <cell r="C310" t="str">
            <v>un</v>
          </cell>
          <cell r="D310">
            <v>0</v>
          </cell>
        </row>
        <row r="311">
          <cell r="A311">
            <v>2000200</v>
          </cell>
          <cell r="B311" t="str">
            <v>Fornecimento e instalacao de Conjunto Moto-Bomba do tipo su</v>
          </cell>
          <cell r="C311" t="str">
            <v>un</v>
          </cell>
          <cell r="D311">
            <v>0</v>
          </cell>
        </row>
        <row r="312">
          <cell r="A312">
            <v>2000201</v>
          </cell>
          <cell r="B312" t="str">
            <v>Fornecimento e instalacao de Conjunto Moto-Bomba do tipo su</v>
          </cell>
          <cell r="C312" t="str">
            <v>un</v>
          </cell>
          <cell r="D312">
            <v>0</v>
          </cell>
        </row>
        <row r="313">
          <cell r="A313">
            <v>2000202</v>
          </cell>
          <cell r="B313" t="str">
            <v>Fornecimento e instalacao de Conjunto Moto-Bomba do tipo su</v>
          </cell>
          <cell r="C313" t="str">
            <v>un</v>
          </cell>
          <cell r="D313">
            <v>0</v>
          </cell>
        </row>
        <row r="314">
          <cell r="A314">
            <v>2000203</v>
          </cell>
          <cell r="B314" t="str">
            <v>Fornecimento e instalacao de Conjunto Moto-Bomba do tipo su</v>
          </cell>
          <cell r="C314" t="str">
            <v>un</v>
          </cell>
          <cell r="D314">
            <v>0</v>
          </cell>
        </row>
        <row r="315">
          <cell r="A315">
            <v>2000204</v>
          </cell>
          <cell r="B315" t="str">
            <v>Fornecimento e instalacao de Conjunto Moto-Bomba do tipo su</v>
          </cell>
          <cell r="C315" t="str">
            <v>un</v>
          </cell>
          <cell r="D315">
            <v>0</v>
          </cell>
        </row>
        <row r="316">
          <cell r="A316">
            <v>2000205</v>
          </cell>
          <cell r="B316" t="str">
            <v>Fornecimento e instalacao de Conjunto Moto-Bomba do tipo su</v>
          </cell>
          <cell r="C316" t="str">
            <v>un</v>
          </cell>
          <cell r="D316">
            <v>0</v>
          </cell>
        </row>
        <row r="317">
          <cell r="A317">
            <v>2000206</v>
          </cell>
          <cell r="B317" t="str">
            <v>Fornecimento e instalacao de Conjunto Moto-Bomba do tipo su</v>
          </cell>
          <cell r="C317" t="str">
            <v>un</v>
          </cell>
          <cell r="D317">
            <v>0</v>
          </cell>
        </row>
        <row r="318">
          <cell r="A318">
            <v>2000207</v>
          </cell>
          <cell r="B318" t="str">
            <v>Fornecimento e instalacao de Conjunto Moto-Bomba do tipo su</v>
          </cell>
          <cell r="C318" t="str">
            <v>un</v>
          </cell>
          <cell r="D318">
            <v>0</v>
          </cell>
        </row>
        <row r="319">
          <cell r="A319">
            <v>2000208</v>
          </cell>
          <cell r="B319" t="str">
            <v>Fornecimento e instalacao de Conjunto Moto-Bomba do tipo su</v>
          </cell>
          <cell r="C319" t="str">
            <v>un</v>
          </cell>
          <cell r="D319">
            <v>0</v>
          </cell>
        </row>
        <row r="320">
          <cell r="A320">
            <v>2000209</v>
          </cell>
          <cell r="B320" t="str">
            <v>Fornecimento e instalacao de Conjunto Moto-Bomba do tipo su</v>
          </cell>
          <cell r="C320" t="str">
            <v>un</v>
          </cell>
          <cell r="D320">
            <v>0</v>
          </cell>
        </row>
        <row r="321">
          <cell r="A321">
            <v>2000210</v>
          </cell>
          <cell r="B321" t="str">
            <v>Fornecimento e instalacao de Conjunto Moto-Bomba do tipo su</v>
          </cell>
          <cell r="C321" t="str">
            <v>un</v>
          </cell>
          <cell r="D321">
            <v>0</v>
          </cell>
        </row>
        <row r="322">
          <cell r="A322">
            <v>2000211</v>
          </cell>
          <cell r="B322" t="str">
            <v>BARRACAO PARA ESCRITORIO DE OBRA - 2A. PARTE</v>
          </cell>
          <cell r="C322" t="str">
            <v>M2</v>
          </cell>
          <cell r="D322">
            <v>80.7</v>
          </cell>
        </row>
        <row r="323">
          <cell r="A323">
            <v>2000212</v>
          </cell>
          <cell r="B323" t="str">
            <v>Assentamento de tubul. PVC c/junta elastica, p/esgoto, diam</v>
          </cell>
          <cell r="C323" t="str">
            <v>m</v>
          </cell>
          <cell r="D323">
            <v>4.9000000000000004</v>
          </cell>
        </row>
        <row r="324">
          <cell r="A324">
            <v>2000213</v>
          </cell>
          <cell r="B324" t="str">
            <v>Assentamento de tubul. PVC c/junta elastica, p/esgoto, diam</v>
          </cell>
          <cell r="C324" t="str">
            <v>m</v>
          </cell>
          <cell r="D324">
            <v>5.82</v>
          </cell>
        </row>
        <row r="325">
          <cell r="A325">
            <v>2000214</v>
          </cell>
          <cell r="B325" t="str">
            <v>CAIXA DAGUA 310L EM FIBRA INSTALADA</v>
          </cell>
          <cell r="C325" t="str">
            <v>UN</v>
          </cell>
          <cell r="D325">
            <v>326</v>
          </cell>
        </row>
        <row r="326">
          <cell r="A326">
            <v>2000215</v>
          </cell>
          <cell r="B326" t="str">
            <v>Preparo manual de ter., compreend. acerto, raspagem eventua</v>
          </cell>
          <cell r="C326" t="str">
            <v>m2</v>
          </cell>
          <cell r="D326">
            <v>2.74</v>
          </cell>
        </row>
        <row r="327">
          <cell r="A327">
            <v>2000217</v>
          </cell>
          <cell r="B327" t="str">
            <v>CERCA C/ 8 FIOS DE ARAME FARPADO E ESTACAS DE CONCRETO</v>
          </cell>
          <cell r="C327" t="str">
            <v>M</v>
          </cell>
          <cell r="D327">
            <v>33.57</v>
          </cell>
        </row>
        <row r="328">
          <cell r="A328">
            <v>2000218</v>
          </cell>
          <cell r="B328" t="str">
            <v>COBERTA EM TELHA DE FIBROCIMENTO CANALETA 49 SOBRE MADEIRA</v>
          </cell>
          <cell r="C328" t="str">
            <v>M2</v>
          </cell>
          <cell r="D328">
            <v>280.37</v>
          </cell>
        </row>
        <row r="329">
          <cell r="A329">
            <v>2000219</v>
          </cell>
          <cell r="B329" t="str">
            <v>COBOGO VENEZIANO DE 50x50CM</v>
          </cell>
          <cell r="C329" t="str">
            <v>M2</v>
          </cell>
          <cell r="D329">
            <v>28.51</v>
          </cell>
        </row>
        <row r="330">
          <cell r="A330">
            <v>2000220</v>
          </cell>
          <cell r="B330" t="str">
            <v>Aterro em mat. de 1a.cat., espalhado p/trator, em camadas d</v>
          </cell>
          <cell r="C330" t="str">
            <v>m3</v>
          </cell>
          <cell r="D330">
            <v>10.11</v>
          </cell>
        </row>
        <row r="331">
          <cell r="A331">
            <v>2000221</v>
          </cell>
          <cell r="B331" t="str">
            <v>DEMOLICAO DE ALVENARIA DE 1/2 VEZ</v>
          </cell>
          <cell r="C331" t="str">
            <v>M3</v>
          </cell>
          <cell r="D331">
            <v>18.28</v>
          </cell>
        </row>
        <row r="332">
          <cell r="A332">
            <v>2000222</v>
          </cell>
          <cell r="B332" t="str">
            <v>DEMOLICAO DE CONCRETO SIMPLES</v>
          </cell>
          <cell r="C332" t="str">
            <v>M3</v>
          </cell>
          <cell r="D332">
            <v>59.41</v>
          </cell>
        </row>
        <row r="333">
          <cell r="A333">
            <v>2000223</v>
          </cell>
          <cell r="B333" t="str">
            <v>ESCAVACAO DE VALA A FRIO EM MATERIAL DE 2a. CATEGORIA ATE 1</v>
          </cell>
          <cell r="C333" t="str">
            <v>M3</v>
          </cell>
          <cell r="D333">
            <v>19.55</v>
          </cell>
        </row>
        <row r="334">
          <cell r="A334">
            <v>2000225</v>
          </cell>
          <cell r="B334" t="str">
            <v>Escavacao mecanica c/trator de lamina, potencia 200cv, em m</v>
          </cell>
          <cell r="C334" t="str">
            <v>m3</v>
          </cell>
          <cell r="D334">
            <v>3.16</v>
          </cell>
        </row>
        <row r="335">
          <cell r="A335">
            <v>2000231</v>
          </cell>
          <cell r="B335" t="str">
            <v>Assentamento de tubul. PVC c/junta elastica, p/esgoto, diam</v>
          </cell>
          <cell r="C335" t="str">
            <v>m</v>
          </cell>
          <cell r="D335">
            <v>3.42</v>
          </cell>
        </row>
        <row r="336">
          <cell r="A336">
            <v>2000232</v>
          </cell>
          <cell r="B336" t="str">
            <v>CARGA E DESCARGA DE TUBOS DE PVC RIGIDO E PVC DEFOFO DN 350</v>
          </cell>
          <cell r="C336" t="str">
            <v>m</v>
          </cell>
          <cell r="D336">
            <v>0.92</v>
          </cell>
        </row>
        <row r="337">
          <cell r="A337">
            <v>2000233</v>
          </cell>
          <cell r="B337" t="str">
            <v>Assentamento de tubul. PVC c/junta elastica, p/esgoto, diam</v>
          </cell>
          <cell r="C337" t="str">
            <v>m</v>
          </cell>
          <cell r="D337">
            <v>4.4400000000000004</v>
          </cell>
        </row>
        <row r="338">
          <cell r="A338">
            <v>2000234</v>
          </cell>
          <cell r="B338" t="str">
            <v>CARGA E DESCARGA DE TUBOS DE PVC RIGIDO E PVC DEFOFO DN 400</v>
          </cell>
          <cell r="C338" t="str">
            <v>m</v>
          </cell>
          <cell r="D338">
            <v>1.05</v>
          </cell>
        </row>
        <row r="339">
          <cell r="A339">
            <v>2000235</v>
          </cell>
          <cell r="B339" t="str">
            <v>Revestimento com gramineas para os taludes externos.</v>
          </cell>
          <cell r="C339" t="str">
            <v>M2</v>
          </cell>
          <cell r="D339">
            <v>15.35</v>
          </cell>
        </row>
        <row r="340">
          <cell r="A340">
            <v>2000236</v>
          </cell>
          <cell r="B340" t="str">
            <v>CARGA E DESCARGA DE TUBOS DE PVC RIGIDO E PVC DEFOFO DN 150</v>
          </cell>
          <cell r="C340" t="str">
            <v>m</v>
          </cell>
          <cell r="D340">
            <v>1.65</v>
          </cell>
        </row>
        <row r="341">
          <cell r="A341">
            <v>2000237</v>
          </cell>
          <cell r="B341" t="str">
            <v>CARGA E DESCARGA DE TUBOS DE PVC RIGIDO E PVC DEFOFO DN 250</v>
          </cell>
          <cell r="C341" t="str">
            <v>m</v>
          </cell>
          <cell r="D341">
            <v>2.89</v>
          </cell>
        </row>
        <row r="342">
          <cell r="A342">
            <v>2000238</v>
          </cell>
          <cell r="B342" t="str">
            <v>Assentamento de tubul. FoFo, c/junta elastica, Diam.de 350m</v>
          </cell>
          <cell r="C342" t="str">
            <v>m</v>
          </cell>
          <cell r="D342">
            <v>9.8800000000000008</v>
          </cell>
        </row>
        <row r="343">
          <cell r="A343">
            <v>2000239</v>
          </cell>
          <cell r="B343" t="str">
            <v>CARGA E DESCARGA DE TUBOS DE PVC RIGIDO E PVC DEFOFO DN 350</v>
          </cell>
          <cell r="C343" t="str">
            <v>m</v>
          </cell>
          <cell r="D343">
            <v>3.86</v>
          </cell>
        </row>
        <row r="344">
          <cell r="A344">
            <v>2000240</v>
          </cell>
          <cell r="B344" t="str">
            <v>Tubo de FoFo ductil, classe K-7, c/junta elastica, Diam. de</v>
          </cell>
          <cell r="C344" t="str">
            <v>m</v>
          </cell>
          <cell r="D344">
            <v>1.07</v>
          </cell>
        </row>
        <row r="345">
          <cell r="A345">
            <v>2000241</v>
          </cell>
          <cell r="B345" t="str">
            <v>CARGA E DESCARGA DE TUBOS DE PVC RIGIDO E PVC DEFOFO DN 400</v>
          </cell>
          <cell r="C345" t="str">
            <v>m</v>
          </cell>
          <cell r="D345">
            <v>4.13</v>
          </cell>
        </row>
        <row r="346">
          <cell r="A346">
            <v>2000242</v>
          </cell>
          <cell r="B346" t="str">
            <v>BARRACAO PARA ESCRITORIO DE OBRA - 3A. PARTE</v>
          </cell>
          <cell r="C346" t="str">
            <v>UN</v>
          </cell>
          <cell r="D346">
            <v>9.2200000000000006</v>
          </cell>
        </row>
        <row r="347">
          <cell r="A347">
            <v>2000243</v>
          </cell>
          <cell r="B347" t="str">
            <v>FORNECIMENTO E ASSENTAMENTO DE CURVA 11o EM FOFO DUCTIL, C/</v>
          </cell>
          <cell r="C347" t="str">
            <v>PC</v>
          </cell>
          <cell r="D347">
            <v>770.39</v>
          </cell>
        </row>
        <row r="348">
          <cell r="A348">
            <v>2000244</v>
          </cell>
          <cell r="B348" t="str">
            <v>ASSENTAMENTO DE CONEXOES EM FERRO FUNDIDO, JUNTA ELASTICA,</v>
          </cell>
          <cell r="C348" t="str">
            <v>PC</v>
          </cell>
          <cell r="D348">
            <v>10.09</v>
          </cell>
        </row>
        <row r="349">
          <cell r="A349">
            <v>2000245</v>
          </cell>
          <cell r="B349" t="str">
            <v>Tubo de FoFo ductil, classe K-7, c/junta elastica, Diam. de</v>
          </cell>
          <cell r="C349" t="str">
            <v>m</v>
          </cell>
          <cell r="D349">
            <v>1.24</v>
          </cell>
        </row>
        <row r="350">
          <cell r="A350">
            <v>2000246</v>
          </cell>
          <cell r="B350" t="str">
            <v>FORNECIMENTO E ASSENTAMENTO DE CURVA 45o EM FOFO JE DN 300M</v>
          </cell>
          <cell r="C350" t="str">
            <v>PC</v>
          </cell>
          <cell r="D350">
            <v>368.69</v>
          </cell>
        </row>
        <row r="351">
          <cell r="A351">
            <v>2000247</v>
          </cell>
          <cell r="B351" t="str">
            <v>ASSENTAMENTO DE CONEXOES EM FERRO FUNDIDO, JUNTA ELASTICA,</v>
          </cell>
          <cell r="C351" t="str">
            <v>PC</v>
          </cell>
          <cell r="D351">
            <v>9.2899999999999991</v>
          </cell>
        </row>
        <row r="352">
          <cell r="A352">
            <v>2000248</v>
          </cell>
          <cell r="B352" t="str">
            <v>FORNECIMENTO E ASSENTAMENTO DE CURVA 45o EM FOFO DUCTIL, C/</v>
          </cell>
          <cell r="C352" t="str">
            <v>PC</v>
          </cell>
          <cell r="D352">
            <v>780.39</v>
          </cell>
        </row>
        <row r="353">
          <cell r="A353">
            <v>2000249</v>
          </cell>
          <cell r="B353" t="str">
            <v>FORNECIMENTO E ASSENTAMENTO DE CURVA 90o EM FOFO DUCTIL, C/</v>
          </cell>
          <cell r="C353" t="str">
            <v>PC</v>
          </cell>
          <cell r="D353">
            <v>725.55</v>
          </cell>
        </row>
        <row r="354">
          <cell r="A354">
            <v>2000250</v>
          </cell>
          <cell r="B354" t="str">
            <v>Assentamento de tubul. FoFo, c/junta elastica, Diam.de 600m</v>
          </cell>
          <cell r="C354" t="str">
            <v>m</v>
          </cell>
          <cell r="D354">
            <v>24.14</v>
          </cell>
        </row>
        <row r="355">
          <cell r="A355">
            <v>2000251</v>
          </cell>
          <cell r="B355" t="str">
            <v>TERMINAL DE LIMPEZA (TL) DIAM. 150MM</v>
          </cell>
          <cell r="C355" t="str">
            <v>UN</v>
          </cell>
          <cell r="D355">
            <v>189.82</v>
          </cell>
        </row>
        <row r="356">
          <cell r="A356">
            <v>2000254</v>
          </cell>
          <cell r="B356" t="str">
            <v>Tubo de concreto armado, Classe A-2, p/esgoto, Diam. de 600</v>
          </cell>
          <cell r="C356" t="str">
            <v>m</v>
          </cell>
          <cell r="D356">
            <v>91.34</v>
          </cell>
        </row>
        <row r="357">
          <cell r="A357">
            <v>2000255</v>
          </cell>
          <cell r="B357" t="str">
            <v>Assentamento de tubul. FoFo, c/junta elastica, Diam.de 700m</v>
          </cell>
          <cell r="C357" t="str">
            <v>m</v>
          </cell>
          <cell r="D357">
            <v>28.36</v>
          </cell>
        </row>
        <row r="358">
          <cell r="A358">
            <v>2000256</v>
          </cell>
          <cell r="B358" t="str">
            <v>Escavacao em solo de 3a. categoria</v>
          </cell>
          <cell r="C358" t="str">
            <v>m3</v>
          </cell>
          <cell r="D358">
            <v>32.78</v>
          </cell>
        </row>
        <row r="359">
          <cell r="A359">
            <v>2000257</v>
          </cell>
          <cell r="B359" t="str">
            <v>Escavacao a ceu aberto, em mat. de 2a. cat.</v>
          </cell>
          <cell r="C359" t="str">
            <v>m3</v>
          </cell>
          <cell r="D359">
            <v>9.82</v>
          </cell>
        </row>
        <row r="360">
          <cell r="A360">
            <v>2000258</v>
          </cell>
          <cell r="B360" t="str">
            <v>Escavacao a ceu aberto, em mat. de 3a. cat.</v>
          </cell>
          <cell r="C360" t="str">
            <v>m3</v>
          </cell>
          <cell r="D360">
            <v>67.41</v>
          </cell>
        </row>
        <row r="361">
          <cell r="A361">
            <v>2000259</v>
          </cell>
          <cell r="B361" t="str">
            <v>Escavacao de vala em material de 3a. categoria entre 1,50m</v>
          </cell>
          <cell r="C361" t="str">
            <v>m3</v>
          </cell>
          <cell r="D361">
            <v>40.6</v>
          </cell>
        </row>
        <row r="362">
          <cell r="A362">
            <v>2000260</v>
          </cell>
          <cell r="B362" t="str">
            <v>Escavacao de vala em material de 3a. categoria ate 1,50m.</v>
          </cell>
          <cell r="C362" t="str">
            <v>m3</v>
          </cell>
          <cell r="D362">
            <v>126.16</v>
          </cell>
        </row>
        <row r="363">
          <cell r="A363">
            <v>2000261</v>
          </cell>
          <cell r="B363" t="str">
            <v>Travessia de rodovia</v>
          </cell>
          <cell r="C363" t="str">
            <v>m</v>
          </cell>
          <cell r="D363">
            <v>0</v>
          </cell>
        </row>
        <row r="364">
          <cell r="A364">
            <v>2000262</v>
          </cell>
          <cell r="B364" t="str">
            <v>Travessia de ferrovia</v>
          </cell>
          <cell r="C364" t="str">
            <v>m</v>
          </cell>
          <cell r="D364">
            <v>0</v>
          </cell>
        </row>
        <row r="365">
          <cell r="A365">
            <v>2000263</v>
          </cell>
          <cell r="B365" t="str">
            <v>Caixa de passeio para ligacao predial.</v>
          </cell>
          <cell r="C365" t="str">
            <v>un</v>
          </cell>
          <cell r="D365">
            <v>45.8</v>
          </cell>
        </row>
        <row r="366">
          <cell r="A366">
            <v>2000264</v>
          </cell>
          <cell r="B366" t="str">
            <v>Revestimento interno das lagoas com manta de polietileno</v>
          </cell>
          <cell r="C366" t="str">
            <v>m2</v>
          </cell>
          <cell r="D366">
            <v>1.39</v>
          </cell>
        </row>
        <row r="367">
          <cell r="A367">
            <v>2000265</v>
          </cell>
          <cell r="B367" t="str">
            <v>Revestimento primario para bermas e area de circulacao</v>
          </cell>
          <cell r="C367" t="str">
            <v>m3</v>
          </cell>
          <cell r="D367">
            <v>44.54</v>
          </cell>
        </row>
        <row r="368">
          <cell r="A368">
            <v>2000266</v>
          </cell>
          <cell r="B368" t="str">
            <v>Fossa septica e filtro anaerobico</v>
          </cell>
          <cell r="C368" t="str">
            <v>vb</v>
          </cell>
          <cell r="D368">
            <v>123418.7</v>
          </cell>
        </row>
        <row r="369">
          <cell r="A369">
            <v>2000267</v>
          </cell>
          <cell r="B369" t="str">
            <v>Tubo de concreto armado, Classe A-2, p/esgoto, Diam. de 800</v>
          </cell>
          <cell r="C369" t="str">
            <v>m</v>
          </cell>
          <cell r="D369">
            <v>206.12</v>
          </cell>
        </row>
        <row r="370">
          <cell r="A370">
            <v>2000268</v>
          </cell>
          <cell r="B370" t="str">
            <v>Tubo de FoFo ductil, classe K-7, c/junta elastica, Diam. de</v>
          </cell>
          <cell r="C370" t="str">
            <v>m</v>
          </cell>
          <cell r="D370">
            <v>350.9</v>
          </cell>
        </row>
        <row r="371">
          <cell r="A371">
            <v>2000269</v>
          </cell>
          <cell r="B371" t="str">
            <v>CARGA E DESCARGA DE TUBOS DE PVC RIGIDO E PVC DEFOFO DN 300</v>
          </cell>
          <cell r="C371" t="str">
            <v>m</v>
          </cell>
          <cell r="D371">
            <v>0.79</v>
          </cell>
        </row>
        <row r="372">
          <cell r="A372">
            <v>2000270</v>
          </cell>
          <cell r="B372" t="str">
            <v>Tubo de Inspecao e Limpeza (TIL) em PVC linha de Esgotament</v>
          </cell>
          <cell r="C372" t="str">
            <v>un</v>
          </cell>
          <cell r="D372">
            <v>204.54</v>
          </cell>
        </row>
        <row r="373">
          <cell r="A373">
            <v>2000271</v>
          </cell>
          <cell r="B373" t="str">
            <v>Tubo de Inspecao e Limpeza (TIL) em PVC linha de Esgotament</v>
          </cell>
          <cell r="C373" t="str">
            <v>un</v>
          </cell>
          <cell r="D373">
            <v>281.73</v>
          </cell>
        </row>
        <row r="374">
          <cell r="A374">
            <v>2000272</v>
          </cell>
          <cell r="B374" t="str">
            <v>Tubo de Inspecao e Limpeza (TIL) em PVC linha de Esgotament</v>
          </cell>
          <cell r="C374" t="str">
            <v>un</v>
          </cell>
          <cell r="D374">
            <v>355.36</v>
          </cell>
        </row>
        <row r="375">
          <cell r="A375">
            <v>2000273</v>
          </cell>
          <cell r="B375" t="str">
            <v>Tubo de Inspecao e Limpeza (TIL) em PVC linha de Esgotament</v>
          </cell>
          <cell r="C375" t="str">
            <v>un</v>
          </cell>
          <cell r="D375">
            <v>427.39</v>
          </cell>
        </row>
        <row r="376">
          <cell r="A376">
            <v>2000274</v>
          </cell>
          <cell r="B376" t="str">
            <v>Poco de visita em aneis de concreto pre-mold., p/esgoto san</v>
          </cell>
          <cell r="C376" t="str">
            <v>un</v>
          </cell>
          <cell r="D376">
            <v>745.61</v>
          </cell>
        </row>
        <row r="377">
          <cell r="A377">
            <v>2000275</v>
          </cell>
          <cell r="B377" t="str">
            <v>Poco de visita em aneis de concreto pre-mold., p/esgoto san</v>
          </cell>
          <cell r="C377" t="str">
            <v>un</v>
          </cell>
          <cell r="D377">
            <v>624.6</v>
          </cell>
        </row>
        <row r="378">
          <cell r="A378">
            <v>2000280</v>
          </cell>
          <cell r="B378" t="str">
            <v>Terminal de Limpeza (TL) em PVC linha de Esgotamento Sanita</v>
          </cell>
          <cell r="C378" t="str">
            <v>un</v>
          </cell>
          <cell r="D378">
            <v>161.97999999999999</v>
          </cell>
        </row>
        <row r="379">
          <cell r="A379">
            <v>2000281</v>
          </cell>
          <cell r="B379" t="str">
            <v>Poco de visita em aneis de concreto pre-mold., p/esgoto san</v>
          </cell>
          <cell r="C379" t="str">
            <v>un</v>
          </cell>
          <cell r="D379">
            <v>363.48</v>
          </cell>
        </row>
        <row r="380">
          <cell r="A380">
            <v>2000282</v>
          </cell>
          <cell r="B380" t="str">
            <v>Poco de visita em aneis de concreto pre-mold., p/esgoto san</v>
          </cell>
          <cell r="C380" t="str">
            <v>un</v>
          </cell>
          <cell r="D380">
            <v>421.64</v>
          </cell>
        </row>
        <row r="381">
          <cell r="A381">
            <v>2000283</v>
          </cell>
          <cell r="B381" t="str">
            <v>Fornecimento e instalacao de Conjunto Moto-Bomba, Hm=4,00 m</v>
          </cell>
          <cell r="C381" t="str">
            <v>un</v>
          </cell>
          <cell r="D381">
            <v>5732.65</v>
          </cell>
        </row>
        <row r="382">
          <cell r="A382">
            <v>2000284</v>
          </cell>
          <cell r="B382" t="str">
            <v>Fornecimento e instalacao de Conjunto Moto-Bomba, Hm=13,10</v>
          </cell>
          <cell r="C382" t="str">
            <v>un</v>
          </cell>
          <cell r="D382">
            <v>10718.7</v>
          </cell>
        </row>
        <row r="383">
          <cell r="A383">
            <v>2000285</v>
          </cell>
          <cell r="B383" t="str">
            <v>Fornecimento e instalacao de Conjunto Moto-Bomba, Hm=9,30 m</v>
          </cell>
          <cell r="C383" t="str">
            <v>un</v>
          </cell>
          <cell r="D383">
            <v>10718.7</v>
          </cell>
        </row>
        <row r="384">
          <cell r="A384">
            <v>2000286</v>
          </cell>
          <cell r="B384" t="str">
            <v>Fornecimento e instalacao de Conjunto Moto-Bomba, Hm=8,00 m</v>
          </cell>
          <cell r="C384" t="str">
            <v>un</v>
          </cell>
          <cell r="D384">
            <v>8680.5</v>
          </cell>
        </row>
        <row r="385">
          <cell r="A385">
            <v>2000287</v>
          </cell>
          <cell r="B385" t="str">
            <v>Fornecimento e instalacao de Conjunto Moto-Bomba, Hm=3,30 m</v>
          </cell>
          <cell r="C385" t="str">
            <v>un</v>
          </cell>
          <cell r="D385">
            <v>8639.7000000000007</v>
          </cell>
        </row>
        <row r="386">
          <cell r="A386">
            <v>2000288</v>
          </cell>
          <cell r="B386" t="str">
            <v>Fornecimento e instalacao de Conjunto Moto-Bomba, Hm=19,80</v>
          </cell>
          <cell r="C386" t="str">
            <v>un</v>
          </cell>
          <cell r="D386">
            <v>16132.5</v>
          </cell>
        </row>
        <row r="387">
          <cell r="A387">
            <v>2000289</v>
          </cell>
          <cell r="B387" t="str">
            <v>Fornecimento e instalacao de Conjunto Moto-Bomba, Hm=7,90 m</v>
          </cell>
          <cell r="C387" t="str">
            <v>un</v>
          </cell>
          <cell r="D387">
            <v>17371.93</v>
          </cell>
        </row>
        <row r="388">
          <cell r="A388">
            <v>2000290</v>
          </cell>
          <cell r="B388" t="str">
            <v>Fornecimento e instalacao de Conjunto Moto-Bomba, Hm=4,00 m</v>
          </cell>
          <cell r="C388" t="str">
            <v>un</v>
          </cell>
          <cell r="D388">
            <v>8639.7000000000007</v>
          </cell>
        </row>
        <row r="389">
          <cell r="A389">
            <v>2000291</v>
          </cell>
          <cell r="B389" t="str">
            <v>Fornecimento e instalacao de Conjunto Moto-Bomba, Hm=7,50 m</v>
          </cell>
          <cell r="C389" t="str">
            <v>un</v>
          </cell>
          <cell r="D389">
            <v>8680.5</v>
          </cell>
        </row>
        <row r="390">
          <cell r="A390">
            <v>2000292</v>
          </cell>
          <cell r="B390" t="str">
            <v>Fornecimento e instalacao de Conjunto Moto-Bomba, Hm=4,30 m</v>
          </cell>
          <cell r="C390" t="str">
            <v>un</v>
          </cell>
          <cell r="D390">
            <v>8639.7000000000007</v>
          </cell>
        </row>
        <row r="391">
          <cell r="A391">
            <v>2000293</v>
          </cell>
          <cell r="B391" t="str">
            <v>Fornecimento e instalacao de Conjunto Moto-Bomba, Hm=4,10 m</v>
          </cell>
          <cell r="C391" t="str">
            <v>un</v>
          </cell>
          <cell r="D391">
            <v>5732.65</v>
          </cell>
        </row>
        <row r="392">
          <cell r="A392">
            <v>2000294</v>
          </cell>
          <cell r="B392" t="str">
            <v>Fornecimento e instalacao de Conjunto Moto-Bomba, Hm=4,80 m</v>
          </cell>
          <cell r="C392" t="str">
            <v>un</v>
          </cell>
          <cell r="D392">
            <v>8639.7000000000007</v>
          </cell>
        </row>
        <row r="393">
          <cell r="A393">
            <v>2000295</v>
          </cell>
          <cell r="B393" t="str">
            <v>Fornecimento e instalacao de Conjunto Moto-Bomba, Hm=5,30 m</v>
          </cell>
          <cell r="C393" t="str">
            <v>un</v>
          </cell>
          <cell r="D393">
            <v>5732.65</v>
          </cell>
        </row>
        <row r="394">
          <cell r="A394">
            <v>2000296</v>
          </cell>
          <cell r="B394" t="str">
            <v>Fornecimento e instalacao de Conjunto Moto-Bomba, Hm=3,30 m</v>
          </cell>
          <cell r="C394" t="str">
            <v>un</v>
          </cell>
          <cell r="D394">
            <v>5732.65</v>
          </cell>
        </row>
        <row r="395">
          <cell r="A395">
            <v>2000297</v>
          </cell>
          <cell r="B395" t="str">
            <v>Fornecimento e instalacao de Conjunto Moto-Bomba, Hm=5,00 m</v>
          </cell>
          <cell r="C395" t="str">
            <v>un</v>
          </cell>
          <cell r="D395">
            <v>8639.7000000000007</v>
          </cell>
        </row>
        <row r="396">
          <cell r="A396">
            <v>2000298</v>
          </cell>
          <cell r="B396" t="str">
            <v>Fornecimento e instalacao de Conjunto Moto-Bomba, Hm=6,60 m</v>
          </cell>
          <cell r="C396" t="str">
            <v>un</v>
          </cell>
          <cell r="D396">
            <v>8680.5</v>
          </cell>
        </row>
        <row r="397">
          <cell r="A397">
            <v>2000299</v>
          </cell>
          <cell r="B397" t="str">
            <v>Fornecimento e instalacao de Conjunto Moto-Bomba, Hm=4,40 m</v>
          </cell>
          <cell r="C397" t="str">
            <v>un</v>
          </cell>
          <cell r="D397">
            <v>8639.7000000000007</v>
          </cell>
        </row>
        <row r="398">
          <cell r="A398">
            <v>2000300</v>
          </cell>
          <cell r="B398" t="str">
            <v>Fornecimento e instalacao de Conjunto Moto-Bomba, Hm=6,70 m</v>
          </cell>
          <cell r="C398" t="str">
            <v>un</v>
          </cell>
          <cell r="D398">
            <v>5732.65</v>
          </cell>
        </row>
        <row r="399">
          <cell r="A399">
            <v>2000301</v>
          </cell>
          <cell r="B399" t="str">
            <v>Fornecimento e instalacao de Conjunto Moto-Bomba, Hm=5,80 m</v>
          </cell>
          <cell r="C399" t="str">
            <v>un</v>
          </cell>
          <cell r="D399">
            <v>5732.65</v>
          </cell>
        </row>
        <row r="400">
          <cell r="A400">
            <v>2000302</v>
          </cell>
          <cell r="B400" t="str">
            <v>Fornecimento e instalacao de Conjunto Moto-Bomba, Hm=4,96 m</v>
          </cell>
          <cell r="C400" t="str">
            <v>un</v>
          </cell>
          <cell r="D400">
            <v>5771.19</v>
          </cell>
        </row>
        <row r="401">
          <cell r="A401">
            <v>2000303</v>
          </cell>
          <cell r="B401" t="str">
            <v>Fornecimento e instalacao de Conjunto Moto-Bomba, Hm=5,70 m</v>
          </cell>
          <cell r="C401" t="str">
            <v>un</v>
          </cell>
          <cell r="D401">
            <v>8639.7000000000007</v>
          </cell>
        </row>
        <row r="402">
          <cell r="A402">
            <v>2000304</v>
          </cell>
          <cell r="B402" t="str">
            <v>Fornecimento e instalacao de Conjunto Moto-Bomba, Hm=21,67</v>
          </cell>
          <cell r="C402" t="str">
            <v>un</v>
          </cell>
          <cell r="D402">
            <v>16171.04</v>
          </cell>
        </row>
        <row r="403">
          <cell r="A403">
            <v>2000305</v>
          </cell>
          <cell r="B403" t="str">
            <v>Fornecimento e instalacao de Conjunto Moto-Bomba, Hm=14,93</v>
          </cell>
          <cell r="C403" t="str">
            <v>un</v>
          </cell>
          <cell r="D403">
            <v>10757.24</v>
          </cell>
        </row>
        <row r="404">
          <cell r="A404">
            <v>2000306</v>
          </cell>
          <cell r="B404" t="str">
            <v>Fornecimento e instalacao de Conjunto Moto-Bomba, Hm=13,04</v>
          </cell>
          <cell r="C404" t="str">
            <v>un</v>
          </cell>
          <cell r="D404">
            <v>10757.24</v>
          </cell>
        </row>
        <row r="405">
          <cell r="A405">
            <v>2000307</v>
          </cell>
          <cell r="B405" t="str">
            <v>Fornecimento e instalacao de Conjunto Moto-Bomba, Hm=5,10 m</v>
          </cell>
          <cell r="C405" t="str">
            <v>un</v>
          </cell>
          <cell r="D405">
            <v>8678.24</v>
          </cell>
        </row>
        <row r="406">
          <cell r="A406">
            <v>2000308</v>
          </cell>
          <cell r="B406" t="str">
            <v>Fornecimento e instalacao de Conjunto Moto-Bomba, Hm=13,33</v>
          </cell>
          <cell r="C406" t="str">
            <v>un</v>
          </cell>
          <cell r="D406">
            <v>15036.24</v>
          </cell>
        </row>
        <row r="407">
          <cell r="A407">
            <v>2000309</v>
          </cell>
          <cell r="B407" t="str">
            <v>Fornecimento e instalacao de Conjunto Moto-Bomba, Hm=28,39</v>
          </cell>
          <cell r="C407" t="str">
            <v>un</v>
          </cell>
          <cell r="D407">
            <v>48032.38</v>
          </cell>
        </row>
        <row r="408">
          <cell r="A408">
            <v>2000310</v>
          </cell>
          <cell r="B408" t="str">
            <v>Fornecimento e instalacao de Conjunto Moto-Bomba, Hm=15,51</v>
          </cell>
          <cell r="C408" t="str">
            <v>un</v>
          </cell>
          <cell r="D408">
            <v>7824.4</v>
          </cell>
        </row>
        <row r="409">
          <cell r="A409">
            <v>2000311</v>
          </cell>
          <cell r="B409" t="str">
            <v>Fornecimento e instalacao de Conjunto Moto-Bomba, Hm=11,08</v>
          </cell>
          <cell r="C409" t="str">
            <v>un</v>
          </cell>
          <cell r="D409">
            <v>10757.24</v>
          </cell>
        </row>
        <row r="410">
          <cell r="A410">
            <v>2000312</v>
          </cell>
          <cell r="B410" t="str">
            <v>Fornecimento e instalacao de Conjunto Moto-Bomba, Hm=8,25m</v>
          </cell>
          <cell r="C410" t="str">
            <v>un</v>
          </cell>
          <cell r="D410">
            <v>5732.65</v>
          </cell>
        </row>
        <row r="411">
          <cell r="A411">
            <v>2000313</v>
          </cell>
          <cell r="B411" t="str">
            <v>Fornecimento e instalacao de Conjunto Moto-Bomba, Hm=11,50m</v>
          </cell>
          <cell r="C411" t="str">
            <v>un</v>
          </cell>
          <cell r="D411">
            <v>2594.56</v>
          </cell>
        </row>
        <row r="412">
          <cell r="A412">
            <v>2000314</v>
          </cell>
          <cell r="B412" t="str">
            <v>Fornecimento e instalacao de Conjunto Moto-Bomba, Hm=6,08 m</v>
          </cell>
          <cell r="C412" t="str">
            <v>un</v>
          </cell>
          <cell r="D412">
            <v>8680.5</v>
          </cell>
        </row>
        <row r="413">
          <cell r="A413">
            <v>2000315</v>
          </cell>
          <cell r="B413" t="str">
            <v>Fornecimento e instalacao de Conjunto Moto-Bomba, Hm=5,40m</v>
          </cell>
          <cell r="C413" t="str">
            <v>un</v>
          </cell>
          <cell r="D413">
            <v>5732.65</v>
          </cell>
        </row>
        <row r="414">
          <cell r="A414">
            <v>2000316</v>
          </cell>
          <cell r="B414" t="str">
            <v>Fornecimento e instalacao de Conjunto Moto-Bomba, Hm=5,20 m</v>
          </cell>
          <cell r="C414" t="str">
            <v>un</v>
          </cell>
          <cell r="D414">
            <v>8678.24</v>
          </cell>
        </row>
        <row r="415">
          <cell r="A415">
            <v>2000317</v>
          </cell>
          <cell r="B415" t="str">
            <v>Fornecimento e instalacao de Conjunto Moto-Bomba, Hm=25,90</v>
          </cell>
          <cell r="C415" t="str">
            <v>un</v>
          </cell>
          <cell r="D415">
            <v>16171.04</v>
          </cell>
        </row>
        <row r="416">
          <cell r="A416">
            <v>2000318</v>
          </cell>
          <cell r="B416" t="str">
            <v>Fornecimento e instalacao de Conjunto Moto-Bomba do tipo su</v>
          </cell>
          <cell r="C416" t="str">
            <v>un</v>
          </cell>
          <cell r="D416">
            <v>2547.5</v>
          </cell>
        </row>
        <row r="417">
          <cell r="A417">
            <v>2000319</v>
          </cell>
          <cell r="B417" t="str">
            <v>Fornecimento e instalacao de Conjunto Moto-Bomba, Hm=7,50 m</v>
          </cell>
          <cell r="C417" t="str">
            <v>un</v>
          </cell>
          <cell r="D417">
            <v>8678.24</v>
          </cell>
        </row>
        <row r="418">
          <cell r="A418">
            <v>2000320</v>
          </cell>
          <cell r="B418" t="str">
            <v>Fornecimento e instalacao de Conjunto Moto-Bomba, Hm=4,00m</v>
          </cell>
          <cell r="C418" t="str">
            <v>un</v>
          </cell>
          <cell r="D418">
            <v>5732.65</v>
          </cell>
        </row>
        <row r="419">
          <cell r="A419">
            <v>2000321</v>
          </cell>
          <cell r="B419" t="str">
            <v>Fornecimento e instalacao de Conjunto Moto-Bomba, Hm=7,10 m</v>
          </cell>
          <cell r="C419" t="str">
            <v>un</v>
          </cell>
          <cell r="D419">
            <v>8680.5</v>
          </cell>
        </row>
        <row r="420">
          <cell r="A420">
            <v>2000322</v>
          </cell>
          <cell r="B420" t="str">
            <v>Fornecimento e instalacao de Conjunto Moto-Bomba, Hm=5,70 m</v>
          </cell>
          <cell r="C420" t="str">
            <v>un</v>
          </cell>
          <cell r="D420">
            <v>8639.7000000000007</v>
          </cell>
        </row>
        <row r="421">
          <cell r="A421">
            <v>2000323</v>
          </cell>
          <cell r="B421" t="str">
            <v>Fornecimento e instalacao de Conjunto Moto-Bomba, Hm=7,45 m</v>
          </cell>
          <cell r="C421" t="str">
            <v>un</v>
          </cell>
          <cell r="D421">
            <v>8680.5</v>
          </cell>
        </row>
        <row r="422">
          <cell r="A422">
            <v>2000324</v>
          </cell>
          <cell r="B422" t="str">
            <v>Fornecimento e instalacao de Conjunto Moto-Bomba, Hm=7,34m</v>
          </cell>
          <cell r="C422" t="str">
            <v>un</v>
          </cell>
          <cell r="D422">
            <v>5732.65</v>
          </cell>
        </row>
        <row r="423">
          <cell r="A423">
            <v>2000325</v>
          </cell>
          <cell r="B423" t="str">
            <v>Fornecimento e instalacao de Conjunto Moto-Bomba, Hm=20,04</v>
          </cell>
          <cell r="C423" t="str">
            <v>un</v>
          </cell>
          <cell r="D423">
            <v>16132.5</v>
          </cell>
        </row>
        <row r="424">
          <cell r="A424">
            <v>2000326</v>
          </cell>
          <cell r="B424" t="str">
            <v>Fornecimento e instalacao de Conjunto Moto-Bomba, Hm=6,20 m</v>
          </cell>
          <cell r="C424" t="str">
            <v>un</v>
          </cell>
          <cell r="D424">
            <v>11649.93</v>
          </cell>
        </row>
        <row r="425">
          <cell r="A425">
            <v>2000327</v>
          </cell>
          <cell r="B425" t="str">
            <v>Fornecimento e instalacao de Conjunto Moto-Bomba, Hm=6,33 m</v>
          </cell>
          <cell r="C425" t="str">
            <v>un</v>
          </cell>
          <cell r="D425">
            <v>11649.93</v>
          </cell>
        </row>
        <row r="426">
          <cell r="A426">
            <v>2000328</v>
          </cell>
          <cell r="B426" t="str">
            <v>Fornecimento e instalacao de Conjunto Moto-Bomba, Hm=26,96</v>
          </cell>
          <cell r="C426" t="str">
            <v>un</v>
          </cell>
          <cell r="D426">
            <v>16132.5</v>
          </cell>
        </row>
        <row r="427">
          <cell r="A427">
            <v>2000329</v>
          </cell>
          <cell r="B427" t="str">
            <v>Fornecimento e instalacao de Aerador Superficial com potenc</v>
          </cell>
          <cell r="C427" t="str">
            <v>un</v>
          </cell>
          <cell r="D427">
            <v>12775</v>
          </cell>
        </row>
        <row r="428">
          <cell r="A428">
            <v>2000330</v>
          </cell>
          <cell r="B428" t="str">
            <v>Fornecimento e instalacao de Aerador Superficial com potenc</v>
          </cell>
          <cell r="C428" t="str">
            <v>un</v>
          </cell>
          <cell r="D428">
            <v>10290</v>
          </cell>
        </row>
        <row r="429">
          <cell r="A429">
            <v>2000331</v>
          </cell>
          <cell r="B429" t="str">
            <v>Fornecimento e instalacao de Aerador Superficial com potenc</v>
          </cell>
          <cell r="C429" t="str">
            <v>un</v>
          </cell>
          <cell r="D429">
            <v>10290</v>
          </cell>
        </row>
        <row r="430">
          <cell r="A430">
            <v>2000332</v>
          </cell>
          <cell r="B430" t="str">
            <v>Fornecimento e instalacao de Aerador Superficial com potenc</v>
          </cell>
          <cell r="C430" t="str">
            <v>un</v>
          </cell>
          <cell r="D430">
            <v>21875</v>
          </cell>
        </row>
        <row r="431">
          <cell r="A431">
            <v>2000333</v>
          </cell>
          <cell r="B431" t="str">
            <v>Fornecimento e instalacao de Aerador Superficial com potenc</v>
          </cell>
          <cell r="C431" t="str">
            <v>un</v>
          </cell>
          <cell r="D431">
            <v>16450</v>
          </cell>
        </row>
        <row r="432">
          <cell r="A432">
            <v>2000334</v>
          </cell>
          <cell r="B432" t="str">
            <v>Fornecimento e instalacao de Aerador Superficial com potenc</v>
          </cell>
          <cell r="C432" t="str">
            <v>un</v>
          </cell>
          <cell r="D432">
            <v>10290</v>
          </cell>
        </row>
        <row r="433">
          <cell r="A433">
            <v>2000335</v>
          </cell>
          <cell r="B433" t="str">
            <v>Fornecimento e instalacao de Aerador Superficial com potenc</v>
          </cell>
          <cell r="C433" t="str">
            <v>un</v>
          </cell>
          <cell r="D433">
            <v>13825</v>
          </cell>
        </row>
        <row r="434">
          <cell r="A434">
            <v>2000336</v>
          </cell>
          <cell r="B434" t="str">
            <v>Fornecimento e instalacao de Aerador Superficial com potenc</v>
          </cell>
          <cell r="C434" t="str">
            <v>un</v>
          </cell>
          <cell r="D434">
            <v>12775</v>
          </cell>
        </row>
        <row r="435">
          <cell r="A435">
            <v>2000337</v>
          </cell>
          <cell r="B435" t="str">
            <v>Fornecimento e assentamento de Selim 150 x 100mm</v>
          </cell>
          <cell r="C435" t="str">
            <v>un</v>
          </cell>
          <cell r="D435">
            <v>14.19</v>
          </cell>
        </row>
        <row r="436">
          <cell r="A436">
            <v>2000338</v>
          </cell>
          <cell r="B436" t="str">
            <v>Fornecimento e assentamento de Selim 200 x 100mm</v>
          </cell>
          <cell r="C436" t="str">
            <v>un</v>
          </cell>
          <cell r="D436">
            <v>25.01</v>
          </cell>
        </row>
        <row r="437">
          <cell r="A437">
            <v>2000339</v>
          </cell>
          <cell r="B437" t="str">
            <v>Fornecimento e assentamento de Selim 250 x 100mm</v>
          </cell>
          <cell r="C437" t="str">
            <v>un</v>
          </cell>
          <cell r="D437">
            <v>29.64</v>
          </cell>
        </row>
        <row r="438">
          <cell r="A438">
            <v>2000340</v>
          </cell>
          <cell r="B438" t="str">
            <v>Fornecimento e assentamento de Selim 300 x 100mm</v>
          </cell>
          <cell r="C438" t="str">
            <v>un</v>
          </cell>
          <cell r="D438">
            <v>36.68</v>
          </cell>
        </row>
        <row r="439">
          <cell r="A439">
            <v>2000341</v>
          </cell>
          <cell r="B439" t="str">
            <v>Ligacao do ramal predial ao tubo de concreto D=400mm.</v>
          </cell>
          <cell r="C439" t="str">
            <v>un</v>
          </cell>
          <cell r="D439">
            <v>43.84</v>
          </cell>
        </row>
        <row r="440">
          <cell r="A440">
            <v>2000342</v>
          </cell>
          <cell r="B440" t="str">
            <v>Ligacao do ramal predial ao tubo de concreto D=500mm.</v>
          </cell>
          <cell r="C440" t="str">
            <v>un</v>
          </cell>
          <cell r="D440">
            <v>56.15</v>
          </cell>
        </row>
        <row r="441">
          <cell r="A441">
            <v>2000343</v>
          </cell>
          <cell r="B441" t="str">
            <v>Tubo PVC p/esgoto sanit., diam. nominal 100mm.</v>
          </cell>
          <cell r="C441" t="str">
            <v>m</v>
          </cell>
          <cell r="D441">
            <v>29.53</v>
          </cell>
        </row>
        <row r="442">
          <cell r="A442">
            <v>2000344</v>
          </cell>
          <cell r="B442" t="str">
            <v>Assentamento de tubul. PVC c/junta elastica, p/esgoto, diam</v>
          </cell>
          <cell r="C442" t="str">
            <v>m</v>
          </cell>
          <cell r="D442">
            <v>1.84</v>
          </cell>
        </row>
        <row r="443">
          <cell r="A443">
            <v>2000345</v>
          </cell>
          <cell r="B443" t="str">
            <v>Cadastro de ligacao domiciliar.</v>
          </cell>
          <cell r="C443" t="str">
            <v>un</v>
          </cell>
          <cell r="D443">
            <v>4.5599999999999996</v>
          </cell>
        </row>
        <row r="444">
          <cell r="A444">
            <v>2000346</v>
          </cell>
          <cell r="B444" t="str">
            <v>Fornecimento de brita</v>
          </cell>
          <cell r="C444" t="str">
            <v>m3</v>
          </cell>
          <cell r="D444">
            <v>81.52</v>
          </cell>
        </row>
        <row r="445">
          <cell r="A445">
            <v>2000347</v>
          </cell>
          <cell r="B445" t="str">
            <v>Poco de cravacao para execucao de travessia subterranea com</v>
          </cell>
          <cell r="C445" t="str">
            <v>un</v>
          </cell>
          <cell r="D445">
            <v>17051.34</v>
          </cell>
        </row>
        <row r="446">
          <cell r="A446">
            <v>2000348</v>
          </cell>
          <cell r="B446" t="str">
            <v>Tubo camisa em concreto armado, Diam. de 1,00m, para traves</v>
          </cell>
          <cell r="C446" t="str">
            <v>m</v>
          </cell>
          <cell r="D446">
            <v>483.52</v>
          </cell>
        </row>
        <row r="447">
          <cell r="A447">
            <v>2000349</v>
          </cell>
          <cell r="B447" t="str">
            <v>Cravacao horizontal de tubo de concreto armado, Diam. de 1,</v>
          </cell>
          <cell r="C447" t="str">
            <v>m</v>
          </cell>
          <cell r="D447">
            <v>524.86</v>
          </cell>
        </row>
        <row r="448">
          <cell r="A448">
            <v>2000350</v>
          </cell>
          <cell r="B448" t="str">
            <v>Caixa com vertedor e stop log de madeira</v>
          </cell>
          <cell r="C448" t="str">
            <v>un</v>
          </cell>
          <cell r="D448">
            <v>1688.74</v>
          </cell>
        </row>
        <row r="449">
          <cell r="A449">
            <v>2000351</v>
          </cell>
          <cell r="B449" t="str">
            <v>Concreto armado Fck 20 MPa</v>
          </cell>
          <cell r="C449" t="str">
            <v>m3</v>
          </cell>
          <cell r="D449">
            <v>1026.29</v>
          </cell>
        </row>
        <row r="450">
          <cell r="A450">
            <v>2000352</v>
          </cell>
          <cell r="B450" t="str">
            <v>Caixa de passagem com stop log de madeira</v>
          </cell>
          <cell r="C450" t="str">
            <v>un</v>
          </cell>
          <cell r="D450">
            <v>1358.34</v>
          </cell>
        </row>
        <row r="451">
          <cell r="A451">
            <v>2000353</v>
          </cell>
          <cell r="B451" t="str">
            <v>Caixa de passagem</v>
          </cell>
          <cell r="C451" t="str">
            <v>un</v>
          </cell>
          <cell r="D451">
            <v>432.3</v>
          </cell>
        </row>
        <row r="452">
          <cell r="A452">
            <v>2000354</v>
          </cell>
          <cell r="B452" t="str">
            <v>Caixa de areia com calhas parshall em concreto armado</v>
          </cell>
          <cell r="C452" t="str">
            <v>un</v>
          </cell>
          <cell r="D452">
            <v>9565.02</v>
          </cell>
        </row>
        <row r="453">
          <cell r="A453">
            <v>2000355</v>
          </cell>
          <cell r="B453" t="str">
            <v>Stop Log em madeira de lei</v>
          </cell>
          <cell r="C453" t="str">
            <v>m2</v>
          </cell>
          <cell r="D453">
            <v>392</v>
          </cell>
        </row>
        <row r="454">
          <cell r="A454">
            <v>2000356</v>
          </cell>
          <cell r="B454" t="str">
            <v>Fornecimento e Montagem de  Tubos, pecas, valvulas e equipa</v>
          </cell>
          <cell r="C454" t="str">
            <v>vba</v>
          </cell>
          <cell r="D454">
            <v>10000</v>
          </cell>
        </row>
        <row r="455">
          <cell r="A455">
            <v>2000357</v>
          </cell>
          <cell r="B455" t="str">
            <v>Entrada e quadro de energia para os conj. Moto-Bomba.</v>
          </cell>
          <cell r="C455" t="str">
            <v>vba</v>
          </cell>
          <cell r="D455">
            <v>7500</v>
          </cell>
        </row>
        <row r="456">
          <cell r="A456">
            <v>2000358</v>
          </cell>
          <cell r="B456" t="str">
            <v>Fornecimento e Montagem de  Tubos, pecas, valvulas e equipa</v>
          </cell>
          <cell r="C456" t="str">
            <v>vba</v>
          </cell>
          <cell r="D456">
            <v>9100</v>
          </cell>
        </row>
        <row r="457">
          <cell r="A457">
            <v>2000359</v>
          </cell>
          <cell r="B457" t="str">
            <v>Entrada e quadro de energia para os conj. Moto-Bomba.</v>
          </cell>
          <cell r="C457" t="str">
            <v>vba</v>
          </cell>
          <cell r="D457">
            <v>6800</v>
          </cell>
        </row>
        <row r="458">
          <cell r="A458">
            <v>2000360</v>
          </cell>
          <cell r="B458" t="str">
            <v>Fornecimento e Montagem de  Tubos, pecas, valvulas e equipa</v>
          </cell>
          <cell r="C458" t="str">
            <v>vba</v>
          </cell>
          <cell r="D458">
            <v>6500</v>
          </cell>
        </row>
        <row r="459">
          <cell r="A459">
            <v>2000361</v>
          </cell>
          <cell r="B459" t="str">
            <v>Entrada e quadro de energia para os conj. Moto-Bomba.</v>
          </cell>
          <cell r="C459" t="str">
            <v>vba</v>
          </cell>
          <cell r="D459">
            <v>4900</v>
          </cell>
        </row>
        <row r="460">
          <cell r="A460">
            <v>2000362</v>
          </cell>
          <cell r="B460" t="str">
            <v>Fornecimento e Montagem de  Tubos, pecas, valvulas e equipa</v>
          </cell>
          <cell r="C460" t="str">
            <v>vba</v>
          </cell>
          <cell r="D460">
            <v>12500</v>
          </cell>
        </row>
        <row r="461">
          <cell r="A461">
            <v>2000363</v>
          </cell>
          <cell r="B461" t="str">
            <v>Entrada e quadro de energia para os conj. Moto-Bomba.</v>
          </cell>
          <cell r="C461" t="str">
            <v>vba</v>
          </cell>
          <cell r="D461">
            <v>9400</v>
          </cell>
        </row>
        <row r="462">
          <cell r="A462">
            <v>2000364</v>
          </cell>
          <cell r="B462" t="str">
            <v>Fornecimento e Montagem de  Tubos, pecas, valvulas e equipa</v>
          </cell>
          <cell r="C462" t="str">
            <v>vba</v>
          </cell>
          <cell r="D462">
            <v>4600</v>
          </cell>
        </row>
        <row r="463">
          <cell r="A463">
            <v>2000365</v>
          </cell>
          <cell r="B463" t="str">
            <v>Entrada e quadro de energia para os conj. Moto-Bomba.</v>
          </cell>
          <cell r="C463" t="str">
            <v>vba</v>
          </cell>
          <cell r="D463">
            <v>3500</v>
          </cell>
        </row>
        <row r="464">
          <cell r="A464">
            <v>2000366</v>
          </cell>
          <cell r="B464" t="str">
            <v>Fornecimento e Montagem de  Tubos, pecas, valvulas e equipa</v>
          </cell>
          <cell r="C464" t="str">
            <v>vba</v>
          </cell>
          <cell r="D464">
            <v>18000</v>
          </cell>
        </row>
        <row r="465">
          <cell r="A465">
            <v>2000367</v>
          </cell>
          <cell r="B465" t="str">
            <v>Entrada e quadro de energia para os conj. Moto-Bomba.</v>
          </cell>
          <cell r="C465" t="str">
            <v>vba</v>
          </cell>
          <cell r="D465">
            <v>13500</v>
          </cell>
        </row>
        <row r="466">
          <cell r="A466">
            <v>2000368</v>
          </cell>
          <cell r="B466" t="str">
            <v>Fornecimento e Montagem de  Tubos, pecas, valvulas e equipa</v>
          </cell>
          <cell r="C466" t="str">
            <v>vba</v>
          </cell>
          <cell r="D466">
            <v>20500</v>
          </cell>
        </row>
        <row r="467">
          <cell r="A467">
            <v>2000369</v>
          </cell>
          <cell r="B467" t="str">
            <v>Entrada e quadro de energia para os conj. Moto-Bomba.</v>
          </cell>
          <cell r="C467" t="str">
            <v>vba</v>
          </cell>
          <cell r="D467">
            <v>15400</v>
          </cell>
        </row>
        <row r="468">
          <cell r="A468">
            <v>2000370</v>
          </cell>
          <cell r="B468" t="str">
            <v>Fornecimento e Montagem de  Tubos, pecas, valvulas e equipa</v>
          </cell>
          <cell r="C468" t="str">
            <v>vba</v>
          </cell>
          <cell r="D468">
            <v>4400</v>
          </cell>
        </row>
        <row r="469">
          <cell r="A469">
            <v>2000371</v>
          </cell>
          <cell r="B469" t="str">
            <v>Entrada e quadro de energia para os conj. Moto-Bomba.</v>
          </cell>
          <cell r="C469" t="str">
            <v>vba</v>
          </cell>
          <cell r="D469">
            <v>3300</v>
          </cell>
        </row>
        <row r="470">
          <cell r="A470">
            <v>2000372</v>
          </cell>
          <cell r="B470" t="str">
            <v>Fornecimento e Montagem de  Tubos, pecas, valvulas e equipa</v>
          </cell>
          <cell r="C470" t="str">
            <v>vba</v>
          </cell>
          <cell r="D470">
            <v>1700</v>
          </cell>
        </row>
        <row r="471">
          <cell r="A471">
            <v>2000373</v>
          </cell>
          <cell r="B471" t="str">
            <v>Entrada e quadro de energia para os conj. Moto-Bomba.</v>
          </cell>
          <cell r="C471" t="str">
            <v>vba</v>
          </cell>
          <cell r="D471">
            <v>1300</v>
          </cell>
        </row>
        <row r="472">
          <cell r="A472">
            <v>2000374</v>
          </cell>
          <cell r="B472" t="str">
            <v>Fornecimento e Montagem de  Tubos, pecas, valvulas e equipa</v>
          </cell>
          <cell r="C472" t="str">
            <v>vba</v>
          </cell>
          <cell r="D472">
            <v>57600</v>
          </cell>
        </row>
        <row r="473">
          <cell r="A473">
            <v>2000375</v>
          </cell>
          <cell r="B473" t="str">
            <v>Entrada e quadro de energia para os conj. Moto-Bomba.</v>
          </cell>
          <cell r="C473" t="str">
            <v>vba</v>
          </cell>
          <cell r="D473">
            <v>43200</v>
          </cell>
        </row>
        <row r="474">
          <cell r="A474">
            <v>2000376</v>
          </cell>
          <cell r="B474" t="str">
            <v>Fornecimento e Montagem de  Tubos, pecas, valvulas e equipa</v>
          </cell>
          <cell r="C474" t="str">
            <v>vba</v>
          </cell>
          <cell r="D474">
            <v>9700</v>
          </cell>
        </row>
        <row r="475">
          <cell r="A475">
            <v>2000377</v>
          </cell>
          <cell r="B475" t="str">
            <v>Entrada e quadro de energia para os conj. Moto-Bomba.</v>
          </cell>
          <cell r="C475" t="str">
            <v>vba</v>
          </cell>
          <cell r="D475">
            <v>7300</v>
          </cell>
        </row>
        <row r="476">
          <cell r="A476">
            <v>2000378</v>
          </cell>
          <cell r="B476" t="str">
            <v>Fornecimento e Montagem de  Tubos, pecas, valvulas e equipa</v>
          </cell>
          <cell r="C476" t="str">
            <v>vba</v>
          </cell>
          <cell r="D476">
            <v>10800</v>
          </cell>
        </row>
        <row r="477">
          <cell r="A477">
            <v>2000379</v>
          </cell>
          <cell r="B477" t="str">
            <v>Entrada e quadro de energia para os conj. Moto-Bomba.</v>
          </cell>
          <cell r="C477" t="str">
            <v>vba</v>
          </cell>
          <cell r="D477">
            <v>8200</v>
          </cell>
        </row>
        <row r="478">
          <cell r="A478">
            <v>2000380</v>
          </cell>
          <cell r="B478" t="str">
            <v>Projeto executivo</v>
          </cell>
          <cell r="C478" t="str">
            <v>vba</v>
          </cell>
          <cell r="D478">
            <v>96393</v>
          </cell>
        </row>
        <row r="479">
          <cell r="A479">
            <v>2000381</v>
          </cell>
          <cell r="B479" t="str">
            <v>Projeto executivo</v>
          </cell>
          <cell r="C479" t="str">
            <v>vba</v>
          </cell>
          <cell r="D479">
            <v>75437</v>
          </cell>
        </row>
        <row r="480">
          <cell r="A480">
            <v>2000382</v>
          </cell>
          <cell r="B480" t="str">
            <v>Projeto executivo</v>
          </cell>
          <cell r="C480" t="str">
            <v>vba</v>
          </cell>
          <cell r="D480">
            <v>62145</v>
          </cell>
        </row>
        <row r="481">
          <cell r="A481">
            <v>2000383</v>
          </cell>
          <cell r="B481" t="str">
            <v>Projeto executivo</v>
          </cell>
          <cell r="C481" t="str">
            <v>vba</v>
          </cell>
          <cell r="D481">
            <v>23375</v>
          </cell>
        </row>
        <row r="482">
          <cell r="A482">
            <v>2000384</v>
          </cell>
          <cell r="B482" t="str">
            <v>Projeto executivo</v>
          </cell>
          <cell r="C482" t="str">
            <v>vba</v>
          </cell>
          <cell r="D482">
            <v>53439</v>
          </cell>
        </row>
        <row r="483">
          <cell r="A483">
            <v>2000385</v>
          </cell>
          <cell r="B483" t="str">
            <v>Projeto executivo</v>
          </cell>
          <cell r="C483" t="str">
            <v>vba</v>
          </cell>
          <cell r="D483">
            <v>14539</v>
          </cell>
        </row>
        <row r="484">
          <cell r="A484">
            <v>2000386</v>
          </cell>
          <cell r="B484" t="str">
            <v>Projeto executivo</v>
          </cell>
          <cell r="C484" t="str">
            <v>vba</v>
          </cell>
          <cell r="D484">
            <v>45540</v>
          </cell>
        </row>
        <row r="485">
          <cell r="A485">
            <v>2000387</v>
          </cell>
          <cell r="B485" t="str">
            <v>Projeto executivo</v>
          </cell>
          <cell r="C485" t="str">
            <v>vba</v>
          </cell>
          <cell r="D485">
            <v>86677</v>
          </cell>
        </row>
        <row r="486">
          <cell r="A486">
            <v>2000388</v>
          </cell>
          <cell r="B486" t="str">
            <v>Projeto executivo</v>
          </cell>
          <cell r="C486" t="str">
            <v>vba</v>
          </cell>
          <cell r="D486">
            <v>31140</v>
          </cell>
        </row>
        <row r="487">
          <cell r="A487">
            <v>2000389</v>
          </cell>
          <cell r="B487" t="str">
            <v>Projeto executivo</v>
          </cell>
          <cell r="C487" t="str">
            <v>vba</v>
          </cell>
          <cell r="D487">
            <v>53307</v>
          </cell>
        </row>
        <row r="488">
          <cell r="A488">
            <v>2000390</v>
          </cell>
          <cell r="B488" t="str">
            <v>Projeto executivo</v>
          </cell>
          <cell r="C488" t="str">
            <v>vba</v>
          </cell>
          <cell r="D488">
            <v>157058.87</v>
          </cell>
        </row>
        <row r="489">
          <cell r="A489">
            <v>2000391</v>
          </cell>
          <cell r="B489" t="str">
            <v>Projeto executivo</v>
          </cell>
          <cell r="C489" t="str">
            <v>vba</v>
          </cell>
          <cell r="D489">
            <v>139515</v>
          </cell>
        </row>
        <row r="490">
          <cell r="A490">
            <v>2000392</v>
          </cell>
          <cell r="B490" t="str">
            <v>Projeto executivo</v>
          </cell>
          <cell r="C490" t="str">
            <v>vba</v>
          </cell>
          <cell r="D490">
            <v>35609</v>
          </cell>
        </row>
        <row r="491">
          <cell r="A491">
            <v>2000393</v>
          </cell>
          <cell r="B491" t="str">
            <v>Projeto executivo</v>
          </cell>
          <cell r="C491" t="str">
            <v>vba</v>
          </cell>
          <cell r="D491">
            <v>74515</v>
          </cell>
        </row>
        <row r="492">
          <cell r="A492">
            <v>2000394</v>
          </cell>
          <cell r="B492" t="str">
            <v>Projeto executivo</v>
          </cell>
          <cell r="C492" t="str">
            <v>vba</v>
          </cell>
          <cell r="D492">
            <v>46335</v>
          </cell>
        </row>
        <row r="493">
          <cell r="A493">
            <v>2000395</v>
          </cell>
          <cell r="B493" t="str">
            <v>Projeto executivo</v>
          </cell>
          <cell r="C493" t="str">
            <v>vba</v>
          </cell>
          <cell r="D493">
            <v>143929</v>
          </cell>
        </row>
        <row r="494">
          <cell r="A494">
            <v>2000396</v>
          </cell>
          <cell r="B494" t="str">
            <v>Projeto executivo</v>
          </cell>
          <cell r="C494" t="str">
            <v>vba</v>
          </cell>
          <cell r="D494">
            <v>37189</v>
          </cell>
        </row>
        <row r="495">
          <cell r="A495">
            <v>2000397</v>
          </cell>
          <cell r="B495" t="str">
            <v>Projeto executivo</v>
          </cell>
          <cell r="C495" t="str">
            <v>vba</v>
          </cell>
          <cell r="D495">
            <v>59165</v>
          </cell>
        </row>
        <row r="496">
          <cell r="A496">
            <v>2000398</v>
          </cell>
          <cell r="B496" t="str">
            <v>Projeto executivo</v>
          </cell>
          <cell r="C496" t="str">
            <v>vba</v>
          </cell>
          <cell r="D496">
            <v>62091</v>
          </cell>
        </row>
        <row r="497">
          <cell r="A497">
            <v>2000399</v>
          </cell>
          <cell r="B497" t="str">
            <v>Projeto executivo</v>
          </cell>
          <cell r="C497" t="str">
            <v>vba</v>
          </cell>
          <cell r="D497">
            <v>27946</v>
          </cell>
        </row>
        <row r="498">
          <cell r="A498">
            <v>2000400</v>
          </cell>
          <cell r="B498" t="str">
            <v>Projeto executivo</v>
          </cell>
          <cell r="C498" t="str">
            <v>vba</v>
          </cell>
          <cell r="D498">
            <v>103617</v>
          </cell>
        </row>
        <row r="499">
          <cell r="A499">
            <v>2000401</v>
          </cell>
          <cell r="B499" t="str">
            <v>Projeto executivo</v>
          </cell>
          <cell r="C499" t="str">
            <v>vba</v>
          </cell>
          <cell r="D499">
            <v>48240</v>
          </cell>
        </row>
        <row r="500">
          <cell r="A500">
            <v>2000403</v>
          </cell>
          <cell r="B500" t="str">
            <v>EMBASAMENTO EM ALVENARIA 1 VEZ</v>
          </cell>
          <cell r="C500" t="str">
            <v>M2</v>
          </cell>
          <cell r="D500">
            <v>30.54</v>
          </cell>
        </row>
        <row r="501">
          <cell r="A501">
            <v>2000404</v>
          </cell>
          <cell r="B501" t="str">
            <v>Escavacao a ceu aberto, em mat. de 3a. cat. acima de 1,50m</v>
          </cell>
          <cell r="C501" t="str">
            <v>m3</v>
          </cell>
          <cell r="D501">
            <v>75.23</v>
          </cell>
        </row>
        <row r="502">
          <cell r="A502">
            <v>2000405</v>
          </cell>
          <cell r="B502" t="str">
            <v>ASSENTAMENTO DE TUBUL. DEFOFO, DIAM. DE 400MM</v>
          </cell>
          <cell r="C502" t="str">
            <v>M</v>
          </cell>
          <cell r="D502">
            <v>5.78</v>
          </cell>
        </row>
        <row r="503">
          <cell r="A503">
            <v>2000406</v>
          </cell>
          <cell r="B503" t="str">
            <v>CARGA E DESCARGA DE TUBOS DE PVC RIGIDO E PVC DEFOFO DN 400</v>
          </cell>
          <cell r="C503" t="str">
            <v>M</v>
          </cell>
          <cell r="D503">
            <v>1.05</v>
          </cell>
        </row>
        <row r="504">
          <cell r="A504">
            <v>2000408</v>
          </cell>
          <cell r="B504" t="str">
            <v>FORNECIMENTO E ASSENTAMENTO DE CURVA 11o30' FOFO JE DN 400M</v>
          </cell>
          <cell r="C504" t="str">
            <v>UN</v>
          </cell>
          <cell r="D504">
            <v>1147.08</v>
          </cell>
        </row>
        <row r="505">
          <cell r="A505">
            <v>2000409</v>
          </cell>
          <cell r="B505" t="str">
            <v>ASSENTAMENTO DE CONEXOES EM FERRO FUNDIDO, JUNTA ELASTICA,</v>
          </cell>
          <cell r="C505" t="str">
            <v>PC</v>
          </cell>
          <cell r="D505">
            <v>10.94</v>
          </cell>
        </row>
        <row r="506">
          <cell r="A506">
            <v>2000410</v>
          </cell>
          <cell r="B506" t="str">
            <v>FORNECIMENTO E ASSENTAMENTO DE CURVA 22o30' FOFO JE DN 400M</v>
          </cell>
          <cell r="C506" t="str">
            <v>UN</v>
          </cell>
          <cell r="D506">
            <v>587.08000000000004</v>
          </cell>
        </row>
        <row r="507">
          <cell r="A507">
            <v>2000411</v>
          </cell>
          <cell r="B507" t="str">
            <v>FORNECIMENTO E ASSENTAMENTO DE CURVA 45o EM FOFO JE DN 400M</v>
          </cell>
          <cell r="C507" t="str">
            <v>PC</v>
          </cell>
          <cell r="D507">
            <v>727.08</v>
          </cell>
        </row>
        <row r="508">
          <cell r="A508">
            <v>2000412</v>
          </cell>
          <cell r="B508" t="str">
            <v>FORNECIMENTO E ASSENTAMENTO DE CURVA 90o FOFO JE DN 400MM</v>
          </cell>
          <cell r="C508" t="str">
            <v>UN</v>
          </cell>
          <cell r="D508">
            <v>1338.51</v>
          </cell>
        </row>
        <row r="509">
          <cell r="A509">
            <v>2000413</v>
          </cell>
          <cell r="B509" t="str">
            <v>PINTURA PVA</v>
          </cell>
          <cell r="C509" t="str">
            <v>M2</v>
          </cell>
          <cell r="D509">
            <v>13.6</v>
          </cell>
        </row>
        <row r="510">
          <cell r="A510">
            <v>2000414</v>
          </cell>
          <cell r="B510" t="str">
            <v>PISO EMBORRACHADO E=3CM, COM REGULARIZACAO</v>
          </cell>
          <cell r="C510" t="str">
            <v>M2</v>
          </cell>
          <cell r="D510">
            <v>60.46</v>
          </cell>
        </row>
        <row r="511">
          <cell r="A511">
            <v>2000415</v>
          </cell>
          <cell r="B511" t="str">
            <v>Poco de visita em alvenaria de tijolo macico, p/esgoto sani</v>
          </cell>
          <cell r="C511" t="str">
            <v>un</v>
          </cell>
          <cell r="D511">
            <v>1616.94</v>
          </cell>
        </row>
        <row r="512">
          <cell r="A512">
            <v>2000416</v>
          </cell>
          <cell r="B512" t="str">
            <v>Poco de visita em alvenaria de tijolo macico, p/esgoto sani</v>
          </cell>
          <cell r="C512" t="str">
            <v>UN</v>
          </cell>
          <cell r="D512">
            <v>1971.63</v>
          </cell>
        </row>
        <row r="513">
          <cell r="A513">
            <v>2000417</v>
          </cell>
          <cell r="B513" t="str">
            <v>Poco de visita em aneis de concreto pre-mold., p/esgoto san</v>
          </cell>
          <cell r="C513" t="str">
            <v>un</v>
          </cell>
          <cell r="D513">
            <v>1428.37</v>
          </cell>
        </row>
        <row r="514">
          <cell r="A514">
            <v>2000418</v>
          </cell>
          <cell r="B514" t="str">
            <v>Poco de visita em aneis de concreto pre-mold., p/esgoto san</v>
          </cell>
          <cell r="C514" t="str">
            <v>un</v>
          </cell>
          <cell r="D514">
            <v>1693.34</v>
          </cell>
        </row>
        <row r="515">
          <cell r="A515">
            <v>2000421</v>
          </cell>
          <cell r="B515" t="str">
            <v>BARRACAO ABERTO - 1a. PARTE</v>
          </cell>
          <cell r="C515" t="str">
            <v>M2</v>
          </cell>
          <cell r="D515">
            <v>63.51</v>
          </cell>
        </row>
        <row r="516">
          <cell r="A516">
            <v>2000422</v>
          </cell>
          <cell r="B516" t="str">
            <v>BARRACAO ABERTO - 2a. PARTE</v>
          </cell>
          <cell r="C516" t="str">
            <v>M2</v>
          </cell>
          <cell r="D516">
            <v>19.78</v>
          </cell>
        </row>
        <row r="517">
          <cell r="A517">
            <v>2000424</v>
          </cell>
          <cell r="B517" t="str">
            <v>TRANSPORTE HORIZONTAL ATE 30M DE MATERIAIS A GRANEL</v>
          </cell>
          <cell r="C517" t="str">
            <v>M3</v>
          </cell>
          <cell r="D517">
            <v>9.7799999999999994</v>
          </cell>
        </row>
        <row r="518">
          <cell r="A518">
            <v>2000425</v>
          </cell>
          <cell r="B518" t="str">
            <v>FORNECIMENTO E ASSENTAMENTO DE TE EM FOFO DUCTIL, C/BOLSAS</v>
          </cell>
          <cell r="C518" t="str">
            <v>PC</v>
          </cell>
          <cell r="D518">
            <v>662.87</v>
          </cell>
        </row>
        <row r="519">
          <cell r="A519">
            <v>2000426</v>
          </cell>
          <cell r="B519" t="str">
            <v>FORNECIMENTO E ASSENTAMENTO DE REGISTRO DE GAVETA TIPO CHAT</v>
          </cell>
          <cell r="C519" t="str">
            <v>PC</v>
          </cell>
          <cell r="D519">
            <v>447.49</v>
          </cell>
        </row>
        <row r="520">
          <cell r="A520">
            <v>2000429</v>
          </cell>
          <cell r="B520" t="str">
            <v>ENVOLTORIA DE AREIA</v>
          </cell>
          <cell r="C520" t="str">
            <v>M3</v>
          </cell>
          <cell r="D520">
            <v>44.03</v>
          </cell>
        </row>
        <row r="521">
          <cell r="A521">
            <v>2000433</v>
          </cell>
          <cell r="B521" t="str">
            <v>CARGA E DESCARGA DE TUBOS DE FERRO FUNDIDO DN 150MM</v>
          </cell>
          <cell r="C521" t="str">
            <v>M</v>
          </cell>
          <cell r="D521">
            <v>1.65</v>
          </cell>
        </row>
        <row r="522">
          <cell r="A522">
            <v>2000434</v>
          </cell>
          <cell r="B522" t="str">
            <v>CARGA E DESCARGA DE TUBPS DE FERRO FUNDIDO DN 250MM</v>
          </cell>
          <cell r="C522" t="str">
            <v>M</v>
          </cell>
          <cell r="D522">
            <v>2.89</v>
          </cell>
        </row>
        <row r="523">
          <cell r="A523">
            <v>2000435</v>
          </cell>
          <cell r="B523" t="str">
            <v>CARGA E DESCARGA DE TUBOS DE FERRO FUNDIDO DN 350MM</v>
          </cell>
          <cell r="C523" t="str">
            <v>M</v>
          </cell>
          <cell r="D523">
            <v>3.86</v>
          </cell>
        </row>
        <row r="524">
          <cell r="A524">
            <v>2000436</v>
          </cell>
          <cell r="B524" t="str">
            <v>CARGA E DESCARGA DE TUBOS DE FERRO FUNDIDO DN 400MM</v>
          </cell>
          <cell r="C524" t="str">
            <v>M</v>
          </cell>
          <cell r="D524">
            <v>4.13</v>
          </cell>
        </row>
        <row r="525">
          <cell r="A525">
            <v>2000437</v>
          </cell>
          <cell r="B525" t="str">
            <v>ASSENTAMENTO DE TUBUL. DEFOFO, DIAM. DE 100MM</v>
          </cell>
          <cell r="C525" t="str">
            <v>M</v>
          </cell>
          <cell r="D525">
            <v>1.22</v>
          </cell>
        </row>
        <row r="526">
          <cell r="A526">
            <v>2000438</v>
          </cell>
          <cell r="B526" t="str">
            <v>CARGA E DESCARGA DE TUBOS DE PVC RIGIDO E PVC DEFOFO DN 100</v>
          </cell>
          <cell r="C526" t="str">
            <v>M</v>
          </cell>
          <cell r="D526">
            <v>0.26</v>
          </cell>
        </row>
        <row r="527">
          <cell r="A527">
            <v>2000439</v>
          </cell>
          <cell r="B527" t="str">
            <v>ASSENTAMENTO DE TUBUL. DEFOFO, DIAM. DE 250MM</v>
          </cell>
          <cell r="C527" t="str">
            <v>M</v>
          </cell>
          <cell r="D527">
            <v>4.8899999999999997</v>
          </cell>
        </row>
        <row r="528">
          <cell r="A528">
            <v>2000440</v>
          </cell>
          <cell r="B528" t="str">
            <v>ALCA DUPLA PREFORMADA TIPO DGD-4541 P/ CABO DE 25MM2</v>
          </cell>
          <cell r="C528" t="str">
            <v>PC</v>
          </cell>
          <cell r="D528">
            <v>13.14</v>
          </cell>
        </row>
        <row r="529">
          <cell r="A529">
            <v>2000441</v>
          </cell>
          <cell r="B529" t="str">
            <v>ALCA PREFORMADA TIPO DGO-4541 P/ CABO DE 25MM2-AL</v>
          </cell>
          <cell r="C529" t="str">
            <v>PC</v>
          </cell>
          <cell r="D529">
            <v>11.14</v>
          </cell>
        </row>
        <row r="530">
          <cell r="A530">
            <v>2000442</v>
          </cell>
          <cell r="B530" t="str">
            <v>ARRUELA QUADRADA GALVANIZADA DE 57x57x5MM FURO DE 18MM</v>
          </cell>
          <cell r="C530" t="str">
            <v>PC</v>
          </cell>
          <cell r="D530">
            <v>0.55000000000000004</v>
          </cell>
        </row>
        <row r="531">
          <cell r="A531">
            <v>2000443</v>
          </cell>
          <cell r="B531" t="str">
            <v>BUCHA E ARRUELA DE PROTECAO EM ALUM. PARA ELETR. DE 2" (PAR</v>
          </cell>
          <cell r="C531" t="str">
            <v>PC</v>
          </cell>
          <cell r="D531">
            <v>7.2</v>
          </cell>
        </row>
        <row r="532">
          <cell r="A532">
            <v>2000444</v>
          </cell>
          <cell r="B532" t="str">
            <v>CABO DE ALUMINIO TIPO CA DE 21MM2</v>
          </cell>
          <cell r="C532" t="str">
            <v>KG</v>
          </cell>
          <cell r="D532">
            <v>22.5</v>
          </cell>
        </row>
        <row r="533">
          <cell r="A533">
            <v>2000445</v>
          </cell>
          <cell r="B533" t="str">
            <v>CABO DE COBRE NU DE 25MM2 TEMPERA MEIO MOLE</v>
          </cell>
          <cell r="C533" t="str">
            <v>KG</v>
          </cell>
          <cell r="D533">
            <v>35</v>
          </cell>
        </row>
        <row r="534">
          <cell r="A534">
            <v>2000446</v>
          </cell>
          <cell r="B534" t="str">
            <v>CABO TIPO SINTENAX ISOLADO PARA 1KV DE 25MM2</v>
          </cell>
          <cell r="C534" t="str">
            <v>M</v>
          </cell>
          <cell r="D534">
            <v>14.58</v>
          </cell>
        </row>
        <row r="535">
          <cell r="A535">
            <v>2000447</v>
          </cell>
          <cell r="B535" t="str">
            <v>CABO TIPO SINTENAX ISOLADO PARA 1KV DE 50MM2</v>
          </cell>
          <cell r="C535" t="str">
            <v>M</v>
          </cell>
          <cell r="D535">
            <v>20.7</v>
          </cell>
        </row>
        <row r="536">
          <cell r="A536">
            <v>2000448</v>
          </cell>
          <cell r="B536" t="str">
            <v>CAIXA DE MEDICAO EM ALUM. TIPO M4 EXTERNA PADRAO CEAL</v>
          </cell>
          <cell r="C536" t="str">
            <v>PC</v>
          </cell>
          <cell r="D536">
            <v>1338</v>
          </cell>
        </row>
        <row r="537">
          <cell r="A537">
            <v>2000449</v>
          </cell>
          <cell r="B537" t="str">
            <v>CHAVE FUSIVEL DE DISTRIBUICAO BASE "B" DE 100A-15KV-10KA</v>
          </cell>
          <cell r="C537" t="str">
            <v>PC</v>
          </cell>
          <cell r="D537">
            <v>208.5</v>
          </cell>
        </row>
        <row r="538">
          <cell r="A538">
            <v>2000450</v>
          </cell>
          <cell r="B538" t="str">
            <v>CONECTOR TIPO CAL "C" 32 A 32 PARA CABO DE 21MM2</v>
          </cell>
          <cell r="C538" t="str">
            <v>PC</v>
          </cell>
          <cell r="D538">
            <v>9.56</v>
          </cell>
        </row>
        <row r="539">
          <cell r="A539">
            <v>2000451</v>
          </cell>
          <cell r="B539" t="str">
            <v>CONECTOR TIPO CAS "E" 49 A 40 PARA CABO DE 25MM2</v>
          </cell>
          <cell r="C539" t="str">
            <v>PC</v>
          </cell>
          <cell r="D539">
            <v>10.52</v>
          </cell>
        </row>
        <row r="540">
          <cell r="A540">
            <v>2000452</v>
          </cell>
          <cell r="B540" t="str">
            <v>CONECTOR TIPO KS PARA CABO DE 25MM2 DE COBRE</v>
          </cell>
          <cell r="C540" t="str">
            <v>PC</v>
          </cell>
          <cell r="D540">
            <v>1.75</v>
          </cell>
        </row>
        <row r="541">
          <cell r="A541">
            <v>2000453</v>
          </cell>
          <cell r="B541" t="str">
            <v>CRUZETA DE CONCRETO ARMADO DE 1900x90x90MM TIPO "T"</v>
          </cell>
          <cell r="C541" t="str">
            <v>PC</v>
          </cell>
          <cell r="D541">
            <v>76</v>
          </cell>
        </row>
        <row r="542">
          <cell r="A542">
            <v>2000454</v>
          </cell>
          <cell r="B542" t="str">
            <v>CURVA DE PVC ROSCADA DE 2"</v>
          </cell>
          <cell r="C542" t="str">
            <v>PC</v>
          </cell>
          <cell r="D542">
            <v>5.88</v>
          </cell>
        </row>
        <row r="543">
          <cell r="A543">
            <v>2000455</v>
          </cell>
          <cell r="B543" t="str">
            <v>DISJUNTOR DE 125A - 380V - 5KA</v>
          </cell>
          <cell r="C543" t="str">
            <v>PC</v>
          </cell>
          <cell r="D543">
            <v>267</v>
          </cell>
        </row>
        <row r="544">
          <cell r="A544">
            <v>2000456</v>
          </cell>
          <cell r="B544" t="str">
            <v>ELETRODUTO DE PVC ROSCADO DE 2" VARA DE 3M</v>
          </cell>
          <cell r="C544" t="str">
            <v>PC</v>
          </cell>
          <cell r="D544">
            <v>28.02</v>
          </cell>
        </row>
        <row r="545">
          <cell r="A545">
            <v>2000457</v>
          </cell>
          <cell r="B545" t="str">
            <v>ELO FUSIVEL DE DISTRIBUICAO TIPO LINE DE 5H</v>
          </cell>
          <cell r="C545" t="str">
            <v>PC</v>
          </cell>
          <cell r="D545">
            <v>6.2</v>
          </cell>
        </row>
        <row r="546">
          <cell r="A546">
            <v>2000458</v>
          </cell>
          <cell r="B546" t="str">
            <v>ESTRIBO DE COMPRESSAO PARA CABO DE AL DE 25 A 54 MM2</v>
          </cell>
          <cell r="C546" t="str">
            <v>PC</v>
          </cell>
          <cell r="D546">
            <v>16.5</v>
          </cell>
        </row>
        <row r="547">
          <cell r="A547">
            <v>2000459</v>
          </cell>
          <cell r="B547" t="str">
            <v>FECHO PARA FITA BANDIT FUSIMEC DE 3/4"</v>
          </cell>
          <cell r="C547" t="str">
            <v>PC</v>
          </cell>
          <cell r="D547">
            <v>2</v>
          </cell>
        </row>
        <row r="548">
          <cell r="A548">
            <v>2000460</v>
          </cell>
          <cell r="B548" t="str">
            <v>FITA BANDIT FUSIMEC DE 3/4" INOXIDAVEL</v>
          </cell>
          <cell r="C548" t="str">
            <v>PC</v>
          </cell>
          <cell r="D548">
            <v>3.49</v>
          </cell>
        </row>
        <row r="549">
          <cell r="A549">
            <v>2000461</v>
          </cell>
          <cell r="B549" t="str">
            <v>GRAMPO DE LINHA VIVA ESTANHADO DE 73x56x24MM</v>
          </cell>
          <cell r="C549" t="str">
            <v>PC</v>
          </cell>
          <cell r="D549">
            <v>6.99</v>
          </cell>
        </row>
        <row r="550">
          <cell r="A550">
            <v>2000462</v>
          </cell>
          <cell r="B550" t="str">
            <v>HASTE DE TERRA ACO COBREADO DE 13x2000MM COM CONECTOR</v>
          </cell>
          <cell r="C550" t="str">
            <v>PC</v>
          </cell>
          <cell r="D550">
            <v>14.5</v>
          </cell>
        </row>
        <row r="551">
          <cell r="A551">
            <v>2000463</v>
          </cell>
          <cell r="B551" t="str">
            <v>ISOLADOR DE PINO TIPO HIT-TOP DE 120x100MM - 15KV-D-60MM</v>
          </cell>
          <cell r="C551" t="str">
            <v>PC</v>
          </cell>
          <cell r="D551">
            <v>7.27</v>
          </cell>
        </row>
        <row r="552">
          <cell r="A552">
            <v>2000464</v>
          </cell>
          <cell r="B552" t="str">
            <v>LACO DE TOPO PREF. UTC-1101 PARA CABO 21MM2 CA</v>
          </cell>
          <cell r="C552" t="str">
            <v>PC</v>
          </cell>
          <cell r="D552">
            <v>4.5</v>
          </cell>
        </row>
        <row r="553">
          <cell r="A553">
            <v>2000465</v>
          </cell>
          <cell r="B553" t="str">
            <v>LACO DE TOPO PREF. UTC-1101 PARA CABO 21MM2 CA</v>
          </cell>
          <cell r="C553" t="str">
            <v>PC</v>
          </cell>
          <cell r="D553">
            <v>4.5</v>
          </cell>
        </row>
        <row r="554">
          <cell r="A554">
            <v>2000466</v>
          </cell>
          <cell r="B554" t="str">
            <v>LUVA DE PVC ROSCADA DE 2"</v>
          </cell>
          <cell r="C554" t="str">
            <v>PC</v>
          </cell>
          <cell r="D554">
            <v>3.5</v>
          </cell>
        </row>
        <row r="555">
          <cell r="A555">
            <v>2000467</v>
          </cell>
          <cell r="B555" t="str">
            <v>PARAFUSO DE MAQUINA RS GALVANIZADO DE M16x300MM 12"</v>
          </cell>
          <cell r="C555" t="str">
            <v>PC</v>
          </cell>
          <cell r="D555">
            <v>16</v>
          </cell>
        </row>
        <row r="556">
          <cell r="A556">
            <v>2000468</v>
          </cell>
          <cell r="B556" t="str">
            <v>PARAFUSO DE MAQUINA RD GALVANIZADO DE M16x350MM 14"</v>
          </cell>
          <cell r="C556" t="str">
            <v>PC</v>
          </cell>
          <cell r="D556">
            <v>4</v>
          </cell>
        </row>
        <row r="557">
          <cell r="A557">
            <v>2000469</v>
          </cell>
          <cell r="B557" t="str">
            <v>PARAFUSO DE MAQUINA RD GALVANIZADO DE M16x400MM 16"</v>
          </cell>
          <cell r="C557" t="str">
            <v>PC</v>
          </cell>
          <cell r="D557">
            <v>18.399999999999999</v>
          </cell>
        </row>
        <row r="558">
          <cell r="A558">
            <v>2000470</v>
          </cell>
          <cell r="B558" t="str">
            <v>PARAFUSO DE MAQUINA RS GALVANIZADO DE M16x250MM 10"</v>
          </cell>
          <cell r="C558" t="str">
            <v>PC</v>
          </cell>
          <cell r="D558">
            <v>3.4</v>
          </cell>
        </row>
        <row r="559">
          <cell r="A559">
            <v>2000471</v>
          </cell>
          <cell r="B559" t="str">
            <v>PARAFUSO DE MAQUINA RS GALVANIZADO DE M16x350MM 14"</v>
          </cell>
          <cell r="C559" t="str">
            <v>PC</v>
          </cell>
          <cell r="D559">
            <v>4</v>
          </cell>
        </row>
        <row r="560">
          <cell r="A560">
            <v>2000472</v>
          </cell>
          <cell r="B560" t="str">
            <v>PARAFUSO DE MAQUINA RS GALVANIZADO DE M16x400MM 16"</v>
          </cell>
          <cell r="C560" t="str">
            <v>PC</v>
          </cell>
          <cell r="D560">
            <v>4.2</v>
          </cell>
        </row>
        <row r="561">
          <cell r="A561">
            <v>2000473</v>
          </cell>
          <cell r="B561" t="str">
            <v>PARA-RAIOS DE DISTRIBUICAO TIPO VALVULA DE 12KV-5KA</v>
          </cell>
          <cell r="C561" t="str">
            <v>PC</v>
          </cell>
          <cell r="D561">
            <v>45</v>
          </cell>
        </row>
        <row r="562">
          <cell r="A562">
            <v>2000474</v>
          </cell>
          <cell r="B562" t="str">
            <v>PINO DE ACO GALVANIZADO ROSCA DE 26MM CAB. DE CHUMBO</v>
          </cell>
          <cell r="C562" t="str">
            <v>PC</v>
          </cell>
          <cell r="D562">
            <v>9.3000000000000007</v>
          </cell>
        </row>
        <row r="563">
          <cell r="A563">
            <v>2000475</v>
          </cell>
          <cell r="B563" t="str">
            <v>POSTE DE CONCRETO ARMADO DUPLO "T" DE 10/300 DAN</v>
          </cell>
          <cell r="C563" t="str">
            <v>PC</v>
          </cell>
          <cell r="D563">
            <v>870</v>
          </cell>
        </row>
        <row r="564">
          <cell r="A564">
            <v>2000476</v>
          </cell>
          <cell r="B564" t="str">
            <v>TERMINAL DE PRESSAO PARA CABO DE 25MM2</v>
          </cell>
          <cell r="C564" t="str">
            <v>PC</v>
          </cell>
          <cell r="D564">
            <v>1.2</v>
          </cell>
        </row>
        <row r="565">
          <cell r="A565">
            <v>2000477</v>
          </cell>
          <cell r="B565" t="str">
            <v>TERMINAL DE PRESSAO PARA CABO DE 50MM2</v>
          </cell>
          <cell r="C565" t="str">
            <v>PC</v>
          </cell>
          <cell r="D565">
            <v>3.9</v>
          </cell>
        </row>
        <row r="566">
          <cell r="A566">
            <v>2000478</v>
          </cell>
          <cell r="B566" t="str">
            <v>LIGACAO DOMICILIAR</v>
          </cell>
          <cell r="C566" t="str">
            <v>UN</v>
          </cell>
          <cell r="D566">
            <v>246</v>
          </cell>
        </row>
        <row r="567">
          <cell r="A567">
            <v>2000479</v>
          </cell>
          <cell r="B567" t="str">
            <v>ASSENTAMENTO DE TUBO PVC PARA ESGOTO DN 100</v>
          </cell>
          <cell r="C567" t="str">
            <v>M</v>
          </cell>
          <cell r="D567">
            <v>1.22</v>
          </cell>
        </row>
        <row r="568">
          <cell r="A568">
            <v>2000480</v>
          </cell>
          <cell r="B568" t="str">
            <v>FORNECIMENTO E ASSENTAMENTO DE CURVA 11o30' EM FOFO DUCTIL,</v>
          </cell>
          <cell r="C568" t="str">
            <v>PC</v>
          </cell>
          <cell r="D568">
            <v>323.39</v>
          </cell>
        </row>
        <row r="569">
          <cell r="A569">
            <v>2000481</v>
          </cell>
          <cell r="B569" t="str">
            <v>FORNECIMENTO E ASSENTAMENTO DE CURVA 22o EM FOFO DUCTIL, C/</v>
          </cell>
          <cell r="C569" t="str">
            <v>PC</v>
          </cell>
          <cell r="D569">
            <v>85.94</v>
          </cell>
        </row>
        <row r="570">
          <cell r="A570">
            <v>2000482</v>
          </cell>
          <cell r="B570" t="str">
            <v>ASSENTAMENTO DE CONEXOES EM FERRO FUNDIDO, JUNTA ELASTICA,</v>
          </cell>
          <cell r="C570" t="str">
            <v>M</v>
          </cell>
          <cell r="D570">
            <v>1.3</v>
          </cell>
        </row>
        <row r="571">
          <cell r="A571">
            <v>2000483</v>
          </cell>
          <cell r="B571" t="str">
            <v>FORNECIMENTO E ASSENTAMENTO DE CURVA 22o30' EM FOFO JE DN 3</v>
          </cell>
          <cell r="C571" t="str">
            <v>PC</v>
          </cell>
          <cell r="D571">
            <v>340.21</v>
          </cell>
        </row>
        <row r="572">
          <cell r="A572">
            <v>2000484</v>
          </cell>
          <cell r="B572" t="str">
            <v>FORNECIMENTO E ASSENTAMENTO DE CURVA 45o EM FOFO JE DN 100M</v>
          </cell>
          <cell r="C572" t="str">
            <v>PC</v>
          </cell>
          <cell r="D572">
            <v>86.14</v>
          </cell>
        </row>
        <row r="573">
          <cell r="A573">
            <v>2000485</v>
          </cell>
          <cell r="B573" t="str">
            <v>FORNECIMENTO E ASSENTAMENTO DE CURVA 90o EM FOFO JE DN 100M</v>
          </cell>
          <cell r="C573" t="str">
            <v>PC</v>
          </cell>
          <cell r="D573">
            <v>86.14</v>
          </cell>
        </row>
        <row r="574">
          <cell r="A574">
            <v>2000486</v>
          </cell>
          <cell r="B574" t="str">
            <v>FORNECIMENTO E ASSENTAMENTO DE CURVA 90o EM FOFO JE DN 300M</v>
          </cell>
          <cell r="C574" t="str">
            <v>PC</v>
          </cell>
          <cell r="D574">
            <v>428.69</v>
          </cell>
        </row>
        <row r="575">
          <cell r="A575">
            <v>2000487</v>
          </cell>
          <cell r="B575" t="str">
            <v>ACERTO E VERIFICACAO DO NIVELAMENTO DE CAVA</v>
          </cell>
          <cell r="C575" t="str">
            <v>M</v>
          </cell>
          <cell r="D575">
            <v>2.74</v>
          </cell>
        </row>
        <row r="576">
          <cell r="A576">
            <v>2000488</v>
          </cell>
          <cell r="B576" t="str">
            <v>TUBO PVC DEFOFO, DIAM. 100MM</v>
          </cell>
          <cell r="C576" t="str">
            <v>M</v>
          </cell>
          <cell r="D576">
            <v>16.68</v>
          </cell>
        </row>
        <row r="577">
          <cell r="A577">
            <v>2000489</v>
          </cell>
          <cell r="B577" t="str">
            <v>TUBO PVC DEFOFO, DIAM. 250MM</v>
          </cell>
          <cell r="C577" t="str">
            <v>M</v>
          </cell>
          <cell r="D577">
            <v>74.88</v>
          </cell>
        </row>
        <row r="578">
          <cell r="A578">
            <v>2000490</v>
          </cell>
          <cell r="B578" t="str">
            <v>TUBO PVC DEFOFO, DIAM. 400MM</v>
          </cell>
          <cell r="C578" t="str">
            <v>M</v>
          </cell>
          <cell r="D578">
            <v>170</v>
          </cell>
        </row>
        <row r="579">
          <cell r="A579">
            <v>2000491</v>
          </cell>
          <cell r="B579" t="str">
            <v>TUBO PVC P/ESGOTO SANIT.,DIAM. NOMINAL 400MM</v>
          </cell>
          <cell r="C579" t="str">
            <v>M</v>
          </cell>
          <cell r="D579">
            <v>93.65</v>
          </cell>
        </row>
        <row r="580">
          <cell r="A580">
            <v>2000492</v>
          </cell>
          <cell r="B580" t="str">
            <v>FORNECIMENTO E ASSENTAMENTO DE TUBULACAO DEFOFO DN 200</v>
          </cell>
          <cell r="C580" t="str">
            <v>M</v>
          </cell>
          <cell r="D580">
            <v>51.07</v>
          </cell>
        </row>
        <row r="581">
          <cell r="A581">
            <v>2000493</v>
          </cell>
          <cell r="B581" t="str">
            <v>ASSENTAMENTO DE TUBOS DE PVC DEFOFO, JUNTA ELEASTICA INTEGR</v>
          </cell>
          <cell r="C581" t="str">
            <v>M</v>
          </cell>
          <cell r="D581">
            <v>2.41</v>
          </cell>
        </row>
        <row r="582">
          <cell r="A582">
            <v>2000494</v>
          </cell>
          <cell r="B582" t="str">
            <v>CARGA E DESCARGA DE TUBOS DE PVC RIGIDO E PVC DEFOFO DN 200</v>
          </cell>
          <cell r="C582" t="str">
            <v>M</v>
          </cell>
          <cell r="D582">
            <v>0.53</v>
          </cell>
        </row>
        <row r="583">
          <cell r="A583">
            <v>2000495</v>
          </cell>
          <cell r="B583" t="str">
            <v>PORTAO DE TUBO E TELA DE ACO GALVANIZADO C/PINTURA ANTI-COR</v>
          </cell>
          <cell r="C583" t="str">
            <v>M2</v>
          </cell>
          <cell r="D583">
            <v>147.01</v>
          </cell>
        </row>
        <row r="584">
          <cell r="A584">
            <v>2000496</v>
          </cell>
          <cell r="B584" t="str">
            <v>FORNECIMENTO E ASSENTAMENTO DE EXTREMIDADE EM PVC C/ BOLSA</v>
          </cell>
          <cell r="C584" t="str">
            <v>PC</v>
          </cell>
          <cell r="D584">
            <v>116.23</v>
          </cell>
        </row>
        <row r="585">
          <cell r="A585">
            <v>2000497</v>
          </cell>
          <cell r="B585" t="str">
            <v>FORNECIMENTO E ASSENTAMENTO DE TUBULACAO PVC CLASSE 15 DN 1</v>
          </cell>
          <cell r="C585" t="str">
            <v>M</v>
          </cell>
          <cell r="D585">
            <v>18.239999999999998</v>
          </cell>
        </row>
        <row r="586">
          <cell r="A586">
            <v>2000498</v>
          </cell>
          <cell r="B586" t="str">
            <v>FORNECIMENTO E ASSENTAMENTO DE TUBULACAO PVC CLASSE 15 DN 5</v>
          </cell>
          <cell r="C586" t="str">
            <v>M</v>
          </cell>
          <cell r="D586">
            <v>5.55</v>
          </cell>
        </row>
        <row r="587">
          <cell r="A587">
            <v>2000499</v>
          </cell>
          <cell r="B587" t="str">
            <v>FORNECIMENTO E ASSENTAMENTO DE TUBULACAO PVC CLASSE 15 DN 7</v>
          </cell>
          <cell r="C587" t="str">
            <v>M</v>
          </cell>
          <cell r="D587">
            <v>10.48</v>
          </cell>
        </row>
        <row r="588">
          <cell r="A588">
            <v>2000500</v>
          </cell>
          <cell r="B588" t="str">
            <v>ENTRADA E QUADRO DE ENERGIA PAARA OS CONJ. MOTO-BOMBA</v>
          </cell>
          <cell r="C588" t="str">
            <v>VB</v>
          </cell>
          <cell r="D588">
            <v>16011.28</v>
          </cell>
        </row>
        <row r="589">
          <cell r="A589">
            <v>2000501</v>
          </cell>
          <cell r="B589" t="str">
            <v>FORNECIMENTO E MONTAGEM DE TUBOS, PECAS, VALVULAS E EQUIPAM</v>
          </cell>
          <cell r="C589" t="str">
            <v>VB</v>
          </cell>
          <cell r="D589">
            <v>11632.05</v>
          </cell>
        </row>
        <row r="590">
          <cell r="A590">
            <v>2000502</v>
          </cell>
          <cell r="B590" t="str">
            <v>FORNECIMENTO E MONTAGEM DE TUBOS, PECAS, VALVULAS E EQUIPAM</v>
          </cell>
          <cell r="C590" t="str">
            <v>VB</v>
          </cell>
          <cell r="D590">
            <v>34160.83</v>
          </cell>
        </row>
        <row r="591">
          <cell r="A591">
            <v>2000503</v>
          </cell>
          <cell r="B591" t="str">
            <v>FORNECIMENTO E MONTAGEM DE TUBOS, PECAS, VALVULAS E EQUIPAM</v>
          </cell>
          <cell r="C591" t="str">
            <v>VB</v>
          </cell>
          <cell r="D591">
            <v>32395.03</v>
          </cell>
        </row>
        <row r="592">
          <cell r="A592">
            <v>2000504</v>
          </cell>
          <cell r="B592" t="str">
            <v>FORNECIMENTO E MONTAGEM DE TUBOS, PECAS, VALVULAS E EQUIPAM</v>
          </cell>
          <cell r="C592" t="str">
            <v>VB</v>
          </cell>
          <cell r="D592">
            <v>11632.05</v>
          </cell>
        </row>
        <row r="593">
          <cell r="A593">
            <v>2000505</v>
          </cell>
          <cell r="B593" t="str">
            <v>FORNECIMENTO E INSTALACAO DE CONJUNTO MOTO-BOMBA RE-AUTOESC</v>
          </cell>
          <cell r="C593" t="str">
            <v>UN</v>
          </cell>
          <cell r="D593">
            <v>19479.87</v>
          </cell>
        </row>
        <row r="594">
          <cell r="A594">
            <v>2000506</v>
          </cell>
          <cell r="B594" t="str">
            <v>FORNECIMENTO E INSTALACAO DE CONJUNTO MOTO-BOMBA RE-AUTOESC</v>
          </cell>
          <cell r="C594" t="str">
            <v>UN</v>
          </cell>
          <cell r="D594">
            <v>24629.200000000001</v>
          </cell>
        </row>
        <row r="595">
          <cell r="A595">
            <v>3000000</v>
          </cell>
          <cell r="B595" t="str">
            <v>Lavatorio de parede c/ torneira metalica de 1/2"</v>
          </cell>
          <cell r="C595" t="str">
            <v>und</v>
          </cell>
          <cell r="D595">
            <v>235.14</v>
          </cell>
        </row>
        <row r="596">
          <cell r="A596">
            <v>3000001</v>
          </cell>
          <cell r="B596" t="str">
            <v>Luminaria florescente 2x40w</v>
          </cell>
          <cell r="C596" t="str">
            <v>und</v>
          </cell>
          <cell r="D596">
            <v>66.63</v>
          </cell>
        </row>
        <row r="597">
          <cell r="A597">
            <v>3000002</v>
          </cell>
          <cell r="B597" t="str">
            <v>Metais(Chuveiro e registro de pressao 25mm c/canopla)</v>
          </cell>
          <cell r="C597" t="str">
            <v>und</v>
          </cell>
          <cell r="D597">
            <v>175.28</v>
          </cell>
        </row>
        <row r="598">
          <cell r="A598">
            <v>3000003</v>
          </cell>
          <cell r="B598" t="str">
            <v>Pintura esmalte</v>
          </cell>
          <cell r="C598" t="str">
            <v>m2</v>
          </cell>
          <cell r="D598">
            <v>10.9</v>
          </cell>
        </row>
        <row r="599">
          <cell r="A599">
            <v>3000004</v>
          </cell>
          <cell r="B599" t="str">
            <v>Ponto de agua 25mm</v>
          </cell>
          <cell r="C599" t="str">
            <v>un</v>
          </cell>
          <cell r="D599">
            <v>35.6</v>
          </cell>
        </row>
        <row r="600">
          <cell r="A600">
            <v>3000005</v>
          </cell>
          <cell r="B600" t="str">
            <v>Ponto de esgoto (100mm e 50mm)</v>
          </cell>
          <cell r="C600" t="str">
            <v>UN</v>
          </cell>
          <cell r="D600">
            <v>90.66</v>
          </cell>
        </row>
        <row r="601">
          <cell r="A601">
            <v>3000006</v>
          </cell>
          <cell r="B601" t="str">
            <v>Ponto de Luz ou forca embutido</v>
          </cell>
          <cell r="C601" t="str">
            <v>UN</v>
          </cell>
          <cell r="D601">
            <v>84.61</v>
          </cell>
        </row>
        <row r="602">
          <cell r="A602">
            <v>3000007</v>
          </cell>
          <cell r="B602" t="str">
            <v>Reboco</v>
          </cell>
          <cell r="C602" t="str">
            <v>M2</v>
          </cell>
          <cell r="D602">
            <v>10.33</v>
          </cell>
        </row>
        <row r="603">
          <cell r="A603">
            <v>3000008</v>
          </cell>
          <cell r="B603" t="str">
            <v>Recomposicao de ligacao</v>
          </cell>
          <cell r="C603" t="str">
            <v>UN</v>
          </cell>
          <cell r="D603">
            <v>23.89</v>
          </cell>
        </row>
        <row r="604">
          <cell r="A604">
            <v>3000009</v>
          </cell>
          <cell r="B604" t="str">
            <v>Transporte manual de qualquer natureza, ate 60m</v>
          </cell>
          <cell r="C604" t="str">
            <v>M3</v>
          </cell>
          <cell r="D604">
            <v>12.12</v>
          </cell>
        </row>
        <row r="605">
          <cell r="A605">
            <v>3000010</v>
          </cell>
          <cell r="B605" t="str">
            <v>Pintura de ligacao - execucao,inclusive ligante</v>
          </cell>
          <cell r="C605" t="str">
            <v>M2</v>
          </cell>
          <cell r="D605">
            <v>0.78</v>
          </cell>
        </row>
        <row r="606">
          <cell r="A606">
            <v>3000011</v>
          </cell>
          <cell r="B606" t="str">
            <v>Argamassa industrializada comum (votomassa ou similar)</v>
          </cell>
          <cell r="C606" t="str">
            <v>KG</v>
          </cell>
          <cell r="D606">
            <v>0.52</v>
          </cell>
        </row>
        <row r="607">
          <cell r="A607">
            <v>3000012</v>
          </cell>
          <cell r="B607" t="str">
            <v>Revestimento em piso e parede c/ceramica 20x20cm (incluindo</v>
          </cell>
          <cell r="C607" t="str">
            <v>M2</v>
          </cell>
          <cell r="D607">
            <v>38.92</v>
          </cell>
        </row>
        <row r="608">
          <cell r="A608">
            <v>3000013</v>
          </cell>
          <cell r="B608" t="str">
            <v>Monovia em perfil "I" com talha manual cap. 1,0T</v>
          </cell>
          <cell r="C608" t="str">
            <v>UN</v>
          </cell>
          <cell r="D608">
            <v>3487.1</v>
          </cell>
        </row>
        <row r="609">
          <cell r="A609">
            <v>3000014</v>
          </cell>
          <cell r="B609" t="str">
            <v>Forma plana p/fundacoes, em compensado resinado 12mm, 02 us</v>
          </cell>
          <cell r="C609" t="str">
            <v>M2</v>
          </cell>
          <cell r="D609">
            <v>36.01</v>
          </cell>
        </row>
        <row r="610">
          <cell r="A610">
            <v>3000015</v>
          </cell>
          <cell r="B610" t="str">
            <v>Fornecimento e assentamento tampao de ferro ductil DN=600mm</v>
          </cell>
          <cell r="C610" t="str">
            <v>UN</v>
          </cell>
          <cell r="D610">
            <v>199.54</v>
          </cell>
        </row>
        <row r="611">
          <cell r="A611">
            <v>2000077</v>
          </cell>
          <cell r="B611" t="str">
            <v>ESCAVACAO A CEU ABERTO, EM MAT. DE 2A. CAT.</v>
          </cell>
          <cell r="C611" t="str">
            <v>m3</v>
          </cell>
          <cell r="D611">
            <v>20.98</v>
          </cell>
        </row>
        <row r="612">
          <cell r="A612">
            <v>2000081</v>
          </cell>
          <cell r="B612" t="str">
            <v>ESCAVACAO A CEU ABERTO, EM MAT. DE 1A. CAT.</v>
          </cell>
          <cell r="C612" t="str">
            <v>m3</v>
          </cell>
          <cell r="D612">
            <v>13.11</v>
          </cell>
        </row>
        <row r="613">
          <cell r="A613">
            <v>2000216</v>
          </cell>
          <cell r="B613" t="str">
            <v>CARGA E DESCARGA MEC. DE MAT. A GRANEL EM CAMINHAO BASCUL.</v>
          </cell>
          <cell r="C613" t="str">
            <v>T</v>
          </cell>
          <cell r="D613">
            <v>1.46</v>
          </cell>
        </row>
        <row r="614">
          <cell r="A614">
            <v>2000224</v>
          </cell>
          <cell r="B614" t="str">
            <v>ESCAVACAO DE VALA NAO ESCORADA, EM MAT. DE 1a. CAT., ATE 1,</v>
          </cell>
          <cell r="C614" t="str">
            <v>M3</v>
          </cell>
          <cell r="D614">
            <v>16.170000000000002</v>
          </cell>
        </row>
        <row r="615">
          <cell r="A615">
            <v>2000226</v>
          </cell>
          <cell r="B615" t="str">
            <v>ESCAVACAO DE VALA NAO ESCORADA, EM MAT. DE 1a. CAT., ENTRE</v>
          </cell>
          <cell r="C615" t="str">
            <v>M3</v>
          </cell>
          <cell r="D615">
            <v>17.78</v>
          </cell>
        </row>
        <row r="616">
          <cell r="A616">
            <v>2000227</v>
          </cell>
          <cell r="B616" t="str">
            <v>ESCAVACAO DE VALA NAO ESCORADA, EM MAT. DE 1a. CAT., ENTRE</v>
          </cell>
          <cell r="C616" t="str">
            <v>M3</v>
          </cell>
          <cell r="D616">
            <v>18.510000000000002</v>
          </cell>
        </row>
        <row r="617">
          <cell r="A617">
            <v>2000228</v>
          </cell>
          <cell r="B617" t="str">
            <v>ESCAVACAO DE VALA NAO ESCORADA, EM MAT. DE 1a. CAT., ENTRE</v>
          </cell>
          <cell r="C617" t="str">
            <v>M3</v>
          </cell>
          <cell r="D617">
            <v>19.670000000000002</v>
          </cell>
        </row>
        <row r="618">
          <cell r="A618">
            <v>2000229</v>
          </cell>
          <cell r="B618" t="str">
            <v>ESCAVACAO MECANICA C/ TRATOR DE LAMINA, POTENCIA 200CV, EM</v>
          </cell>
          <cell r="C618" t="str">
            <v>M3</v>
          </cell>
          <cell r="D618">
            <v>6.28</v>
          </cell>
        </row>
        <row r="619">
          <cell r="A619">
            <v>2000230</v>
          </cell>
          <cell r="B619" t="str">
            <v>Escavacao mecanica c/trator de lamina, potencia 200cv, em m</v>
          </cell>
          <cell r="C619" t="str">
            <v>m3</v>
          </cell>
          <cell r="D619">
            <v>17.59</v>
          </cell>
        </row>
        <row r="620">
          <cell r="A620">
            <v>2000252</v>
          </cell>
          <cell r="B620" t="str">
            <v>TRANSPORTE DE QUALQUER NATUR. C/VELOC. MEDIA DE 15 KM/H EM</v>
          </cell>
          <cell r="C620" t="str">
            <v>TxKM</v>
          </cell>
          <cell r="D620">
            <v>4.55</v>
          </cell>
        </row>
        <row r="621">
          <cell r="A621">
            <v>2000253</v>
          </cell>
          <cell r="B621" t="str">
            <v>TRANSPORTE DE QUALQUER NATUR. C/VELOC. MEDIA DE 15 KM/H EM</v>
          </cell>
          <cell r="C621" t="str">
            <v>TxKM</v>
          </cell>
          <cell r="D621">
            <v>4.55</v>
          </cell>
        </row>
        <row r="622">
          <cell r="A622">
            <v>2000276</v>
          </cell>
          <cell r="B622" t="str">
            <v>ATERRO COMPACTADO A 95%, EM CAMADAS DE 20 CM DE MAT. SOLTO,</v>
          </cell>
          <cell r="C622" t="str">
            <v>M3</v>
          </cell>
          <cell r="D622">
            <v>15.76</v>
          </cell>
        </row>
        <row r="623">
          <cell r="A623">
            <v>2000277</v>
          </cell>
          <cell r="B623" t="str">
            <v>MATERIAL DE JAZIDA PARA ATERROS COM CBR&gt;10, INCLUSIVE AQUIS</v>
          </cell>
          <cell r="C623" t="str">
            <v>M3</v>
          </cell>
          <cell r="D623">
            <v>6.42</v>
          </cell>
        </row>
        <row r="624">
          <cell r="A624">
            <v>2000278</v>
          </cell>
          <cell r="B624" t="str">
            <v>EXECUCAO DE ATERRO, ADENSADO MECANICAMENTE COM ROLO LISO A</v>
          </cell>
          <cell r="C624" t="str">
            <v>M3</v>
          </cell>
          <cell r="D624">
            <v>4.21</v>
          </cell>
        </row>
        <row r="625">
          <cell r="A625">
            <v>2000279</v>
          </cell>
          <cell r="B625" t="str">
            <v>MOMENTO EXTRAORDINARIO DE TRANSPORTE, COM CAMINHAO BASCULAN</v>
          </cell>
          <cell r="C625" t="str">
            <v>M3xKM</v>
          </cell>
          <cell r="D625">
            <v>1.71</v>
          </cell>
        </row>
        <row r="626">
          <cell r="A626">
            <v>2000402</v>
          </cell>
          <cell r="B626" t="str">
            <v>CARGA E DESCARGA MEC. DE ROCHA EM CAMINHAO BASCUL. CAPAC. U</v>
          </cell>
          <cell r="C626" t="str">
            <v>T</v>
          </cell>
          <cell r="D626">
            <v>2.73</v>
          </cell>
        </row>
        <row r="627">
          <cell r="A627">
            <v>2000407</v>
          </cell>
          <cell r="B627" t="str">
            <v>ESCAVACAO E FORNECIMENTO DE SOLO DE JAZIDA</v>
          </cell>
          <cell r="C627" t="str">
            <v>M3</v>
          </cell>
          <cell r="D627">
            <v>6.42</v>
          </cell>
        </row>
        <row r="628">
          <cell r="A628">
            <v>2000419</v>
          </cell>
          <cell r="B628" t="str">
            <v>LANCAMENTO E ESPALHAMENTO DE MATERIAL DE QUALQUER NATUREZA,</v>
          </cell>
          <cell r="C628" t="str">
            <v>M3</v>
          </cell>
          <cell r="D628">
            <v>2.38</v>
          </cell>
        </row>
        <row r="629">
          <cell r="A629">
            <v>2000420</v>
          </cell>
          <cell r="B629" t="str">
            <v>LANCAMENTO E ESPALHAMENTO DE ROCHA</v>
          </cell>
          <cell r="C629" t="str">
            <v>M3</v>
          </cell>
          <cell r="D629">
            <v>2.72</v>
          </cell>
        </row>
        <row r="630">
          <cell r="A630">
            <v>2000423</v>
          </cell>
          <cell r="B630" t="str">
            <v>REATERRO DE VALA/CAVA UTILIZ. VIBRO COMPACTADOR PORTATIL</v>
          </cell>
          <cell r="C630" t="str">
            <v>M3</v>
          </cell>
          <cell r="D630">
            <v>12.09</v>
          </cell>
        </row>
        <row r="631">
          <cell r="A631">
            <v>2000427</v>
          </cell>
          <cell r="B631" t="str">
            <v>CARGA E DESCARGA MEC. DE MAT. A GRANEL EM CAMINHAO BASCUL.</v>
          </cell>
          <cell r="C631" t="str">
            <v>T</v>
          </cell>
          <cell r="D631">
            <v>1.46</v>
          </cell>
        </row>
        <row r="632">
          <cell r="A632">
            <v>2000428</v>
          </cell>
          <cell r="B632" t="str">
            <v>CARGA E DESCARGA MEC. DE MAT. A GRANEL EM CAMINHAO BASCUL.</v>
          </cell>
          <cell r="C632" t="str">
            <v>T</v>
          </cell>
          <cell r="D632">
            <v>1.46</v>
          </cell>
        </row>
        <row r="633">
          <cell r="A633">
            <v>2000430</v>
          </cell>
          <cell r="B633" t="str">
            <v>ESCAVACAO MECANICA C/ TRATOR DE LAMINA, POTENCIA 200CV, EM</v>
          </cell>
          <cell r="C633" t="str">
            <v>M3</v>
          </cell>
          <cell r="D633">
            <v>6.28</v>
          </cell>
        </row>
        <row r="634">
          <cell r="A634">
            <v>2000431</v>
          </cell>
          <cell r="B634" t="str">
            <v>TRANSPORTE DE QUALQUER NATUR. C/VELOC. MEDIA DE 15 KM/H EM</v>
          </cell>
          <cell r="C634" t="str">
            <v>TxKM</v>
          </cell>
          <cell r="D634">
            <v>4.55</v>
          </cell>
        </row>
        <row r="635">
          <cell r="A635">
            <v>2000432</v>
          </cell>
          <cell r="B635" t="str">
            <v>ATERRO COMPACTADO A 95%, EM CAMADAS DE 20 CM DE MAT. SOLTO,</v>
          </cell>
          <cell r="C635" t="str">
            <v>M3</v>
          </cell>
          <cell r="D635">
            <v>15.76</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onv X contrato"/>
      <sheetName val="conv X contrato (3)"/>
      <sheetName val="conv X contrato_RETRATO"/>
      <sheetName val="conv X contrato_PAISAGEM"/>
      <sheetName val="PCOMP-06-11-2006"/>
      <sheetName val="1 2 3 4 5 6 7"/>
      <sheetName val="conv X contrato (7)"/>
      <sheetName val="conv X contrato (6)"/>
      <sheetName val="conv X contrato (5)"/>
      <sheetName val="PCOMP01"/>
      <sheetName val="RPLAN01"/>
      <sheetName val="conv X contrato (2)"/>
      <sheetName val="COMPOSIÇÕES"/>
      <sheetName val="Plan1 (2)"/>
      <sheetName val="MURICI"/>
    </sheetNames>
    <sheetDataSet>
      <sheetData sheetId="0"/>
      <sheetData sheetId="1"/>
      <sheetData sheetId="2"/>
      <sheetData sheetId="3"/>
      <sheetData sheetId="4"/>
      <sheetData sheetId="5">
        <row r="1">
          <cell r="A1" t="str">
            <v>Codigo</v>
          </cell>
          <cell r="B1" t="str">
            <v>Descricao</v>
          </cell>
          <cell r="C1" t="str">
            <v>Unidade</v>
          </cell>
        </row>
        <row r="2">
          <cell r="A2" t="str">
            <v>0106201</v>
          </cell>
          <cell r="B2" t="str">
            <v>CERCA PROV C/MR RT TR 2,2M C/9 FIOS AR FAR</v>
          </cell>
          <cell r="C2" t="str">
            <v>M</v>
          </cell>
          <cell r="D2">
            <v>14.73</v>
          </cell>
        </row>
        <row r="3">
          <cell r="A3" t="str">
            <v>0106202</v>
          </cell>
          <cell r="B3" t="str">
            <v>CERCA PROV C/MR RT 2M C/8 FIOS AR FAR</v>
          </cell>
          <cell r="C3" t="str">
            <v>M</v>
          </cell>
          <cell r="D3">
            <v>13.52</v>
          </cell>
        </row>
        <row r="4">
          <cell r="A4" t="str">
            <v>0106203</v>
          </cell>
          <cell r="B4" t="str">
            <v>CERCA PROV C/MR OBL 2M C/8 FIOS AR FAR</v>
          </cell>
          <cell r="C4" t="str">
            <v>M</v>
          </cell>
          <cell r="D4">
            <v>14.89</v>
          </cell>
        </row>
        <row r="5">
          <cell r="A5" t="str">
            <v>0106204</v>
          </cell>
          <cell r="B5" t="str">
            <v>CERCA PROV C/MR RT 2,8M C/12 FIOS AR FAR</v>
          </cell>
          <cell r="C5" t="str">
            <v>M</v>
          </cell>
          <cell r="D5">
            <v>19.010000000000002</v>
          </cell>
        </row>
        <row r="6">
          <cell r="A6" t="str">
            <v>0106205</v>
          </cell>
          <cell r="B6" t="str">
            <v>CERCA PROV C/MR OBL 2,8M C/12 FIOS AR FAR</v>
          </cell>
          <cell r="C6" t="str">
            <v>M</v>
          </cell>
          <cell r="D6">
            <v>21.44</v>
          </cell>
        </row>
        <row r="7">
          <cell r="A7" t="str">
            <v>0106206</v>
          </cell>
          <cell r="B7" t="str">
            <v>Cerca de protecao do canteiro</v>
          </cell>
          <cell r="C7" t="str">
            <v>m</v>
          </cell>
          <cell r="D7">
            <v>14.44</v>
          </cell>
        </row>
        <row r="8">
          <cell r="A8" t="str">
            <v>0106207</v>
          </cell>
          <cell r="B8" t="str">
            <v>CARGA, TRANSPORTE E DESCARGA DE TUBOS E PECAS DE PVC RIGIDO</v>
          </cell>
          <cell r="C8" t="str">
            <v>M</v>
          </cell>
          <cell r="D8">
            <v>0.39</v>
          </cell>
        </row>
        <row r="9">
          <cell r="A9" t="str">
            <v>0106208</v>
          </cell>
          <cell r="B9" t="str">
            <v>CARGA, TRANSPORTE E DESCARGA DE TUBOS E PECAS DE PVC RIGIDO</v>
          </cell>
          <cell r="C9" t="str">
            <v>M</v>
          </cell>
          <cell r="D9">
            <v>0.53</v>
          </cell>
        </row>
        <row r="10">
          <cell r="A10" t="str">
            <v>0106209</v>
          </cell>
          <cell r="B10" t="str">
            <v>CARGA, TRANSPORTE E DESCARGA DE TUBOS E PECAS DE PVC RIGIDO</v>
          </cell>
          <cell r="C10" t="str">
            <v>M</v>
          </cell>
          <cell r="D10">
            <v>0.66</v>
          </cell>
        </row>
        <row r="11">
          <cell r="A11" t="str">
            <v>0106210</v>
          </cell>
          <cell r="B11" t="str">
            <v>CARGA, TRANSPORTE E DESCARGA DE TUBOS E PECAS DE PVC RIGIDO</v>
          </cell>
          <cell r="C11" t="str">
            <v>M</v>
          </cell>
          <cell r="D11">
            <v>0.92</v>
          </cell>
        </row>
        <row r="12">
          <cell r="A12" t="str">
            <v>0106406</v>
          </cell>
          <cell r="B12" t="str">
            <v>Subestacao aerea provisoria 30 KVA</v>
          </cell>
          <cell r="C12" t="str">
            <v>un</v>
          </cell>
          <cell r="D12">
            <v>6542.15</v>
          </cell>
        </row>
        <row r="13">
          <cell r="A13" t="str">
            <v>0106407</v>
          </cell>
          <cell r="B13" t="str">
            <v>Subestacao aerea prov 30 KVA - 1a parte</v>
          </cell>
          <cell r="C13" t="str">
            <v>un</v>
          </cell>
          <cell r="D13">
            <v>3229.96</v>
          </cell>
        </row>
        <row r="14">
          <cell r="A14" t="str">
            <v>0106409</v>
          </cell>
          <cell r="B14" t="str">
            <v>Subestacao aerea prov 30 KVA - 2a parte</v>
          </cell>
          <cell r="C14" t="str">
            <v>un</v>
          </cell>
          <cell r="D14">
            <v>3312.19</v>
          </cell>
        </row>
        <row r="15">
          <cell r="A15" t="str">
            <v>0106410</v>
          </cell>
          <cell r="B15" t="str">
            <v>Subestacao aerea provisoria 75 KVA</v>
          </cell>
          <cell r="C15" t="str">
            <v>un</v>
          </cell>
          <cell r="D15">
            <v>13354.22</v>
          </cell>
        </row>
        <row r="16">
          <cell r="A16" t="str">
            <v>0106411</v>
          </cell>
          <cell r="B16" t="str">
            <v>Subestacao aerea prov 75 KVA - 1a parte</v>
          </cell>
          <cell r="C16" t="str">
            <v>un</v>
          </cell>
          <cell r="D16">
            <v>13197.18</v>
          </cell>
        </row>
        <row r="17">
          <cell r="A17" t="str">
            <v>0106413</v>
          </cell>
          <cell r="B17" t="str">
            <v>Subestacao aerea prov 75 KVA - 2a parte</v>
          </cell>
          <cell r="C17" t="str">
            <v>un</v>
          </cell>
          <cell r="D17">
            <v>7908.67</v>
          </cell>
        </row>
        <row r="18">
          <cell r="A18" t="str">
            <v>0106414</v>
          </cell>
          <cell r="B18" t="str">
            <v>Subestacao aerea provisoria 45 KVA</v>
          </cell>
          <cell r="C18" t="str">
            <v>un</v>
          </cell>
          <cell r="D18">
            <v>7300.49</v>
          </cell>
        </row>
        <row r="19">
          <cell r="A19" t="str">
            <v>0106415</v>
          </cell>
          <cell r="B19" t="str">
            <v>Subestacao aerea prov 45 KVA - 1a parte</v>
          </cell>
          <cell r="C19" t="str">
            <v>un</v>
          </cell>
          <cell r="D19">
            <v>3230.55</v>
          </cell>
        </row>
        <row r="20">
          <cell r="A20" t="str">
            <v>0106416</v>
          </cell>
          <cell r="B20" t="str">
            <v>Subestacao aerea prov 45 KVA - 2a parte</v>
          </cell>
          <cell r="C20" t="str">
            <v>un</v>
          </cell>
          <cell r="D20">
            <v>4069.94</v>
          </cell>
        </row>
        <row r="21">
          <cell r="A21" t="str">
            <v>0106417</v>
          </cell>
          <cell r="B21" t="str">
            <v>Subestacao aerea provisoria 15 KVA</v>
          </cell>
          <cell r="C21" t="str">
            <v>un</v>
          </cell>
          <cell r="D21">
            <v>6042.15</v>
          </cell>
        </row>
        <row r="22">
          <cell r="A22" t="str">
            <v>0106418</v>
          </cell>
          <cell r="B22" t="str">
            <v>Subestacao aerea prov 15 KVA - 1a parte</v>
          </cell>
          <cell r="C22" t="str">
            <v>un</v>
          </cell>
          <cell r="D22">
            <v>3229.96</v>
          </cell>
        </row>
        <row r="23">
          <cell r="A23" t="str">
            <v>0106419</v>
          </cell>
          <cell r="B23" t="str">
            <v>Subestacao aerea prov 15 KVA - 2a parte</v>
          </cell>
          <cell r="C23" t="str">
            <v>un</v>
          </cell>
          <cell r="D23">
            <v>2812.19</v>
          </cell>
        </row>
        <row r="24">
          <cell r="A24" t="str">
            <v>0106420</v>
          </cell>
          <cell r="B24" t="str">
            <v>Subestacao aerea provisoria 75 KVA</v>
          </cell>
          <cell r="C24" t="str">
            <v>un</v>
          </cell>
          <cell r="D24">
            <v>13342.64</v>
          </cell>
        </row>
        <row r="25">
          <cell r="A25" t="str">
            <v>0106502</v>
          </cell>
          <cell r="B25" t="str">
            <v>Passarela de 1,2 m largura c/corrimao</v>
          </cell>
          <cell r="C25" t="str">
            <v>m</v>
          </cell>
          <cell r="D25">
            <v>59.96</v>
          </cell>
        </row>
        <row r="26">
          <cell r="A26" t="str">
            <v>0106701</v>
          </cell>
          <cell r="B26" t="str">
            <v>Sinalizacao de protecao com baldes</v>
          </cell>
          <cell r="C26" t="str">
            <v>m</v>
          </cell>
          <cell r="D26">
            <v>0.87</v>
          </cell>
        </row>
        <row r="27">
          <cell r="A27" t="str">
            <v>0106801</v>
          </cell>
          <cell r="B27" t="str">
            <v>Placas da obra</v>
          </cell>
          <cell r="C27" t="str">
            <v>m2</v>
          </cell>
          <cell r="D27">
            <v>126.02</v>
          </cell>
        </row>
        <row r="28">
          <cell r="A28" t="str">
            <v>0107213</v>
          </cell>
          <cell r="B28" t="str">
            <v>Equipamentos da obra</v>
          </cell>
          <cell r="C28" t="str">
            <v>Mes</v>
          </cell>
          <cell r="D28">
            <v>5728.2</v>
          </cell>
        </row>
        <row r="29">
          <cell r="A29" t="str">
            <v>0107401</v>
          </cell>
          <cell r="B29" t="str">
            <v>Equipamentos de seguranca - EPI'S</v>
          </cell>
          <cell r="C29" t="str">
            <v>Mes</v>
          </cell>
          <cell r="D29">
            <v>3223.28</v>
          </cell>
        </row>
        <row r="30">
          <cell r="A30" t="str">
            <v>0108001</v>
          </cell>
          <cell r="B30" t="str">
            <v>Administracao local da obra</v>
          </cell>
          <cell r="C30" t="str">
            <v>mes</v>
          </cell>
          <cell r="D30">
            <v>20923.78</v>
          </cell>
        </row>
        <row r="31">
          <cell r="A31" t="str">
            <v>0108002</v>
          </cell>
          <cell r="B31" t="str">
            <v>PESSOAL - 1A PARTE</v>
          </cell>
          <cell r="C31" t="str">
            <v>mes</v>
          </cell>
          <cell r="D31">
            <v>19026.61</v>
          </cell>
        </row>
        <row r="32">
          <cell r="A32" t="str">
            <v>0108003</v>
          </cell>
          <cell r="B32" t="str">
            <v>PESSOAL - 2A PARTE</v>
          </cell>
          <cell r="C32" t="str">
            <v>mes</v>
          </cell>
          <cell r="D32">
            <v>1897.17</v>
          </cell>
        </row>
        <row r="33">
          <cell r="A33" t="str">
            <v>0110001</v>
          </cell>
          <cell r="B33" t="str">
            <v>Consumos</v>
          </cell>
          <cell r="C33" t="str">
            <v>Mes</v>
          </cell>
          <cell r="D33">
            <v>9222</v>
          </cell>
        </row>
        <row r="34">
          <cell r="A34" t="str">
            <v>0112406</v>
          </cell>
          <cell r="B34" t="str">
            <v>Retirada de meio fio s/remocao</v>
          </cell>
          <cell r="C34" t="str">
            <v>M</v>
          </cell>
          <cell r="D34">
            <v>1.82</v>
          </cell>
        </row>
        <row r="35">
          <cell r="A35" t="str">
            <v>0112407</v>
          </cell>
          <cell r="B35" t="str">
            <v>Demolicao de asfalto s/remocao</v>
          </cell>
          <cell r="C35" t="str">
            <v>m2</v>
          </cell>
          <cell r="D35">
            <v>4.71</v>
          </cell>
        </row>
        <row r="36">
          <cell r="A36" t="str">
            <v>0200001</v>
          </cell>
          <cell r="B36" t="str">
            <v>Aluguel de Container, tipo escritorio, incl. intal.eletrica</v>
          </cell>
          <cell r="C36" t="str">
            <v>unxm</v>
          </cell>
          <cell r="D36">
            <v>97.25</v>
          </cell>
        </row>
        <row r="37">
          <cell r="A37" t="str">
            <v>0200002</v>
          </cell>
          <cell r="B37" t="str">
            <v>Galpao aberto p/oficina e deposito de canteiro de obras.</v>
          </cell>
          <cell r="C37" t="str">
            <v>m2</v>
          </cell>
          <cell r="D37">
            <v>83.29</v>
          </cell>
        </row>
        <row r="38">
          <cell r="A38" t="str">
            <v>0201002</v>
          </cell>
          <cell r="B38" t="str">
            <v>Destocamento de arvores de porte medio e raizes profundas,s</v>
          </cell>
          <cell r="C38" t="str">
            <v>un</v>
          </cell>
          <cell r="D38">
            <v>31.28</v>
          </cell>
        </row>
        <row r="39">
          <cell r="A39" t="str">
            <v>0204101</v>
          </cell>
          <cell r="B39" t="str">
            <v>Aterro mat areno-argiloso s/apiloamento</v>
          </cell>
          <cell r="C39" t="str">
            <v>m3</v>
          </cell>
          <cell r="D39">
            <v>11.85</v>
          </cell>
        </row>
        <row r="40">
          <cell r="A40" t="str">
            <v>0204102</v>
          </cell>
          <cell r="B40" t="str">
            <v>Aterro mat areno-argiloso c/apiloamento</v>
          </cell>
          <cell r="C40" t="str">
            <v>m3</v>
          </cell>
          <cell r="D40">
            <v>21.2</v>
          </cell>
        </row>
        <row r="41">
          <cell r="A41" t="str">
            <v>0204103</v>
          </cell>
          <cell r="B41" t="str">
            <v>Aterro mat areno-argiloso comp c/sapinho</v>
          </cell>
          <cell r="C41" t="str">
            <v>m3</v>
          </cell>
          <cell r="D41">
            <v>10.65</v>
          </cell>
        </row>
        <row r="42">
          <cell r="A42" t="str">
            <v>0204201</v>
          </cell>
          <cell r="B42" t="str">
            <v>Aterro c/areia espalhada e molhada</v>
          </cell>
          <cell r="C42" t="str">
            <v>m3</v>
          </cell>
          <cell r="D42">
            <v>17.760000000000002</v>
          </cell>
        </row>
        <row r="43">
          <cell r="A43" t="str">
            <v>0204202</v>
          </cell>
          <cell r="B43" t="str">
            <v>Aterro c/areia espal/comp c/sapinho</v>
          </cell>
          <cell r="C43" t="str">
            <v>m3</v>
          </cell>
          <cell r="D43">
            <v>16.68</v>
          </cell>
        </row>
        <row r="44">
          <cell r="A44" t="str">
            <v>0204401</v>
          </cell>
          <cell r="B44" t="str">
            <v>Reaterro manual s/apiloamento</v>
          </cell>
          <cell r="C44" t="str">
            <v>m3</v>
          </cell>
          <cell r="D44">
            <v>1.76</v>
          </cell>
        </row>
        <row r="45">
          <cell r="A45" t="str">
            <v>0204402</v>
          </cell>
          <cell r="B45" t="str">
            <v>Reaterro manual c/apiloamento</v>
          </cell>
          <cell r="C45" t="str">
            <v>m3</v>
          </cell>
          <cell r="D45">
            <v>16</v>
          </cell>
        </row>
        <row r="46">
          <cell r="A46" t="str">
            <v>0204403</v>
          </cell>
          <cell r="B46" t="str">
            <v>Reaterro compactado em camadas de 20cm de mat. solto, em te</v>
          </cell>
          <cell r="C46" t="str">
            <v>m3</v>
          </cell>
          <cell r="D46">
            <v>11.73</v>
          </cell>
        </row>
        <row r="47">
          <cell r="A47" t="str">
            <v>0205101</v>
          </cell>
          <cell r="B47" t="str">
            <v>Escoramento continuo de valas.</v>
          </cell>
          <cell r="C47" t="str">
            <v>m2</v>
          </cell>
          <cell r="D47">
            <v>21.28</v>
          </cell>
        </row>
        <row r="48">
          <cell r="A48" t="str">
            <v>0205102</v>
          </cell>
          <cell r="B48" t="str">
            <v>Pontaleteamento.</v>
          </cell>
          <cell r="C48" t="str">
            <v>m2</v>
          </cell>
          <cell r="D48">
            <v>23.29</v>
          </cell>
        </row>
        <row r="49">
          <cell r="A49" t="str">
            <v>0205201</v>
          </cell>
          <cell r="B49" t="str">
            <v>Escoramento descontinuo de valas.</v>
          </cell>
          <cell r="C49" t="str">
            <v>m2</v>
          </cell>
          <cell r="D49">
            <v>12.65</v>
          </cell>
        </row>
        <row r="50">
          <cell r="A50" t="str">
            <v>0206003</v>
          </cell>
          <cell r="B50" t="str">
            <v>Berco de areia</v>
          </cell>
          <cell r="C50" t="str">
            <v>m3</v>
          </cell>
          <cell r="D50">
            <v>44.03</v>
          </cell>
        </row>
        <row r="51">
          <cell r="A51" t="str">
            <v>0206004</v>
          </cell>
          <cell r="B51" t="str">
            <v>Escavacao de vala a frio em material de 2a. categoria ate 1</v>
          </cell>
          <cell r="C51" t="str">
            <v>m3</v>
          </cell>
          <cell r="D51">
            <v>23.46</v>
          </cell>
        </row>
        <row r="52">
          <cell r="A52" t="str">
            <v>0206005</v>
          </cell>
          <cell r="B52" t="str">
            <v>Escavacao de vala a frio em material de 2a. categoria entre</v>
          </cell>
          <cell r="C52" t="str">
            <v>m3</v>
          </cell>
          <cell r="D52">
            <v>46.09</v>
          </cell>
        </row>
        <row r="53">
          <cell r="A53" t="str">
            <v>0206006</v>
          </cell>
          <cell r="B53" t="str">
            <v>Escavacao manual de vala em material de 3a. categoria ate 2</v>
          </cell>
          <cell r="C53" t="str">
            <v>m3</v>
          </cell>
          <cell r="D53">
            <v>32.78</v>
          </cell>
        </row>
        <row r="54">
          <cell r="A54" t="str">
            <v>0206007</v>
          </cell>
          <cell r="B54" t="str">
            <v>Escavacao manual de vala em material de 3a. categoria entre</v>
          </cell>
          <cell r="C54" t="str">
            <v>m3</v>
          </cell>
          <cell r="D54">
            <v>40.6</v>
          </cell>
        </row>
        <row r="55">
          <cell r="A55" t="str">
            <v>0206008</v>
          </cell>
          <cell r="B55" t="str">
            <v>Escavacao manual de vala em material de 3a. categoria entre</v>
          </cell>
          <cell r="C55" t="str">
            <v>m3</v>
          </cell>
          <cell r="D55">
            <v>71.680000000000007</v>
          </cell>
        </row>
        <row r="56">
          <cell r="A56" t="str">
            <v>0206009</v>
          </cell>
          <cell r="B56" t="str">
            <v>Escavacao manual de vala em material de 3a. categoria ate 2</v>
          </cell>
          <cell r="C56" t="str">
            <v>m3</v>
          </cell>
          <cell r="D56">
            <v>77.099999999999994</v>
          </cell>
        </row>
        <row r="57">
          <cell r="A57" t="str">
            <v>0206010</v>
          </cell>
          <cell r="B57" t="str">
            <v>Demolicao de pavimentacao com paralelepipedo, incluindo emp</v>
          </cell>
          <cell r="C57" t="str">
            <v>m2</v>
          </cell>
          <cell r="D57">
            <v>5.48</v>
          </cell>
        </row>
        <row r="58">
          <cell r="A58" t="str">
            <v>0206011</v>
          </cell>
          <cell r="B58" t="str">
            <v>Demolicao de pavimentacao asfaltica.</v>
          </cell>
          <cell r="C58" t="str">
            <v>m2</v>
          </cell>
          <cell r="D58">
            <v>9.02</v>
          </cell>
        </row>
        <row r="59">
          <cell r="A59" t="str">
            <v>0206012</v>
          </cell>
          <cell r="B59" t="str">
            <v>Demolicao de passeios cimentados.</v>
          </cell>
          <cell r="C59" t="str">
            <v>m2</v>
          </cell>
          <cell r="D59">
            <v>2.75</v>
          </cell>
        </row>
        <row r="60">
          <cell r="A60" t="str">
            <v>0206013</v>
          </cell>
          <cell r="B60" t="str">
            <v>Reassentamento de paralelepipedo, sobre colchao de areia, c</v>
          </cell>
          <cell r="C60" t="str">
            <v>m2</v>
          </cell>
          <cell r="D60">
            <v>21.62</v>
          </cell>
        </row>
        <row r="61">
          <cell r="A61" t="str">
            <v>0206014</v>
          </cell>
          <cell r="B61" t="str">
            <v>Recomposicao de passeio cimentado.</v>
          </cell>
          <cell r="C61" t="str">
            <v>M2</v>
          </cell>
          <cell r="D61">
            <v>11.83</v>
          </cell>
        </row>
        <row r="62">
          <cell r="A62" t="str">
            <v>0206015</v>
          </cell>
          <cell r="B62" t="str">
            <v>Recomposicao de pavimentacao asfaltica.</v>
          </cell>
          <cell r="C62" t="str">
            <v>M2</v>
          </cell>
          <cell r="D62">
            <v>47.61</v>
          </cell>
        </row>
        <row r="63">
          <cell r="A63" t="str">
            <v>0206016</v>
          </cell>
          <cell r="B63" t="str">
            <v>Escoramento continuo de valas.</v>
          </cell>
          <cell r="C63" t="str">
            <v>m2</v>
          </cell>
          <cell r="D63">
            <v>28.12</v>
          </cell>
        </row>
        <row r="64">
          <cell r="A64" t="str">
            <v>0206017</v>
          </cell>
          <cell r="B64" t="str">
            <v>Escoramento descontinuo de valas.</v>
          </cell>
          <cell r="C64" t="str">
            <v>m2</v>
          </cell>
          <cell r="D64">
            <v>17.29</v>
          </cell>
        </row>
        <row r="65">
          <cell r="A65" t="str">
            <v>0206018</v>
          </cell>
          <cell r="B65" t="str">
            <v>Cadastro de rede.</v>
          </cell>
          <cell r="C65" t="str">
            <v>m</v>
          </cell>
          <cell r="D65">
            <v>0.62</v>
          </cell>
        </row>
        <row r="66">
          <cell r="A66" t="str">
            <v>0214103</v>
          </cell>
          <cell r="B66" t="str">
            <v>Concreto magro</v>
          </cell>
          <cell r="C66" t="str">
            <v>m3</v>
          </cell>
          <cell r="D66">
            <v>199.04</v>
          </cell>
        </row>
        <row r="67">
          <cell r="A67" t="str">
            <v>0310001</v>
          </cell>
          <cell r="B67" t="str">
            <v>Controle tecnologico do concreto</v>
          </cell>
          <cell r="C67" t="str">
            <v>m3</v>
          </cell>
          <cell r="D67">
            <v>5</v>
          </cell>
        </row>
        <row r="68">
          <cell r="A68" t="str">
            <v>0401103</v>
          </cell>
          <cell r="B68" t="str">
            <v>Alvenaria tijolo macico 1 vez</v>
          </cell>
          <cell r="C68" t="str">
            <v>m2</v>
          </cell>
          <cell r="D68">
            <v>63.31</v>
          </cell>
        </row>
        <row r="69">
          <cell r="A69" t="str">
            <v>0803506</v>
          </cell>
          <cell r="B69" t="str">
            <v>Caixa de inspecao pre-moldada</v>
          </cell>
          <cell r="C69" t="str">
            <v>un</v>
          </cell>
          <cell r="D69">
            <v>31.12</v>
          </cell>
        </row>
        <row r="70">
          <cell r="A70">
            <v>1000001</v>
          </cell>
          <cell r="B70" t="str">
            <v>Piso cimentado Esp. 1,5cm</v>
          </cell>
          <cell r="C70" t="str">
            <v>m2</v>
          </cell>
          <cell r="D70">
            <v>13.21</v>
          </cell>
        </row>
        <row r="71">
          <cell r="A71">
            <v>1000002</v>
          </cell>
          <cell r="B71" t="str">
            <v>Concreto Fck 15Mpa (preparo e lancamento)</v>
          </cell>
          <cell r="C71" t="str">
            <v>m3</v>
          </cell>
          <cell r="D71">
            <v>234.19</v>
          </cell>
        </row>
        <row r="72">
          <cell r="A72">
            <v>1000003</v>
          </cell>
          <cell r="B72" t="str">
            <v>Preparo concreto beton. 320l</v>
          </cell>
          <cell r="C72" t="str">
            <v>m3</v>
          </cell>
          <cell r="D72">
            <v>24.3</v>
          </cell>
        </row>
        <row r="73">
          <cell r="A73">
            <v>1000004</v>
          </cell>
          <cell r="B73" t="str">
            <v>Lancamento conc. s/arm.</v>
          </cell>
          <cell r="C73" t="str">
            <v>m3</v>
          </cell>
          <cell r="D73">
            <v>64.28</v>
          </cell>
        </row>
        <row r="74">
          <cell r="A74">
            <v>1000005</v>
          </cell>
          <cell r="B74" t="str">
            <v>Carga e desc. man. de mat.</v>
          </cell>
          <cell r="C74" t="str">
            <v>t</v>
          </cell>
          <cell r="D74">
            <v>6.47</v>
          </cell>
        </row>
        <row r="75">
          <cell r="A75">
            <v>1000006</v>
          </cell>
          <cell r="B75" t="str">
            <v>Reaterro vala/cava compactada a maco em camadas de 30 cm</v>
          </cell>
          <cell r="C75" t="str">
            <v>m3</v>
          </cell>
          <cell r="D75">
            <v>8.2100000000000009</v>
          </cell>
        </row>
        <row r="76">
          <cell r="A76">
            <v>1000007</v>
          </cell>
          <cell r="B76" t="str">
            <v>Argamassa cim./areia traco 1:4</v>
          </cell>
          <cell r="C76" t="str">
            <v>m3</v>
          </cell>
          <cell r="D76">
            <v>180.22</v>
          </cell>
        </row>
        <row r="77">
          <cell r="A77">
            <v>1000008</v>
          </cell>
          <cell r="B77" t="str">
            <v>Concreto Fck 10Mpa (com preparo e lancamento)</v>
          </cell>
          <cell r="C77" t="str">
            <v>m3</v>
          </cell>
          <cell r="D77">
            <v>222.94</v>
          </cell>
        </row>
        <row r="78">
          <cell r="A78">
            <v>1000009</v>
          </cell>
          <cell r="B78" t="str">
            <v>Caiacao int. ou ext. s/revest.</v>
          </cell>
          <cell r="C78" t="str">
            <v>m2</v>
          </cell>
          <cell r="D78">
            <v>1.28</v>
          </cell>
        </row>
        <row r="79">
          <cell r="A79">
            <v>1000010</v>
          </cell>
          <cell r="B79" t="str">
            <v>Argamassa cim./areia traco 1:3</v>
          </cell>
          <cell r="C79" t="str">
            <v>m3</v>
          </cell>
          <cell r="D79">
            <v>218.94</v>
          </cell>
        </row>
        <row r="80">
          <cell r="A80">
            <v>1000011</v>
          </cell>
          <cell r="B80" t="str">
            <v>Argamassa mista de cimento, cal hidratada e areia, traco 1:</v>
          </cell>
          <cell r="C80" t="str">
            <v>m3</v>
          </cell>
          <cell r="D80">
            <v>176.26</v>
          </cell>
        </row>
        <row r="81">
          <cell r="A81">
            <v>1000012</v>
          </cell>
          <cell r="B81" t="str">
            <v>Alvenaria de 6 furos 1/2 vez</v>
          </cell>
          <cell r="C81" t="str">
            <v>m2</v>
          </cell>
          <cell r="D81">
            <v>18.88</v>
          </cell>
        </row>
        <row r="82">
          <cell r="A82">
            <v>1000013</v>
          </cell>
          <cell r="B82" t="str">
            <v>Formas de mad. p/pecas de concreto, moldagem e desmoldagem.</v>
          </cell>
          <cell r="C82" t="str">
            <v>m2</v>
          </cell>
          <cell r="D82">
            <v>33.369999999999997</v>
          </cell>
        </row>
        <row r="83">
          <cell r="A83">
            <v>1000014</v>
          </cell>
          <cell r="B83" t="str">
            <v>Aco CA-50 destinado a armadura de concreto armado.</v>
          </cell>
          <cell r="C83" t="str">
            <v>kg</v>
          </cell>
          <cell r="D83">
            <v>5.3</v>
          </cell>
        </row>
        <row r="84">
          <cell r="A84">
            <v>1000015</v>
          </cell>
          <cell r="B84" t="str">
            <v>Barra de aco CA-50B, c/saliencia, diam. 12,5mm, destinada a</v>
          </cell>
          <cell r="C84" t="str">
            <v>kg</v>
          </cell>
          <cell r="D84">
            <v>3.55</v>
          </cell>
        </row>
        <row r="85">
          <cell r="A85">
            <v>1000016</v>
          </cell>
          <cell r="B85" t="str">
            <v>Barra de aco CA-50B, c/saliencia, diam. acima de 12,5mm, de</v>
          </cell>
          <cell r="C85" t="str">
            <v>kg</v>
          </cell>
          <cell r="D85">
            <v>1.29</v>
          </cell>
        </row>
        <row r="86">
          <cell r="A86">
            <v>1000017</v>
          </cell>
          <cell r="B86" t="str">
            <v>Corte, dobragem, mont. e coloc. de ferrag. na forma, aco CA</v>
          </cell>
          <cell r="C86" t="str">
            <v>kg</v>
          </cell>
          <cell r="D86">
            <v>1.58</v>
          </cell>
        </row>
        <row r="87">
          <cell r="A87">
            <v>1000018</v>
          </cell>
          <cell r="B87" t="str">
            <v>Corte, dobragem, mont. e coloc. de ferrag. na forma, aco CA</v>
          </cell>
          <cell r="C87" t="str">
            <v>kg</v>
          </cell>
          <cell r="D87">
            <v>1.1000000000000001</v>
          </cell>
        </row>
        <row r="88">
          <cell r="A88">
            <v>1000019</v>
          </cell>
          <cell r="B88" t="str">
            <v>Corte, dobragem, mont. e coloc. de ferrag. na forma, aco CA</v>
          </cell>
          <cell r="C88" t="str">
            <v>kg</v>
          </cell>
          <cell r="D88">
            <v>0.94</v>
          </cell>
        </row>
        <row r="89">
          <cell r="A89">
            <v>1000020</v>
          </cell>
          <cell r="B89" t="str">
            <v>Concreto armado Fck 15Mpa</v>
          </cell>
          <cell r="C89" t="str">
            <v>m3</v>
          </cell>
          <cell r="D89">
            <v>1147.6300000000001</v>
          </cell>
        </row>
        <row r="90">
          <cell r="A90">
            <v>1000021</v>
          </cell>
          <cell r="B90" t="str">
            <v>ESCAVACAO MANUAL DE VALA, EM MAT. DE 1a. CAT., ATE 1,50M DE</v>
          </cell>
          <cell r="C90" t="str">
            <v>m3</v>
          </cell>
          <cell r="D90">
            <v>13.69</v>
          </cell>
        </row>
        <row r="91">
          <cell r="A91">
            <v>1000022</v>
          </cell>
          <cell r="B91" t="str">
            <v>Concreto ciclopico (com 30% de pedra rachao), Fck 15Mpa - f</v>
          </cell>
          <cell r="C91" t="str">
            <v>m3</v>
          </cell>
          <cell r="D91">
            <v>194.45</v>
          </cell>
        </row>
        <row r="92">
          <cell r="A92">
            <v>1000023</v>
          </cell>
          <cell r="B92" t="str">
            <v>Alvenaria tij. macico 5x10x20cm</v>
          </cell>
          <cell r="C92" t="str">
            <v>m2</v>
          </cell>
          <cell r="D92">
            <v>21.5</v>
          </cell>
        </row>
        <row r="93">
          <cell r="A93">
            <v>1000024</v>
          </cell>
          <cell r="B93" t="str">
            <v>Transporte carga caminhao 8t</v>
          </cell>
          <cell r="C93" t="str">
            <v>txkm</v>
          </cell>
          <cell r="D93">
            <v>1.76</v>
          </cell>
        </row>
        <row r="94">
          <cell r="A94">
            <v>1000025</v>
          </cell>
          <cell r="B94" t="str">
            <v>Emboco arg. cim./areia traco 1:4 e=20mm</v>
          </cell>
          <cell r="C94" t="str">
            <v>m2</v>
          </cell>
          <cell r="D94">
            <v>9.92</v>
          </cell>
        </row>
        <row r="95">
          <cell r="A95">
            <v>1000026</v>
          </cell>
          <cell r="B95" t="str">
            <v>Alvenaria p/cx. enterrada 0,80m</v>
          </cell>
          <cell r="C95" t="str">
            <v>m2</v>
          </cell>
          <cell r="D95">
            <v>72.900000000000006</v>
          </cell>
        </row>
        <row r="96">
          <cell r="A96">
            <v>1000027</v>
          </cell>
          <cell r="B96" t="str">
            <v>Concreto p/pecas armadas, p/uma resistencia a compres. de 2</v>
          </cell>
          <cell r="C96" t="str">
            <v>m3</v>
          </cell>
          <cell r="D96">
            <v>246.33</v>
          </cell>
        </row>
        <row r="97">
          <cell r="A97">
            <v>1000028</v>
          </cell>
          <cell r="B97" t="str">
            <v>Concreto p/camada preparatoria, c/180kg de cim. p/m3 de con</v>
          </cell>
          <cell r="C97" t="str">
            <v>m3</v>
          </cell>
          <cell r="D97">
            <v>203.68</v>
          </cell>
        </row>
        <row r="98">
          <cell r="A98">
            <v>1000029</v>
          </cell>
          <cell r="B98" t="str">
            <v>Arrancamento e reassentam. de paralelepipedo, incl. po-de-p</v>
          </cell>
          <cell r="C98" t="str">
            <v>m2</v>
          </cell>
          <cell r="D98">
            <v>20.11</v>
          </cell>
        </row>
        <row r="99">
          <cell r="A99">
            <v>1000030</v>
          </cell>
          <cell r="B99" t="str">
            <v>Poco de visita em alven. de tij. macico, paredes de 1 vez,</v>
          </cell>
          <cell r="C99" t="str">
            <v>un</v>
          </cell>
          <cell r="D99">
            <v>885.84</v>
          </cell>
        </row>
        <row r="100">
          <cell r="A100">
            <v>1000031</v>
          </cell>
          <cell r="B100" t="str">
            <v>Poco de visita em alven. de tij. macico, paredes de 1 vez,</v>
          </cell>
          <cell r="C100" t="str">
            <v>un</v>
          </cell>
          <cell r="D100">
            <v>932.34</v>
          </cell>
        </row>
        <row r="101">
          <cell r="A101">
            <v>1000032</v>
          </cell>
          <cell r="B101" t="str">
            <v>Poco de visita em alven. de tij. macico, paredes de 1 vez,</v>
          </cell>
          <cell r="C101" t="str">
            <v>un</v>
          </cell>
          <cell r="D101">
            <v>1044.54</v>
          </cell>
        </row>
        <row r="102">
          <cell r="A102">
            <v>1000033</v>
          </cell>
          <cell r="B102" t="str">
            <v>Poco de visita em alven. de tij. macico, paredes de 1 vez,</v>
          </cell>
          <cell r="C102" t="str">
            <v>un</v>
          </cell>
          <cell r="D102">
            <v>1149.6600000000001</v>
          </cell>
        </row>
        <row r="103">
          <cell r="A103">
            <v>1000034</v>
          </cell>
          <cell r="B103" t="str">
            <v>Poco de visita em alven. de tij. macico, paredes de 1 vez,</v>
          </cell>
          <cell r="C103" t="str">
            <v>un</v>
          </cell>
          <cell r="D103">
            <v>1269.7</v>
          </cell>
        </row>
        <row r="104">
          <cell r="A104">
            <v>1000035</v>
          </cell>
          <cell r="B104" t="str">
            <v>Tubo PVC p/esgoto sanit., diam. nominal 150mm.</v>
          </cell>
          <cell r="C104" t="str">
            <v>m</v>
          </cell>
          <cell r="D104">
            <v>16.27</v>
          </cell>
        </row>
        <row r="105">
          <cell r="A105">
            <v>1000036</v>
          </cell>
          <cell r="B105" t="str">
            <v>Tubo PVC p/esgoto sanit., diam. nominal 200mm.</v>
          </cell>
          <cell r="C105" t="str">
            <v>m</v>
          </cell>
          <cell r="D105">
            <v>25.21</v>
          </cell>
        </row>
        <row r="106">
          <cell r="A106">
            <v>1000037</v>
          </cell>
          <cell r="B106" t="str">
            <v>Tubo PVC p/esgoto sanit., diam. nominal 250mm.</v>
          </cell>
          <cell r="C106" t="str">
            <v>m</v>
          </cell>
          <cell r="D106">
            <v>43.37</v>
          </cell>
        </row>
        <row r="107">
          <cell r="A107">
            <v>1000038</v>
          </cell>
          <cell r="B107" t="str">
            <v>Tubo PVC p/esgoto sanit., diam. nominal 300mm.</v>
          </cell>
          <cell r="C107" t="str">
            <v>m</v>
          </cell>
          <cell r="D107">
            <v>67.83</v>
          </cell>
        </row>
        <row r="108">
          <cell r="A108">
            <v>1000039</v>
          </cell>
          <cell r="B108" t="str">
            <v>Instalacao e ligacao provisorias de agua.</v>
          </cell>
          <cell r="C108" t="str">
            <v>un</v>
          </cell>
          <cell r="D108">
            <v>931.91</v>
          </cell>
        </row>
        <row r="109">
          <cell r="A109">
            <v>1101101</v>
          </cell>
          <cell r="B109" t="str">
            <v>CHAPISCO ARG 1:4 e = 5MM</v>
          </cell>
          <cell r="C109" t="str">
            <v>M2</v>
          </cell>
          <cell r="D109">
            <v>2.13</v>
          </cell>
        </row>
        <row r="110">
          <cell r="A110">
            <v>1101506</v>
          </cell>
          <cell r="B110" t="str">
            <v>ARGAMASSA DE CIMENTO E AREIA TRACO 1:4</v>
          </cell>
          <cell r="C110" t="str">
            <v>M3</v>
          </cell>
          <cell r="D110">
            <v>180.22</v>
          </cell>
        </row>
        <row r="111">
          <cell r="A111">
            <v>1101512</v>
          </cell>
          <cell r="B111" t="str">
            <v>ARGAM. MISTA DE CIMENTO, CAL HIDRAT. E AREIA SEM PENEIRA NO</v>
          </cell>
          <cell r="C111" t="str">
            <v>M3</v>
          </cell>
          <cell r="D111">
            <v>163.86</v>
          </cell>
        </row>
        <row r="112">
          <cell r="A112">
            <v>1202008</v>
          </cell>
          <cell r="B112" t="str">
            <v>Piso cimentado</v>
          </cell>
          <cell r="C112" t="str">
            <v>m2</v>
          </cell>
          <cell r="D112">
            <v>9.3800000000000008</v>
          </cell>
        </row>
        <row r="113">
          <cell r="A113">
            <v>1213502</v>
          </cell>
          <cell r="B113" t="str">
            <v>Meio fio concreto economico</v>
          </cell>
          <cell r="C113" t="str">
            <v>m</v>
          </cell>
          <cell r="D113">
            <v>12.87</v>
          </cell>
        </row>
        <row r="114">
          <cell r="A114">
            <v>1213503</v>
          </cell>
          <cell r="B114" t="str">
            <v>Meio fio em concreto - prefeitura</v>
          </cell>
          <cell r="C114" t="str">
            <v>m</v>
          </cell>
          <cell r="D114">
            <v>12.93</v>
          </cell>
        </row>
        <row r="115">
          <cell r="A115">
            <v>1213504</v>
          </cell>
          <cell r="B115" t="str">
            <v>Recomposicao de meio fio DNER</v>
          </cell>
          <cell r="C115" t="str">
            <v>M</v>
          </cell>
          <cell r="D115">
            <v>14.51</v>
          </cell>
        </row>
        <row r="116">
          <cell r="A116">
            <v>2000003</v>
          </cell>
          <cell r="B116" t="str">
            <v>Sinalizacao de borda de vala, considerando o uso 3vezes.</v>
          </cell>
          <cell r="C116" t="str">
            <v>m</v>
          </cell>
          <cell r="D116">
            <v>4.79</v>
          </cell>
        </row>
        <row r="117">
          <cell r="A117">
            <v>2000004</v>
          </cell>
          <cell r="B117" t="str">
            <v>Retirada e recolocacao da cerca protetora de borda de vala,</v>
          </cell>
          <cell r="C117" t="str">
            <v>m</v>
          </cell>
          <cell r="D117">
            <v>3.28</v>
          </cell>
        </row>
        <row r="118">
          <cell r="A118">
            <v>2000005</v>
          </cell>
          <cell r="B118" t="str">
            <v>Instalacao e ligacao provisorias de agua.</v>
          </cell>
          <cell r="C118" t="str">
            <v>un</v>
          </cell>
          <cell r="D118">
            <v>966.91</v>
          </cell>
        </row>
        <row r="119">
          <cell r="A119">
            <v>2000006</v>
          </cell>
          <cell r="B119" t="str">
            <v>Entrada de serv. aerea, em alta tensao, p/ 150kva.- 1a. par</v>
          </cell>
          <cell r="C119" t="str">
            <v>un</v>
          </cell>
          <cell r="D119">
            <v>2847.76</v>
          </cell>
        </row>
        <row r="120">
          <cell r="A120">
            <v>2000007</v>
          </cell>
          <cell r="B120" t="str">
            <v>Entrada de serv. aerea, em alta tensao, p/ 150kva.- 2a. par</v>
          </cell>
          <cell r="C120" t="str">
            <v>un</v>
          </cell>
          <cell r="D120">
            <v>1258.53</v>
          </cell>
        </row>
        <row r="121">
          <cell r="A121">
            <v>2000008</v>
          </cell>
          <cell r="B121" t="str">
            <v>Entrada de serv. aerea, em alta tensao, p/ 150kva.</v>
          </cell>
          <cell r="C121" t="str">
            <v>un</v>
          </cell>
          <cell r="D121">
            <v>4106.29</v>
          </cell>
        </row>
        <row r="122">
          <cell r="A122">
            <v>2000009</v>
          </cell>
          <cell r="B122" t="str">
            <v>Placa de Identificacao de obra publ. incl. pint. e suporte</v>
          </cell>
          <cell r="C122" t="str">
            <v>m2</v>
          </cell>
          <cell r="D122">
            <v>102.78</v>
          </cell>
        </row>
        <row r="123">
          <cell r="A123">
            <v>2000010</v>
          </cell>
          <cell r="B123" t="str">
            <v>Placa p/Identificacao de obras de concessionaria de serv. p</v>
          </cell>
          <cell r="C123" t="str">
            <v>un</v>
          </cell>
          <cell r="D123">
            <v>126.02</v>
          </cell>
        </row>
        <row r="124">
          <cell r="A124">
            <v>2000011</v>
          </cell>
          <cell r="B124" t="str">
            <v>Placa p/Identificacao de obras de concessionaria de serv. p</v>
          </cell>
          <cell r="C124" t="str">
            <v>un</v>
          </cell>
          <cell r="D124">
            <v>7.91</v>
          </cell>
        </row>
        <row r="125">
          <cell r="A125">
            <v>2000012</v>
          </cell>
          <cell r="B125" t="str">
            <v>Semaforo p/sinalizacao de bloqueio de obra na via publ., co</v>
          </cell>
          <cell r="C125" t="str">
            <v>un</v>
          </cell>
          <cell r="D125">
            <v>19.32</v>
          </cell>
        </row>
        <row r="126">
          <cell r="A126">
            <v>2000013</v>
          </cell>
          <cell r="B126" t="str">
            <v>Placas de sinalizacao de obra na via publ., compreend. a co</v>
          </cell>
          <cell r="C126" t="str">
            <v>un</v>
          </cell>
          <cell r="D126">
            <v>102.78</v>
          </cell>
        </row>
        <row r="127">
          <cell r="A127">
            <v>2000014</v>
          </cell>
          <cell r="B127" t="str">
            <v>Escavacao e reaterro de vala, em mat. de 1a. cat., p/ligaca</v>
          </cell>
          <cell r="C127" t="str">
            <v>m</v>
          </cell>
          <cell r="D127">
            <v>9.6199999999999992</v>
          </cell>
        </row>
        <row r="128">
          <cell r="A128">
            <v>2000015</v>
          </cell>
          <cell r="B128" t="str">
            <v>Aterro Compactado a 95%, em camadas de 20cm de mat. solto,</v>
          </cell>
          <cell r="C128" t="str">
            <v>m3</v>
          </cell>
          <cell r="D128">
            <v>18.079999999999998</v>
          </cell>
        </row>
        <row r="129">
          <cell r="A129">
            <v>2000016</v>
          </cell>
          <cell r="B129" t="str">
            <v>Reaterro de vala/cava utiliz. vibro compactador portatil.</v>
          </cell>
          <cell r="C129" t="str">
            <v>m3</v>
          </cell>
          <cell r="D129">
            <v>11.28</v>
          </cell>
        </row>
        <row r="130">
          <cell r="A130">
            <v>2000017</v>
          </cell>
          <cell r="B130" t="str">
            <v>Transporte de qualquer natur. c/veloc. media de 15 km/h em</v>
          </cell>
          <cell r="C130" t="str">
            <v>txkm</v>
          </cell>
          <cell r="D130">
            <v>0.73</v>
          </cell>
        </row>
        <row r="131">
          <cell r="A131">
            <v>2000018</v>
          </cell>
          <cell r="B131" t="str">
            <v>Carga manual e descarga mec. de mat. a granel em caminhao b</v>
          </cell>
          <cell r="C131" t="str">
            <v>t</v>
          </cell>
          <cell r="D131">
            <v>8.7100000000000009</v>
          </cell>
        </row>
        <row r="132">
          <cell r="A132">
            <v>2000019</v>
          </cell>
          <cell r="B132" t="str">
            <v>Esgotamento de vala medido pela potencia instalada e pelo t</v>
          </cell>
          <cell r="C132" t="str">
            <v>m3</v>
          </cell>
          <cell r="D132">
            <v>4.51</v>
          </cell>
        </row>
        <row r="133">
          <cell r="A133">
            <v>2000020</v>
          </cell>
          <cell r="B133" t="str">
            <v>Escoramento simples, aberto, de vala c/pouca prof.</v>
          </cell>
          <cell r="C133" t="str">
            <v>m2</v>
          </cell>
          <cell r="D133">
            <v>12.47</v>
          </cell>
        </row>
        <row r="134">
          <cell r="A134">
            <v>2000021</v>
          </cell>
          <cell r="B134" t="str">
            <v>Escoramento de poste de concreto ou met.</v>
          </cell>
          <cell r="C134" t="str">
            <v>un</v>
          </cell>
          <cell r="D134">
            <v>90.03</v>
          </cell>
        </row>
        <row r="135">
          <cell r="A135">
            <v>2000022</v>
          </cell>
          <cell r="B135" t="str">
            <v>Escoramento Fechado de estacas-pranchas de aco, em valas/ca</v>
          </cell>
          <cell r="C135" t="str">
            <v>m2</v>
          </cell>
          <cell r="D135">
            <v>18.78</v>
          </cell>
        </row>
        <row r="136">
          <cell r="A136">
            <v>2000023</v>
          </cell>
          <cell r="B136" t="str">
            <v>Escoramento Fechado de estacas-pranchas de aco, em valas/ca</v>
          </cell>
          <cell r="C136" t="str">
            <v>m2</v>
          </cell>
          <cell r="D136">
            <v>23.5</v>
          </cell>
        </row>
        <row r="137">
          <cell r="A137">
            <v>2000024</v>
          </cell>
          <cell r="B137" t="str">
            <v>Escoramento Fechado de estacas-pranchas de aco, em valas/ca</v>
          </cell>
          <cell r="C137" t="str">
            <v>m2</v>
          </cell>
          <cell r="D137">
            <v>25.74</v>
          </cell>
        </row>
        <row r="138">
          <cell r="A138">
            <v>2000025</v>
          </cell>
          <cell r="B138" t="str">
            <v>Escoramento Fechado de estacas-pranchas de aco, em valas/ca</v>
          </cell>
          <cell r="C138" t="str">
            <v>m2</v>
          </cell>
          <cell r="D138">
            <v>30.21</v>
          </cell>
        </row>
        <row r="139">
          <cell r="A139">
            <v>2000026</v>
          </cell>
          <cell r="B139" t="str">
            <v>Escoramento Fechado de estacas-pranchas de aco, em valas/ca</v>
          </cell>
          <cell r="C139" t="str">
            <v>m2</v>
          </cell>
          <cell r="D139">
            <v>30.37</v>
          </cell>
        </row>
        <row r="140">
          <cell r="A140">
            <v>2000027</v>
          </cell>
          <cell r="B140" t="str">
            <v>Escoramento Fechado de estacas-pranchas de aco, em valas/ca</v>
          </cell>
          <cell r="C140" t="str">
            <v>m2</v>
          </cell>
          <cell r="D140">
            <v>35.14</v>
          </cell>
        </row>
        <row r="141">
          <cell r="A141">
            <v>2000028</v>
          </cell>
          <cell r="B141" t="str">
            <v>Assentamento de tubul. PVC c/junta elastica, p/esgoto, diam</v>
          </cell>
          <cell r="C141" t="str">
            <v>m</v>
          </cell>
          <cell r="D141">
            <v>1.94</v>
          </cell>
        </row>
        <row r="142">
          <cell r="A142">
            <v>2000029</v>
          </cell>
          <cell r="B142" t="str">
            <v>Assentamento de tubul. PVC c/junta elastica, p/esgoto, diam</v>
          </cell>
          <cell r="C142" t="str">
            <v>m</v>
          </cell>
          <cell r="D142">
            <v>2.35</v>
          </cell>
        </row>
        <row r="143">
          <cell r="A143">
            <v>2000030</v>
          </cell>
          <cell r="B143" t="str">
            <v>Assentamento de tubul. PVC c/junta elastica, p/esgoto, diam</v>
          </cell>
          <cell r="C143" t="str">
            <v>m</v>
          </cell>
          <cell r="D143">
            <v>2.68</v>
          </cell>
        </row>
        <row r="144">
          <cell r="A144">
            <v>2000031</v>
          </cell>
          <cell r="B144" t="str">
            <v>Assentamento de tubul. PVC c/junta elastica, p/esgoto, diam</v>
          </cell>
          <cell r="C144" t="str">
            <v>m</v>
          </cell>
          <cell r="D144">
            <v>3.07</v>
          </cell>
        </row>
        <row r="145">
          <cell r="A145">
            <v>2000032</v>
          </cell>
          <cell r="B145" t="str">
            <v>Assentamento de tubul. FoFo, c/junta elastica, Diam.de 075m</v>
          </cell>
          <cell r="C145" t="str">
            <v>m</v>
          </cell>
          <cell r="D145">
            <v>1.51</v>
          </cell>
        </row>
        <row r="146">
          <cell r="A146">
            <v>2000033</v>
          </cell>
          <cell r="B146" t="str">
            <v>Assentamento de tubul. FoFo, c/junta elastica, Diam.de 100m</v>
          </cell>
          <cell r="C146" t="str">
            <v>m</v>
          </cell>
          <cell r="D146">
            <v>2.19</v>
          </cell>
        </row>
        <row r="147">
          <cell r="A147">
            <v>2000034</v>
          </cell>
          <cell r="B147" t="str">
            <v>Assentamento de tubul. FoFo, c/junta elastica, Diam.de 150m</v>
          </cell>
          <cell r="C147" t="str">
            <v>m</v>
          </cell>
          <cell r="D147">
            <v>4.46</v>
          </cell>
        </row>
        <row r="148">
          <cell r="A148">
            <v>2000035</v>
          </cell>
          <cell r="B148" t="str">
            <v>Assentamento de tubul. FoFo, c/junta elastica, Diam.de 200m</v>
          </cell>
          <cell r="C148" t="str">
            <v>m</v>
          </cell>
          <cell r="D148">
            <v>3.95</v>
          </cell>
        </row>
        <row r="149">
          <cell r="A149">
            <v>2000036</v>
          </cell>
          <cell r="B149" t="str">
            <v>Assentamento de tubul. FoFo, c/junta elastica, Diam.de 250m</v>
          </cell>
          <cell r="C149" t="str">
            <v>m</v>
          </cell>
          <cell r="D149">
            <v>6.83</v>
          </cell>
        </row>
        <row r="150">
          <cell r="A150">
            <v>2000037</v>
          </cell>
          <cell r="B150" t="str">
            <v>Assentamento de tubul. FoFo, c/junta elastica, Diam.de 300m</v>
          </cell>
          <cell r="C150" t="str">
            <v>m</v>
          </cell>
          <cell r="D150">
            <v>9.1</v>
          </cell>
        </row>
        <row r="151">
          <cell r="A151">
            <v>2000038</v>
          </cell>
          <cell r="B151" t="str">
            <v>Assentamento de tubul. FoFo, c/junta elastica, Diam.de 400m</v>
          </cell>
          <cell r="C151" t="str">
            <v>m</v>
          </cell>
          <cell r="D151">
            <v>11.58</v>
          </cell>
        </row>
        <row r="152">
          <cell r="A152">
            <v>2000039</v>
          </cell>
          <cell r="B152" t="str">
            <v>Assentamento de pecas especiais de FoFo c/junta elastica, D</v>
          </cell>
          <cell r="C152" t="str">
            <v>un</v>
          </cell>
          <cell r="D152">
            <v>24.77</v>
          </cell>
        </row>
        <row r="153">
          <cell r="A153">
            <v>2000040</v>
          </cell>
          <cell r="B153" t="str">
            <v>Tubo de concreto armado, Classe A-2, p/esgoto, Diam. de 400</v>
          </cell>
          <cell r="C153" t="str">
            <v>m</v>
          </cell>
          <cell r="D153">
            <v>64.650000000000006</v>
          </cell>
        </row>
        <row r="154">
          <cell r="A154">
            <v>2000041</v>
          </cell>
          <cell r="B154" t="str">
            <v>Tubo de FoFo ductil, classe K-7, c/junta elastica, Diam. de</v>
          </cell>
          <cell r="C154" t="str">
            <v>m</v>
          </cell>
          <cell r="D154">
            <v>28.71</v>
          </cell>
        </row>
        <row r="155">
          <cell r="A155">
            <v>2000042</v>
          </cell>
          <cell r="B155" t="str">
            <v>Tubo de FoFo ductil, classe K-7, c/junta elastica, Diam. de</v>
          </cell>
          <cell r="C155" t="str">
            <v>m</v>
          </cell>
          <cell r="D155">
            <v>192.07</v>
          </cell>
        </row>
        <row r="156">
          <cell r="A156">
            <v>2000043</v>
          </cell>
          <cell r="B156" t="str">
            <v>Tubo de FoFo ductil, classe K-7, c/junta elastica, Diam. de</v>
          </cell>
          <cell r="C156" t="str">
            <v>m</v>
          </cell>
          <cell r="D156">
            <v>58.98</v>
          </cell>
        </row>
        <row r="157">
          <cell r="A157">
            <v>2000044</v>
          </cell>
          <cell r="B157" t="str">
            <v>Tubo de FoFo ductil, classe K-7, c/junta elastica, Diam. de</v>
          </cell>
          <cell r="C157" t="str">
            <v>m</v>
          </cell>
          <cell r="D157">
            <v>294.82</v>
          </cell>
        </row>
        <row r="158">
          <cell r="A158">
            <v>2000045</v>
          </cell>
          <cell r="B158" t="str">
            <v>Tubo de FoFo ductil, classe K-7, c/junta elastica, Diam. de</v>
          </cell>
          <cell r="C158" t="str">
            <v>m</v>
          </cell>
          <cell r="D158">
            <v>93.94</v>
          </cell>
        </row>
        <row r="159">
          <cell r="A159">
            <v>2000046</v>
          </cell>
          <cell r="B159" t="str">
            <v>Sondagem a percussao, em terr. comum, c/ensaio de penetraca</v>
          </cell>
          <cell r="C159" t="str">
            <v>m</v>
          </cell>
          <cell r="D159">
            <v>40</v>
          </cell>
        </row>
        <row r="160">
          <cell r="A160">
            <v>2000047</v>
          </cell>
          <cell r="B160" t="str">
            <v>Mobilizacao e desmobilizacao de equip. e equipe de sondagem</v>
          </cell>
          <cell r="C160" t="str">
            <v>un</v>
          </cell>
          <cell r="D160">
            <v>3000</v>
          </cell>
        </row>
        <row r="161">
          <cell r="A161">
            <v>2000048</v>
          </cell>
          <cell r="B161" t="str">
            <v>Rocado em vegetacao espessa, c/empilhamento e queima dos re</v>
          </cell>
          <cell r="C161" t="str">
            <v>m2</v>
          </cell>
          <cell r="D161">
            <v>1.96</v>
          </cell>
        </row>
        <row r="162">
          <cell r="A162">
            <v>2000049</v>
          </cell>
          <cell r="B162" t="str">
            <v>Locacao e acompanhamento com equipe de topografia, p/exec.</v>
          </cell>
          <cell r="C162" t="str">
            <v>m</v>
          </cell>
          <cell r="D162">
            <v>0.75</v>
          </cell>
        </row>
        <row r="163">
          <cell r="A163">
            <v>2000050</v>
          </cell>
          <cell r="B163" t="str">
            <v>Locacao de obra c/aparelho topografico.</v>
          </cell>
          <cell r="C163" t="str">
            <v>m2</v>
          </cell>
          <cell r="D163">
            <v>3.11</v>
          </cell>
        </row>
        <row r="164">
          <cell r="A164">
            <v>2000051</v>
          </cell>
          <cell r="B164" t="str">
            <v>Projeto executivo, gerenciamento e fiscalizacao da obra.</v>
          </cell>
          <cell r="C164" t="str">
            <v>vba</v>
          </cell>
          <cell r="D164">
            <v>51.22</v>
          </cell>
        </row>
        <row r="165">
          <cell r="A165">
            <v>2000052</v>
          </cell>
          <cell r="B165" t="str">
            <v>Tapume de vedacao ou prot., em chapas de mad. comp., c/6mm</v>
          </cell>
          <cell r="C165" t="str">
            <v>m2</v>
          </cell>
          <cell r="D165">
            <v>34.340000000000003</v>
          </cell>
        </row>
        <row r="166">
          <cell r="A166">
            <v>2000053</v>
          </cell>
          <cell r="B166" t="str">
            <v>Barracao de obra, p/ escritorio, excl.pint. e ligacoes prov</v>
          </cell>
          <cell r="C166" t="str">
            <v>m2</v>
          </cell>
          <cell r="D166">
            <v>183.59</v>
          </cell>
        </row>
        <row r="167">
          <cell r="A167">
            <v>2000054</v>
          </cell>
          <cell r="B167" t="str">
            <v>Sanitario c/vaso e chuveiro p/pessoal de obra, coletivo de</v>
          </cell>
          <cell r="C167" t="str">
            <v>un</v>
          </cell>
          <cell r="D167">
            <v>1156.4000000000001</v>
          </cell>
        </row>
        <row r="168">
          <cell r="A168">
            <v>2000055</v>
          </cell>
          <cell r="B168" t="str">
            <v>Sanitario c/vaso e chuveiro p/pessoal de obra, coletivo de</v>
          </cell>
          <cell r="C168" t="str">
            <v>un</v>
          </cell>
          <cell r="D168">
            <v>104.53</v>
          </cell>
        </row>
        <row r="169">
          <cell r="A169">
            <v>2000056</v>
          </cell>
          <cell r="B169" t="str">
            <v>Sanitario c/vaso e chuveiro p/pessoal de obra, coletivo de</v>
          </cell>
          <cell r="C169" t="str">
            <v>un</v>
          </cell>
          <cell r="D169">
            <v>1260.93</v>
          </cell>
        </row>
        <row r="170">
          <cell r="A170">
            <v>2000057</v>
          </cell>
          <cell r="B170" t="str">
            <v>Tubo de FoFo ductil, classe K-7, c/junta elastica, Diam. de</v>
          </cell>
          <cell r="C170" t="str">
            <v>m</v>
          </cell>
          <cell r="D170">
            <v>539.67999999999995</v>
          </cell>
        </row>
        <row r="171">
          <cell r="A171">
            <v>2000058</v>
          </cell>
          <cell r="B171" t="str">
            <v>Tubo de FoFo ductil, classe K-7, c/junta elastica, Diam. de</v>
          </cell>
          <cell r="C171" t="str">
            <v>m</v>
          </cell>
          <cell r="D171">
            <v>198.58</v>
          </cell>
        </row>
        <row r="172">
          <cell r="A172">
            <v>2000059</v>
          </cell>
          <cell r="B172" t="str">
            <v>Poco de visita em alvenaria de tijolo macico, p/esgoto sani</v>
          </cell>
          <cell r="C172" t="str">
            <v>un</v>
          </cell>
          <cell r="D172">
            <v>1178.5999999999999</v>
          </cell>
        </row>
        <row r="173">
          <cell r="A173">
            <v>2000060</v>
          </cell>
          <cell r="B173" t="str">
            <v>Poco de visita em alvenaria de tijolo macico, p/esgoto sani</v>
          </cell>
          <cell r="C173" t="str">
            <v>un</v>
          </cell>
          <cell r="D173">
            <v>1518.13</v>
          </cell>
        </row>
        <row r="174">
          <cell r="A174">
            <v>2000061</v>
          </cell>
          <cell r="B174" t="str">
            <v>Poco de visita em alvenaria de tijolo macico, p/esgoto sani</v>
          </cell>
          <cell r="C174" t="str">
            <v>un</v>
          </cell>
          <cell r="D174">
            <v>974.39</v>
          </cell>
        </row>
        <row r="175">
          <cell r="A175">
            <v>2000062</v>
          </cell>
          <cell r="B175" t="str">
            <v>Poco de visita em alvenaria de tijolo macico, p/esgoto sani</v>
          </cell>
          <cell r="C175" t="str">
            <v>UN</v>
          </cell>
          <cell r="D175">
            <v>1666.34</v>
          </cell>
        </row>
        <row r="176">
          <cell r="A176">
            <v>2000063</v>
          </cell>
          <cell r="B176" t="str">
            <v>Poco de visita em alvenaria de tijolo macico, p/esgoto sani</v>
          </cell>
          <cell r="C176" t="str">
            <v>UN</v>
          </cell>
          <cell r="D176">
            <v>1715.76</v>
          </cell>
        </row>
        <row r="177">
          <cell r="A177">
            <v>2000064</v>
          </cell>
          <cell r="B177" t="str">
            <v>Poco de visita em alvenaria de tijolo macico, p/esgoto sani</v>
          </cell>
          <cell r="C177" t="str">
            <v>UN</v>
          </cell>
          <cell r="D177">
            <v>1814.57</v>
          </cell>
        </row>
        <row r="178">
          <cell r="A178">
            <v>2000065</v>
          </cell>
          <cell r="B178" t="str">
            <v>Poco de visita em alvenaria de tijolo macico, p/esgoto sani</v>
          </cell>
          <cell r="C178" t="str">
            <v>un</v>
          </cell>
          <cell r="D178">
            <v>1105.44</v>
          </cell>
        </row>
        <row r="179">
          <cell r="A179">
            <v>2000066</v>
          </cell>
          <cell r="B179" t="str">
            <v>Poco de visita em aneis de concreto pre-mold., p/esgoto san</v>
          </cell>
          <cell r="C179" t="str">
            <v>un</v>
          </cell>
          <cell r="D179">
            <v>1239.25</v>
          </cell>
        </row>
        <row r="180">
          <cell r="A180">
            <v>2000067</v>
          </cell>
          <cell r="B180" t="str">
            <v>Poco de visita em aneis de concreto pre-mold., p/esgoto san</v>
          </cell>
          <cell r="C180" t="str">
            <v>un</v>
          </cell>
          <cell r="D180">
            <v>1291.1099999999999</v>
          </cell>
        </row>
        <row r="181">
          <cell r="A181">
            <v>2000068</v>
          </cell>
          <cell r="B181" t="str">
            <v>Poco de visita em aneis de concreto pre-mold., p/esgoto san</v>
          </cell>
          <cell r="C181" t="str">
            <v>un</v>
          </cell>
          <cell r="D181">
            <v>882.83</v>
          </cell>
        </row>
        <row r="182">
          <cell r="A182">
            <v>2000069</v>
          </cell>
          <cell r="B182" t="str">
            <v>Poco de visita em aneis de concreto pre-mold., p/esgoto san</v>
          </cell>
          <cell r="C182" t="str">
            <v>un</v>
          </cell>
          <cell r="D182">
            <v>934.5</v>
          </cell>
        </row>
        <row r="183">
          <cell r="A183">
            <v>2000070</v>
          </cell>
          <cell r="B183" t="str">
            <v>Poco de visita em aneis de concreto pre-mold., p/esgoto san</v>
          </cell>
          <cell r="C183" t="str">
            <v>un</v>
          </cell>
          <cell r="D183">
            <v>1442.79</v>
          </cell>
        </row>
        <row r="184">
          <cell r="A184">
            <v>2000071</v>
          </cell>
          <cell r="B184" t="str">
            <v>Poco de visita em aneis de concreto pre-mold., p/esgoto san</v>
          </cell>
          <cell r="C184" t="str">
            <v>un</v>
          </cell>
          <cell r="D184">
            <v>1498.56</v>
          </cell>
        </row>
        <row r="185">
          <cell r="A185">
            <v>2000072</v>
          </cell>
          <cell r="B185" t="str">
            <v>Poco de visita em aneis de concreto pre-mold., p/esgoto san</v>
          </cell>
          <cell r="C185" t="str">
            <v>un</v>
          </cell>
          <cell r="D185">
            <v>1635.82</v>
          </cell>
        </row>
        <row r="186">
          <cell r="A186">
            <v>2000073</v>
          </cell>
          <cell r="B186" t="str">
            <v>Poco de visita em aneis de concreto pre-mold., p/esgoto san</v>
          </cell>
          <cell r="C186" t="str">
            <v>un</v>
          </cell>
          <cell r="D186">
            <v>1159.5899999999999</v>
          </cell>
        </row>
        <row r="187">
          <cell r="A187">
            <v>2000074</v>
          </cell>
          <cell r="B187" t="str">
            <v>Poco de visita em aneis de concreto pre-mold., p/esgoto san</v>
          </cell>
          <cell r="C187" t="str">
            <v>un</v>
          </cell>
          <cell r="D187">
            <v>1212.57</v>
          </cell>
        </row>
        <row r="188">
          <cell r="A188">
            <v>2000075</v>
          </cell>
          <cell r="B188" t="str">
            <v>Poco de visita em aneis de concreto pre-mold., p/esgoto san</v>
          </cell>
          <cell r="C188" t="str">
            <v>un</v>
          </cell>
          <cell r="D188">
            <v>1699.94</v>
          </cell>
        </row>
        <row r="189">
          <cell r="A189">
            <v>2000076</v>
          </cell>
          <cell r="B189" t="str">
            <v>Instalacao e ligacoes provisorias de energia eletr., em bai</v>
          </cell>
          <cell r="C189" t="str">
            <v>un</v>
          </cell>
          <cell r="D189">
            <v>895.39</v>
          </cell>
        </row>
        <row r="190">
          <cell r="A190">
            <v>2000078</v>
          </cell>
          <cell r="B190" t="str">
            <v>Escavacao de vala nao escorada, em mat. de 1a. cat., ate 1,</v>
          </cell>
          <cell r="C190" t="str">
            <v>m3</v>
          </cell>
          <cell r="D190">
            <v>5.85</v>
          </cell>
        </row>
        <row r="191">
          <cell r="A191">
            <v>2000079</v>
          </cell>
          <cell r="B191" t="str">
            <v>Escavacao de vala nao escorada, em mat. de 1a. cat., entre</v>
          </cell>
          <cell r="C191" t="str">
            <v>m3</v>
          </cell>
          <cell r="D191">
            <v>9.57</v>
          </cell>
        </row>
        <row r="192">
          <cell r="A192">
            <v>2000080</v>
          </cell>
          <cell r="B192" t="str">
            <v>Escavacao de vala nao escorada, em mat. de 1a. cat., entre</v>
          </cell>
          <cell r="C192" t="str">
            <v>m3</v>
          </cell>
          <cell r="D192">
            <v>11.98</v>
          </cell>
        </row>
        <row r="193">
          <cell r="A193">
            <v>2000082</v>
          </cell>
          <cell r="B193" t="str">
            <v>Formas de mad. p/pecas de concreto, moldagem e desmoldagem.</v>
          </cell>
          <cell r="C193" t="str">
            <v>m2</v>
          </cell>
          <cell r="D193">
            <v>33.04</v>
          </cell>
        </row>
        <row r="194">
          <cell r="A194">
            <v>2000083</v>
          </cell>
          <cell r="B194" t="str">
            <v>Chapa de aco 3/4, p/passagem de veiculos sobre valas, c/col</v>
          </cell>
          <cell r="C194" t="str">
            <v>m2</v>
          </cell>
          <cell r="D194">
            <v>45.06</v>
          </cell>
        </row>
        <row r="195">
          <cell r="A195">
            <v>2000084</v>
          </cell>
          <cell r="B195" t="str">
            <v>Rebaixamento do lencol freatico</v>
          </cell>
          <cell r="C195" t="str">
            <v>dia</v>
          </cell>
          <cell r="D195">
            <v>168</v>
          </cell>
        </row>
        <row r="196">
          <cell r="A196">
            <v>2000085</v>
          </cell>
          <cell r="B196" t="str">
            <v>Esgotamento de vala</v>
          </cell>
          <cell r="C196" t="str">
            <v>hpxh</v>
          </cell>
          <cell r="D196">
            <v>3.85</v>
          </cell>
        </row>
        <row r="197">
          <cell r="A197">
            <v>2000086</v>
          </cell>
          <cell r="B197" t="str">
            <v>Tubo de Inspecao e Limpeza (TIL) em PVC linha de Esgotament</v>
          </cell>
          <cell r="C197" t="str">
            <v>un</v>
          </cell>
          <cell r="D197">
            <v>139.72</v>
          </cell>
        </row>
        <row r="198">
          <cell r="A198">
            <v>2000087</v>
          </cell>
          <cell r="B198" t="str">
            <v>Terminal de Limpeza (TL) em PVC linha de Esgotamento Sanita</v>
          </cell>
          <cell r="C198" t="str">
            <v>un</v>
          </cell>
          <cell r="D198">
            <v>0</v>
          </cell>
        </row>
        <row r="199">
          <cell r="A199">
            <v>2000088</v>
          </cell>
          <cell r="B199" t="str">
            <v>Fornecimento e instalacao de Conjunto Moto-Bomba, Hm=3,82 m</v>
          </cell>
          <cell r="C199" t="str">
            <v>un</v>
          </cell>
          <cell r="D199">
            <v>8662.09</v>
          </cell>
        </row>
        <row r="200">
          <cell r="A200">
            <v>2000089</v>
          </cell>
          <cell r="B200" t="str">
            <v>Fornecimento e instalacao de Conjunto Moto-Bomba, Hm=13,01</v>
          </cell>
          <cell r="C200" t="str">
            <v>un</v>
          </cell>
          <cell r="D200">
            <v>15934.28</v>
          </cell>
        </row>
        <row r="201">
          <cell r="A201">
            <v>2000090</v>
          </cell>
          <cell r="B201" t="str">
            <v>Fornecimento e instalacao de Conjunto Moto-Bomba, Hm=9,18 m</v>
          </cell>
          <cell r="C201" t="str">
            <v>un</v>
          </cell>
          <cell r="D201">
            <v>12659.36</v>
          </cell>
        </row>
        <row r="202">
          <cell r="A202">
            <v>2000091</v>
          </cell>
          <cell r="B202" t="str">
            <v>Fornecimento e instalacao de Conjunto Moto-Bomba, Hm=12,53</v>
          </cell>
          <cell r="C202" t="str">
            <v>un</v>
          </cell>
          <cell r="D202">
            <v>5756.43</v>
          </cell>
        </row>
        <row r="203">
          <cell r="A203">
            <v>2000092</v>
          </cell>
          <cell r="B203" t="str">
            <v>Fornecimento e instalacao de Conjunto Moto-Bomba, Hm=7,99 m</v>
          </cell>
          <cell r="C203" t="str">
            <v>un</v>
          </cell>
          <cell r="D203">
            <v>11689.38</v>
          </cell>
        </row>
        <row r="204">
          <cell r="A204">
            <v>2000093</v>
          </cell>
          <cell r="B204" t="str">
            <v>Fornecimento e instalacao de Conjunto Moto-Bomba, Hm=3,02 m</v>
          </cell>
          <cell r="C204" t="str">
            <v>un</v>
          </cell>
          <cell r="D204">
            <v>8662.09</v>
          </cell>
        </row>
        <row r="205">
          <cell r="A205">
            <v>2000094</v>
          </cell>
          <cell r="B205" t="str">
            <v>Fornecimento e instalacao de Conjunto Moto-Bomba, Hm=20,01</v>
          </cell>
          <cell r="C205" t="str">
            <v>un</v>
          </cell>
          <cell r="D205">
            <v>13810.04</v>
          </cell>
        </row>
        <row r="206">
          <cell r="A206">
            <v>2000095</v>
          </cell>
          <cell r="B206" t="str">
            <v>Fornecimento e instalacao de Conjunto Moto-Bomba, Hm=7,73 m</v>
          </cell>
          <cell r="C206" t="str">
            <v>un</v>
          </cell>
          <cell r="D206">
            <v>28982.7</v>
          </cell>
        </row>
        <row r="207">
          <cell r="A207">
            <v>2000096</v>
          </cell>
          <cell r="B207" t="str">
            <v>Fornecimento e Montagem de  Tubos, pecas, valvulas e equipa</v>
          </cell>
          <cell r="C207" t="str">
            <v>vba</v>
          </cell>
          <cell r="D207">
            <v>0</v>
          </cell>
        </row>
        <row r="208">
          <cell r="A208">
            <v>2000097</v>
          </cell>
          <cell r="B208" t="str">
            <v>Entrada e quadro de energia para os conj. Moto-Bomba.</v>
          </cell>
          <cell r="C208" t="str">
            <v>vba</v>
          </cell>
          <cell r="D208">
            <v>0</v>
          </cell>
        </row>
        <row r="209">
          <cell r="A209">
            <v>2000098</v>
          </cell>
          <cell r="B209" t="str">
            <v>Fornecimento e instalacao de Conjunto Moto-Bomba, Hm=3,90m</v>
          </cell>
          <cell r="C209" t="str">
            <v>un</v>
          </cell>
          <cell r="D209">
            <v>11689.38</v>
          </cell>
        </row>
        <row r="210">
          <cell r="A210">
            <v>2000099</v>
          </cell>
          <cell r="B210" t="str">
            <v>Fornecimento e instalacao de Conjunto Moto-Bomba, Hm=7,50m</v>
          </cell>
          <cell r="C210" t="str">
            <v>un</v>
          </cell>
          <cell r="D210">
            <v>11689.38</v>
          </cell>
        </row>
        <row r="211">
          <cell r="A211">
            <v>2000100</v>
          </cell>
          <cell r="B211" t="str">
            <v>Fornecimento e instalacao de Conjunto Moto-Bomba, Hm=4,55m</v>
          </cell>
          <cell r="C211" t="str">
            <v>un</v>
          </cell>
          <cell r="D211">
            <v>17449.72</v>
          </cell>
        </row>
        <row r="212">
          <cell r="A212">
            <v>2000101</v>
          </cell>
          <cell r="B212" t="str">
            <v>Fornecimento e instalacao de Conjunto Moto-Bomba, Hm=4,16m</v>
          </cell>
          <cell r="C212" t="str">
            <v>un</v>
          </cell>
          <cell r="D212">
            <v>8662.09</v>
          </cell>
        </row>
        <row r="213">
          <cell r="A213">
            <v>2000102</v>
          </cell>
          <cell r="B213" t="str">
            <v>Fornecimento e instalacao de Conjunto Moto-Bomba, Hm=6,40m</v>
          </cell>
          <cell r="C213" t="str">
            <v>un</v>
          </cell>
          <cell r="D213">
            <v>5739.43</v>
          </cell>
        </row>
        <row r="214">
          <cell r="A214">
            <v>2000103</v>
          </cell>
          <cell r="B214" t="str">
            <v>Fornecimento e instalacao de Conjunto Moto-Bomba, Hm=4,85m</v>
          </cell>
          <cell r="C214" t="str">
            <v>un</v>
          </cell>
          <cell r="D214">
            <v>5798.64</v>
          </cell>
        </row>
        <row r="215">
          <cell r="A215">
            <v>2000104</v>
          </cell>
          <cell r="B215" t="str">
            <v>Fornecimento e instalacao de Conjunto Moto-Bomba, Hm=3,39m</v>
          </cell>
          <cell r="C215" t="str">
            <v>un</v>
          </cell>
          <cell r="D215">
            <v>4844.76</v>
          </cell>
        </row>
        <row r="216">
          <cell r="A216">
            <v>2000105</v>
          </cell>
          <cell r="B216" t="str">
            <v>Fornecimento e instalacao de Conjunto Moto-Bomba, Hm=4,69m</v>
          </cell>
          <cell r="C216" t="str">
            <v>un</v>
          </cell>
          <cell r="D216">
            <v>11689.38</v>
          </cell>
        </row>
        <row r="217">
          <cell r="A217">
            <v>2000106</v>
          </cell>
          <cell r="B217" t="str">
            <v>Fornecimento e instalacao de Conjunto Moto-Bomba, Hm=6,36m</v>
          </cell>
          <cell r="C217" t="str">
            <v>un</v>
          </cell>
          <cell r="D217">
            <v>8662.09</v>
          </cell>
        </row>
        <row r="218">
          <cell r="A218">
            <v>2000107</v>
          </cell>
          <cell r="B218" t="str">
            <v>Fornecimento e instalacao de Conjunto Moto-Bomba, Hm=5,36m</v>
          </cell>
          <cell r="C218" t="str">
            <v>un</v>
          </cell>
          <cell r="D218">
            <v>8662.09</v>
          </cell>
        </row>
        <row r="219">
          <cell r="A219">
            <v>2000108</v>
          </cell>
          <cell r="B219" t="str">
            <v>Fornecimento e instalacao de Conjunto Moto-Bomba, Hm=5m e Q</v>
          </cell>
          <cell r="C219" t="str">
            <v>un</v>
          </cell>
          <cell r="D219">
            <v>2131.29</v>
          </cell>
        </row>
        <row r="220">
          <cell r="A220">
            <v>2000109</v>
          </cell>
          <cell r="B220" t="str">
            <v>Fornecimento e instalacao de Conjunto Moto-Bomba, Hm=5m e Q</v>
          </cell>
          <cell r="C220" t="str">
            <v>un</v>
          </cell>
          <cell r="D220">
            <v>4844.76</v>
          </cell>
        </row>
        <row r="221">
          <cell r="A221">
            <v>2000110</v>
          </cell>
          <cell r="B221" t="str">
            <v>Fornecimento e instalacao de Conjunto Moto-Bomba, Hm=2,97m</v>
          </cell>
          <cell r="C221" t="str">
            <v>un</v>
          </cell>
          <cell r="D221">
            <v>5739.43</v>
          </cell>
        </row>
        <row r="222">
          <cell r="A222">
            <v>2000111</v>
          </cell>
          <cell r="B222" t="str">
            <v>Tubo de FoFo ductil, classe K-7, c/junta elastica, Diam. de</v>
          </cell>
          <cell r="C222" t="str">
            <v>m</v>
          </cell>
          <cell r="D222">
            <v>188.56</v>
          </cell>
        </row>
        <row r="223">
          <cell r="A223">
            <v>2000112</v>
          </cell>
          <cell r="B223" t="str">
            <v>Assentamento de tubul. FoFo, c/junta elastica, Diam.de 075m</v>
          </cell>
          <cell r="C223" t="str">
            <v>m</v>
          </cell>
          <cell r="D223">
            <v>1.51</v>
          </cell>
        </row>
        <row r="224">
          <cell r="A224">
            <v>2000113</v>
          </cell>
          <cell r="B224" t="str">
            <v>Fornecimento e instalacao de Conjunto Moto-Bomba, Hm=1,81m</v>
          </cell>
          <cell r="C224" t="str">
            <v>un</v>
          </cell>
          <cell r="D224">
            <v>5739.43</v>
          </cell>
        </row>
        <row r="225">
          <cell r="A225">
            <v>2000114</v>
          </cell>
          <cell r="B225" t="str">
            <v>Fornecimento e instalacao de Conjunto Moto-Bomba, Hm=12,33m</v>
          </cell>
          <cell r="C225" t="str">
            <v>un</v>
          </cell>
          <cell r="D225">
            <v>10755.07</v>
          </cell>
        </row>
        <row r="226">
          <cell r="A226">
            <v>2000115</v>
          </cell>
          <cell r="B226" t="str">
            <v>Fornecimento e instalacao de Conjunto Moto-Bomba, Hm=5,00m</v>
          </cell>
          <cell r="C226" t="str">
            <v>un</v>
          </cell>
          <cell r="D226">
            <v>8662.09</v>
          </cell>
        </row>
        <row r="227">
          <cell r="A227">
            <v>2000116</v>
          </cell>
          <cell r="B227" t="str">
            <v>Fornecimento e instalacao de Conjunto Moto-Bomba, Hm=4,19m</v>
          </cell>
          <cell r="C227" t="str">
            <v>un</v>
          </cell>
          <cell r="D227">
            <v>8662.09</v>
          </cell>
        </row>
        <row r="228">
          <cell r="A228">
            <v>2000117</v>
          </cell>
          <cell r="B228" t="str">
            <v>Fornecimento e instalacao de Conjunto Moto-Bomba, Hm=14,83m</v>
          </cell>
          <cell r="C228" t="str">
            <v>un</v>
          </cell>
          <cell r="D228">
            <v>5739.43</v>
          </cell>
        </row>
        <row r="229">
          <cell r="A229">
            <v>2000118</v>
          </cell>
          <cell r="B229" t="str">
            <v>Fornecimento e instalacao de Conjunto Moto-Bomba, Hm=7,59m</v>
          </cell>
          <cell r="C229" t="str">
            <v>un</v>
          </cell>
          <cell r="D229">
            <v>8704.5</v>
          </cell>
        </row>
        <row r="230">
          <cell r="A230">
            <v>2000119</v>
          </cell>
          <cell r="B230" t="str">
            <v>Fornecimento e instalacao de Conjunto Moto-Bomba, Hm=6,77m</v>
          </cell>
          <cell r="C230" t="str">
            <v>un</v>
          </cell>
          <cell r="D230">
            <v>11689.38</v>
          </cell>
        </row>
        <row r="231">
          <cell r="A231">
            <v>2000120</v>
          </cell>
          <cell r="B231" t="str">
            <v>Fornecimento e instalacao de Conjunto Moto-Bomba, Hm=4,96m</v>
          </cell>
          <cell r="C231" t="str">
            <v>un</v>
          </cell>
          <cell r="D231">
            <v>0</v>
          </cell>
        </row>
        <row r="232">
          <cell r="A232">
            <v>2000121</v>
          </cell>
          <cell r="B232" t="str">
            <v>Fornecimento e instalacao de Conjunto Moto-Bomba, Hm=10,00m</v>
          </cell>
          <cell r="C232" t="str">
            <v>un</v>
          </cell>
          <cell r="D232">
            <v>5756.43</v>
          </cell>
        </row>
        <row r="233">
          <cell r="A233">
            <v>2000122</v>
          </cell>
          <cell r="B233" t="str">
            <v>Fornecimento e instalacao de Conjunto Moto-Bomba, Hm=5,56m</v>
          </cell>
          <cell r="C233" t="str">
            <v>un</v>
          </cell>
          <cell r="D233">
            <v>0</v>
          </cell>
        </row>
        <row r="234">
          <cell r="A234">
            <v>2000123</v>
          </cell>
          <cell r="B234" t="str">
            <v>Fornecimento e instalacao de Conjunto Moto-Bomba, Hm=9,95m</v>
          </cell>
          <cell r="C234" t="str">
            <v>un</v>
          </cell>
          <cell r="D234">
            <v>5756.43</v>
          </cell>
        </row>
        <row r="235">
          <cell r="A235">
            <v>2000124</v>
          </cell>
          <cell r="B235" t="str">
            <v>Fornecimento e instalacao de Conjunto Moto-Bomba, Hm=6,92m</v>
          </cell>
          <cell r="C235" t="str">
            <v>un</v>
          </cell>
          <cell r="D235">
            <v>8704.5</v>
          </cell>
        </row>
        <row r="236">
          <cell r="A236">
            <v>2000125</v>
          </cell>
          <cell r="B236" t="str">
            <v>Fornecimento e instalacao de Conjunto Moto-Bomba, Hm=7,50m</v>
          </cell>
          <cell r="C236" t="str">
            <v>un</v>
          </cell>
          <cell r="D236">
            <v>17114.38</v>
          </cell>
        </row>
        <row r="237">
          <cell r="A237">
            <v>2000126</v>
          </cell>
          <cell r="B237" t="str">
            <v>Assentamento de pecas especiais de FoFo c/junta elastica, D</v>
          </cell>
          <cell r="C237" t="str">
            <v>un</v>
          </cell>
          <cell r="D237">
            <v>14.1</v>
          </cell>
        </row>
        <row r="238">
          <cell r="A238">
            <v>2000127</v>
          </cell>
          <cell r="B238" t="str">
            <v>Fornecimento e instalacao de Conjunto Moto-Bomba, Hm=25,90m</v>
          </cell>
          <cell r="C238" t="str">
            <v>un</v>
          </cell>
          <cell r="D238">
            <v>0</v>
          </cell>
        </row>
        <row r="239">
          <cell r="A239">
            <v>2000128</v>
          </cell>
          <cell r="B239" t="str">
            <v>Fornecimento e instalacao de Conjunto Moto-Bomba, Hm=14,80m</v>
          </cell>
          <cell r="C239" t="str">
            <v>un</v>
          </cell>
          <cell r="D239">
            <v>0</v>
          </cell>
        </row>
        <row r="240">
          <cell r="A240">
            <v>2000129</v>
          </cell>
          <cell r="B240" t="str">
            <v>Fornecimento e instalacao de Conjunto Moto-Bomba, Hm=4,50m</v>
          </cell>
          <cell r="C240" t="str">
            <v>un</v>
          </cell>
          <cell r="D240">
            <v>0</v>
          </cell>
        </row>
        <row r="241">
          <cell r="A241">
            <v>2000130</v>
          </cell>
          <cell r="B241" t="str">
            <v>Tubo de concreto armado, Classe A-2, c/junta elastica, p/es</v>
          </cell>
          <cell r="C241" t="str">
            <v>m</v>
          </cell>
          <cell r="D241">
            <v>110.65</v>
          </cell>
        </row>
        <row r="242">
          <cell r="A242">
            <v>2000131</v>
          </cell>
          <cell r="B242" t="str">
            <v>Fornecimento e instalacao de Conjunto Moto-Bomba, Hm=26,03m</v>
          </cell>
          <cell r="C242" t="str">
            <v>un</v>
          </cell>
          <cell r="D242">
            <v>13154.41</v>
          </cell>
        </row>
        <row r="243">
          <cell r="A243">
            <v>2000132</v>
          </cell>
          <cell r="B243" t="str">
            <v>Fornecimento e instalacao de Conjunto Moto-Bomba, Hm=11,55m</v>
          </cell>
          <cell r="C243" t="str">
            <v>un</v>
          </cell>
          <cell r="D243">
            <v>8699.8700000000008</v>
          </cell>
        </row>
        <row r="244">
          <cell r="A244">
            <v>2000133</v>
          </cell>
          <cell r="B244" t="str">
            <v>Fornecimento e instalacao de Conjunto Moto-Bomba, Hm=34,56m</v>
          </cell>
          <cell r="C244" t="str">
            <v>un</v>
          </cell>
          <cell r="D244">
            <v>10885.61</v>
          </cell>
        </row>
        <row r="245">
          <cell r="A245">
            <v>2000134</v>
          </cell>
          <cell r="B245" t="str">
            <v>Fornecimento e instalacao de Conjunto Moto-Bomba, Hm=7,38m</v>
          </cell>
          <cell r="C245" t="str">
            <v>un</v>
          </cell>
          <cell r="D245">
            <v>5756.43</v>
          </cell>
        </row>
        <row r="246">
          <cell r="A246">
            <v>2000135</v>
          </cell>
          <cell r="B246" t="str">
            <v>Fornecimento e instalacao de Conjunto Moto-Bomba, Hm=3,79m</v>
          </cell>
          <cell r="C246" t="str">
            <v>un</v>
          </cell>
          <cell r="D246">
            <v>8662.09</v>
          </cell>
        </row>
        <row r="247">
          <cell r="A247">
            <v>2000136</v>
          </cell>
          <cell r="B247" t="str">
            <v>Escavacao de vala nao escorada, em amt. de 1a. cat., entre</v>
          </cell>
          <cell r="C247" t="str">
            <v>m3</v>
          </cell>
          <cell r="D247">
            <v>11.98</v>
          </cell>
        </row>
        <row r="248">
          <cell r="A248">
            <v>2000137</v>
          </cell>
          <cell r="B248" t="str">
            <v>Fornecimento e instalacao de Conjunto Moto-Bomba, do tipo s</v>
          </cell>
          <cell r="C248" t="str">
            <v>un</v>
          </cell>
          <cell r="D248">
            <v>5756.43</v>
          </cell>
        </row>
        <row r="249">
          <cell r="A249">
            <v>2000138</v>
          </cell>
          <cell r="B249" t="str">
            <v>Fornecimento e instalacao de Conjunto Moto-Bomba, do tipo s</v>
          </cell>
          <cell r="C249" t="str">
            <v>un</v>
          </cell>
          <cell r="D249">
            <v>5739.44</v>
          </cell>
        </row>
        <row r="250">
          <cell r="A250">
            <v>2000139</v>
          </cell>
          <cell r="B250" t="str">
            <v>Fornecimento e instalacao de Conjunto Moto-Bomba do tipo su</v>
          </cell>
          <cell r="C250" t="str">
            <v>un</v>
          </cell>
          <cell r="D250">
            <v>8699.8799999999992</v>
          </cell>
        </row>
        <row r="251">
          <cell r="A251">
            <v>2000140</v>
          </cell>
          <cell r="B251" t="str">
            <v>Fornecimento e instalacao de Conjunto Moto-Bomba do tipo su</v>
          </cell>
          <cell r="C251" t="str">
            <v>un</v>
          </cell>
          <cell r="D251">
            <v>5739.44</v>
          </cell>
        </row>
        <row r="252">
          <cell r="A252">
            <v>2000141</v>
          </cell>
          <cell r="B252" t="str">
            <v>Impermeabilizacao de reservatorio, sujeito a lencol freatic</v>
          </cell>
          <cell r="C252" t="str">
            <v>m2</v>
          </cell>
          <cell r="D252">
            <v>32.21</v>
          </cell>
        </row>
        <row r="253">
          <cell r="A253">
            <v>2000142</v>
          </cell>
          <cell r="B253" t="str">
            <v>Fornecimento e instalacao de Conjunto Moto-Bomba do tipo su</v>
          </cell>
          <cell r="C253" t="str">
            <v>un</v>
          </cell>
          <cell r="D253">
            <v>16201.29</v>
          </cell>
        </row>
        <row r="254">
          <cell r="A254">
            <v>2000143</v>
          </cell>
          <cell r="B254" t="str">
            <v>Fornecimento e instalacao de Conjunto Moto-Bomba do tipo su</v>
          </cell>
          <cell r="C254" t="str">
            <v>un</v>
          </cell>
          <cell r="D254">
            <v>8662.09</v>
          </cell>
        </row>
        <row r="255">
          <cell r="A255">
            <v>2000144</v>
          </cell>
          <cell r="B255" t="str">
            <v>Fornecimento e instalacao de Conjunto Moto-Bomba do tipo su</v>
          </cell>
          <cell r="C255" t="str">
            <v>un</v>
          </cell>
          <cell r="D255">
            <v>8662.09</v>
          </cell>
        </row>
        <row r="256">
          <cell r="A256">
            <v>2000145</v>
          </cell>
          <cell r="B256" t="str">
            <v>Fornecimento e instalacao de Conjunto Moto-Bomba do tipo su</v>
          </cell>
          <cell r="C256" t="str">
            <v>un</v>
          </cell>
          <cell r="D256">
            <v>2547.5</v>
          </cell>
        </row>
        <row r="257">
          <cell r="A257">
            <v>2000146</v>
          </cell>
          <cell r="B257" t="str">
            <v>Fornecimento e instalacao de Conjunto Moto-Bomba do tipo su</v>
          </cell>
          <cell r="C257" t="str">
            <v>un</v>
          </cell>
          <cell r="D257">
            <v>5739.44</v>
          </cell>
        </row>
        <row r="258">
          <cell r="A258">
            <v>2000147</v>
          </cell>
          <cell r="B258" t="str">
            <v>Fornecimento e instalacao de Conjunto Moto-Bomba do tipo su</v>
          </cell>
          <cell r="C258" t="str">
            <v>un</v>
          </cell>
          <cell r="D258">
            <v>2547.5</v>
          </cell>
        </row>
        <row r="259">
          <cell r="A259">
            <v>2000148</v>
          </cell>
          <cell r="B259" t="str">
            <v>Fornecimento e instalacao de Conjunto Moto-Bombado tipo sub</v>
          </cell>
          <cell r="C259" t="str">
            <v>un</v>
          </cell>
          <cell r="D259">
            <v>5756.43</v>
          </cell>
        </row>
        <row r="260">
          <cell r="A260">
            <v>2000149</v>
          </cell>
          <cell r="B260" t="str">
            <v>Fornecimento e instalacao de Conjunto Moto-Bomba do tipo su</v>
          </cell>
          <cell r="C260" t="str">
            <v>un</v>
          </cell>
          <cell r="D260">
            <v>5739.44</v>
          </cell>
        </row>
        <row r="261">
          <cell r="A261">
            <v>2000150</v>
          </cell>
          <cell r="B261" t="str">
            <v>Fornecimento e instalacao de Conjunto Moto-Bomba do tipo su</v>
          </cell>
          <cell r="C261" t="str">
            <v>un</v>
          </cell>
          <cell r="D261">
            <v>8662.09</v>
          </cell>
        </row>
        <row r="262">
          <cell r="A262">
            <v>2000151</v>
          </cell>
          <cell r="B262" t="str">
            <v>Fornecimento e instalacao de Conjunto Moto-Bomba do tipo su</v>
          </cell>
          <cell r="C262" t="str">
            <v>un</v>
          </cell>
          <cell r="D262">
            <v>11689.38</v>
          </cell>
        </row>
        <row r="263">
          <cell r="A263">
            <v>2000152</v>
          </cell>
          <cell r="B263" t="str">
            <v>Fornecimento e instalacao de Conjunto Moto-Bomba do tipo su</v>
          </cell>
          <cell r="C263" t="str">
            <v>un</v>
          </cell>
          <cell r="D263">
            <v>11689.38</v>
          </cell>
        </row>
        <row r="264">
          <cell r="A264">
            <v>2000153</v>
          </cell>
          <cell r="B264" t="str">
            <v>Fornecimento e instalacao de Conjunto Moto-Bomba do tipo su</v>
          </cell>
          <cell r="C264" t="str">
            <v>un</v>
          </cell>
          <cell r="D264">
            <v>8704.5</v>
          </cell>
        </row>
        <row r="265">
          <cell r="A265">
            <v>2000154</v>
          </cell>
          <cell r="B265" t="str">
            <v>Fornecimento e instalacao de Conjunto Moto-Bomba do tipo su</v>
          </cell>
          <cell r="C265" t="str">
            <v>un</v>
          </cell>
          <cell r="D265">
            <v>13843.62</v>
          </cell>
        </row>
        <row r="266">
          <cell r="A266">
            <v>2000155</v>
          </cell>
          <cell r="B266" t="str">
            <v>Fornecimento e instalacao de Conjunto Moto-Bomba do tipo su</v>
          </cell>
          <cell r="C266" t="str">
            <v>un</v>
          </cell>
          <cell r="D266">
            <v>11641.41</v>
          </cell>
        </row>
        <row r="267">
          <cell r="A267">
            <v>2000156</v>
          </cell>
          <cell r="B267" t="str">
            <v>Fornecimento e instalacao de Conjunto Moto-Bomba do tipo su</v>
          </cell>
          <cell r="C267" t="str">
            <v>un</v>
          </cell>
          <cell r="D267">
            <v>11641.41</v>
          </cell>
        </row>
        <row r="268">
          <cell r="A268">
            <v>2000157</v>
          </cell>
          <cell r="B268" t="str">
            <v>Fornecimento e instalacao de Conjunto Moto-Bomba do tipo su</v>
          </cell>
          <cell r="C268" t="str">
            <v>un</v>
          </cell>
          <cell r="D268">
            <v>5739.44</v>
          </cell>
        </row>
        <row r="269">
          <cell r="A269">
            <v>2000158</v>
          </cell>
          <cell r="B269" t="str">
            <v>Fornecimento e instalacao de Conjunto Moto-Bomba do tipo su</v>
          </cell>
          <cell r="C269" t="str">
            <v>un</v>
          </cell>
          <cell r="D269">
            <v>8662.09</v>
          </cell>
        </row>
        <row r="270">
          <cell r="A270">
            <v>2000159</v>
          </cell>
          <cell r="B270" t="str">
            <v>Fornecimento e instalacao de Conjunto Moto-Bomba do tipo su</v>
          </cell>
          <cell r="C270" t="str">
            <v>un</v>
          </cell>
          <cell r="D270">
            <v>5739.43</v>
          </cell>
        </row>
        <row r="271">
          <cell r="A271">
            <v>2000160</v>
          </cell>
          <cell r="B271" t="str">
            <v>Fornecimento e instalacao de Conjunto Moto-Bomba do tipo su</v>
          </cell>
          <cell r="C271" t="str">
            <v>un</v>
          </cell>
          <cell r="D271">
            <v>16201.29</v>
          </cell>
        </row>
        <row r="272">
          <cell r="A272">
            <v>2000161</v>
          </cell>
          <cell r="B272" t="str">
            <v>Fornecimento e instalacao de Conjunto Moto-Bomba do tipo su</v>
          </cell>
          <cell r="C272" t="str">
            <v>un</v>
          </cell>
          <cell r="D272">
            <v>5756.43</v>
          </cell>
        </row>
        <row r="273">
          <cell r="A273">
            <v>2000162</v>
          </cell>
          <cell r="B273" t="str">
            <v>Fornecimento e instalacao de Conjunto Moto-Bomba do tipo su</v>
          </cell>
          <cell r="C273" t="str">
            <v>un</v>
          </cell>
          <cell r="D273">
            <v>8762.89</v>
          </cell>
        </row>
        <row r="274">
          <cell r="A274">
            <v>2000163</v>
          </cell>
          <cell r="B274" t="str">
            <v>Fornecimento e instalacao de Conjunto Moto-Bomba do tipo su</v>
          </cell>
          <cell r="C274" t="str">
            <v>un</v>
          </cell>
          <cell r="D274">
            <v>17449.72</v>
          </cell>
        </row>
        <row r="275">
          <cell r="A275">
            <v>2000164</v>
          </cell>
          <cell r="B275" t="str">
            <v>BARRACAO PARA ESCRITORIO DE OBRA - 1A. PARTE</v>
          </cell>
          <cell r="C275" t="str">
            <v>M2</v>
          </cell>
          <cell r="D275">
            <v>93.67</v>
          </cell>
        </row>
        <row r="276">
          <cell r="A276">
            <v>2000165</v>
          </cell>
          <cell r="B276" t="str">
            <v>Fornecimento e instalacao de Conjunto Moto-Bomba do tipo su</v>
          </cell>
          <cell r="C276" t="str">
            <v>un</v>
          </cell>
          <cell r="D276">
            <v>5739.44</v>
          </cell>
        </row>
        <row r="277">
          <cell r="A277">
            <v>2000166</v>
          </cell>
          <cell r="B277" t="str">
            <v>Fornecimento e instalacao de Conjunto Moto-Bomba do tipo su</v>
          </cell>
          <cell r="C277" t="str">
            <v>un</v>
          </cell>
          <cell r="D277">
            <v>11689.38</v>
          </cell>
        </row>
        <row r="278">
          <cell r="A278">
            <v>2000167</v>
          </cell>
          <cell r="B278" t="str">
            <v>Fornecimento e instalacao de Conjunto Moto-Bomba do tipo su</v>
          </cell>
          <cell r="C278" t="str">
            <v>un</v>
          </cell>
          <cell r="D278">
            <v>0</v>
          </cell>
        </row>
        <row r="279">
          <cell r="A279">
            <v>2000168</v>
          </cell>
          <cell r="B279" t="str">
            <v>Fornecimento e instalacao de Conjunto Moto-Bomba do tipo su</v>
          </cell>
          <cell r="C279" t="str">
            <v>un</v>
          </cell>
          <cell r="D279">
            <v>0</v>
          </cell>
        </row>
        <row r="280">
          <cell r="A280">
            <v>2000169</v>
          </cell>
          <cell r="B280" t="str">
            <v>Fornecimento e instalacao de Conjunto Moto-Bomba do tipo su</v>
          </cell>
          <cell r="C280" t="str">
            <v>un</v>
          </cell>
          <cell r="D280">
            <v>0</v>
          </cell>
        </row>
        <row r="281">
          <cell r="A281">
            <v>2000170</v>
          </cell>
          <cell r="B281" t="str">
            <v>Fornecimento e instalacao de Conjunto Moto-Bomba do tipo su</v>
          </cell>
          <cell r="C281" t="str">
            <v>un</v>
          </cell>
          <cell r="D281">
            <v>0</v>
          </cell>
        </row>
        <row r="282">
          <cell r="A282">
            <v>2000171</v>
          </cell>
          <cell r="B282" t="str">
            <v>Fornecimento e instalacao de Conjunto Moto-Bomba do tipo su</v>
          </cell>
          <cell r="C282" t="str">
            <v>un</v>
          </cell>
          <cell r="D282">
            <v>0</v>
          </cell>
        </row>
        <row r="283">
          <cell r="A283">
            <v>2000172</v>
          </cell>
          <cell r="B283" t="str">
            <v>Fornecimento e instalacao de Conjunto Moto-Bomba do tipo su</v>
          </cell>
          <cell r="C283" t="str">
            <v>un</v>
          </cell>
          <cell r="D283">
            <v>0</v>
          </cell>
        </row>
        <row r="284">
          <cell r="A284">
            <v>2000173</v>
          </cell>
          <cell r="B284" t="str">
            <v>Fornecimento e instalacao de Conjunto Moto-Bomba do tipo su</v>
          </cell>
          <cell r="C284" t="str">
            <v>un</v>
          </cell>
          <cell r="D284">
            <v>0</v>
          </cell>
        </row>
        <row r="285">
          <cell r="A285">
            <v>2000174</v>
          </cell>
          <cell r="B285" t="str">
            <v>Fornecimento e instalacao de Conjunto Moto-Bomba do tipo su</v>
          </cell>
          <cell r="C285" t="str">
            <v>un</v>
          </cell>
          <cell r="D285">
            <v>0</v>
          </cell>
        </row>
        <row r="286">
          <cell r="A286">
            <v>2000175</v>
          </cell>
          <cell r="B286" t="str">
            <v>Fornecimento e instalacao de Conjunto Moto-Bomba do tipo su</v>
          </cell>
          <cell r="C286" t="str">
            <v>un</v>
          </cell>
          <cell r="D286">
            <v>0</v>
          </cell>
        </row>
        <row r="287">
          <cell r="A287">
            <v>2000176</v>
          </cell>
          <cell r="B287" t="str">
            <v>Fornecimento e instalacao de Conjunto Moto-Bomba do tipo su</v>
          </cell>
          <cell r="C287" t="str">
            <v>un</v>
          </cell>
          <cell r="D287">
            <v>0</v>
          </cell>
        </row>
        <row r="288">
          <cell r="A288">
            <v>2000177</v>
          </cell>
          <cell r="B288" t="str">
            <v>Fornecimento e instalacao de Conjunto Moto-Bomba do tipo su</v>
          </cell>
          <cell r="C288" t="str">
            <v>un</v>
          </cell>
          <cell r="D288">
            <v>0</v>
          </cell>
        </row>
        <row r="289">
          <cell r="A289">
            <v>2000178</v>
          </cell>
          <cell r="B289" t="str">
            <v>Assentamento de tubul. FoFo, c/junta elastica, Diam.de 500m</v>
          </cell>
          <cell r="C289" t="str">
            <v>m</v>
          </cell>
          <cell r="D289">
            <v>19.87</v>
          </cell>
        </row>
        <row r="290">
          <cell r="A290">
            <v>2000179</v>
          </cell>
          <cell r="B290" t="str">
            <v>Fornecimento e instalacao de Conjunto Moto-Bomba do tipo su</v>
          </cell>
          <cell r="C290" t="str">
            <v>un</v>
          </cell>
          <cell r="D290">
            <v>0</v>
          </cell>
        </row>
        <row r="291">
          <cell r="A291">
            <v>2000180</v>
          </cell>
          <cell r="B291" t="str">
            <v>Fornecimento e instalacao de Conjunto Moto-Bomba do tipo su</v>
          </cell>
          <cell r="C291" t="str">
            <v>un</v>
          </cell>
          <cell r="D291">
            <v>0</v>
          </cell>
        </row>
        <row r="292">
          <cell r="A292">
            <v>2000181</v>
          </cell>
          <cell r="B292" t="str">
            <v>Fornecimento e instalacao de Conjunto Moto-Bomba do tipo su</v>
          </cell>
          <cell r="C292" t="str">
            <v>un</v>
          </cell>
          <cell r="D292">
            <v>0</v>
          </cell>
        </row>
        <row r="293">
          <cell r="A293">
            <v>2000182</v>
          </cell>
          <cell r="B293" t="str">
            <v>Fornecimento e instalacao de Conjunto Moto-Bomba do tipo su</v>
          </cell>
          <cell r="C293" t="str">
            <v>un</v>
          </cell>
          <cell r="D293">
            <v>0</v>
          </cell>
        </row>
        <row r="294">
          <cell r="A294">
            <v>2000183</v>
          </cell>
          <cell r="B294" t="str">
            <v>Fornecimento e instalacao de Conjunto Moto-Bomba do tipo su</v>
          </cell>
          <cell r="C294" t="str">
            <v>un</v>
          </cell>
          <cell r="D294">
            <v>0</v>
          </cell>
        </row>
        <row r="295">
          <cell r="A295">
            <v>2000184</v>
          </cell>
          <cell r="B295" t="str">
            <v>Fornecimento e instalacao de Conjunto Moto-Bomba do tipo su</v>
          </cell>
          <cell r="C295" t="str">
            <v>un</v>
          </cell>
          <cell r="D295">
            <v>0</v>
          </cell>
        </row>
        <row r="296">
          <cell r="A296">
            <v>2000185</v>
          </cell>
          <cell r="B296" t="str">
            <v>Fornecimento e instalacao de Conjunto Moto-Bomba do tipo su</v>
          </cell>
          <cell r="C296" t="str">
            <v>un</v>
          </cell>
          <cell r="D296">
            <v>0</v>
          </cell>
        </row>
        <row r="297">
          <cell r="A297">
            <v>2000186</v>
          </cell>
          <cell r="B297" t="str">
            <v>Fornecimento e instalacao de Conjunto Moto-Bomba do tipo su</v>
          </cell>
          <cell r="C297" t="str">
            <v>un</v>
          </cell>
          <cell r="D297">
            <v>0</v>
          </cell>
        </row>
        <row r="298">
          <cell r="A298">
            <v>2000187</v>
          </cell>
          <cell r="B298" t="str">
            <v>Fornecimento e instalacao de Conjunto Moto-Bomba do tipo su</v>
          </cell>
          <cell r="C298" t="str">
            <v>un</v>
          </cell>
          <cell r="D298">
            <v>0</v>
          </cell>
        </row>
        <row r="299">
          <cell r="A299">
            <v>2000188</v>
          </cell>
          <cell r="B299" t="str">
            <v>Fornecimento e instalacao de Conjunto Moto-Bomba do tipo su</v>
          </cell>
          <cell r="C299" t="str">
            <v>un</v>
          </cell>
          <cell r="D299">
            <v>0</v>
          </cell>
        </row>
        <row r="300">
          <cell r="A300">
            <v>2000189</v>
          </cell>
          <cell r="B300" t="str">
            <v>Fornecimento e instalacao de Conjunto Moto-Bomba do tipo su</v>
          </cell>
          <cell r="C300" t="str">
            <v>un</v>
          </cell>
          <cell r="D300">
            <v>0</v>
          </cell>
        </row>
        <row r="301">
          <cell r="A301">
            <v>2000190</v>
          </cell>
          <cell r="B301" t="str">
            <v>Fornecimento e instalacao de Conjunto Moto-Bomba do tipo su</v>
          </cell>
          <cell r="C301" t="str">
            <v>un</v>
          </cell>
          <cell r="D301">
            <v>0</v>
          </cell>
        </row>
        <row r="302">
          <cell r="A302">
            <v>2000191</v>
          </cell>
          <cell r="B302" t="str">
            <v>Fornecimento e instalacao de Conjunto Moto-Bomba do tipo su</v>
          </cell>
          <cell r="C302" t="str">
            <v>un</v>
          </cell>
          <cell r="D302">
            <v>0</v>
          </cell>
        </row>
        <row r="303">
          <cell r="A303">
            <v>2000192</v>
          </cell>
          <cell r="B303" t="str">
            <v>Fornecimento e instalacao de Conjunto Moto-Bomba do tipo su</v>
          </cell>
          <cell r="C303" t="str">
            <v>un</v>
          </cell>
          <cell r="D303">
            <v>0</v>
          </cell>
        </row>
        <row r="304">
          <cell r="A304">
            <v>2000193</v>
          </cell>
          <cell r="B304" t="str">
            <v>Fornecimento e instalacao de Conjunto Moto-Bomba do tipo su</v>
          </cell>
          <cell r="C304" t="str">
            <v>un</v>
          </cell>
          <cell r="D304">
            <v>0</v>
          </cell>
        </row>
        <row r="305">
          <cell r="A305">
            <v>2000194</v>
          </cell>
          <cell r="B305" t="str">
            <v>Fornecimento e instalacao de Conjunto Moto-Bomba do tipo su</v>
          </cell>
          <cell r="C305" t="str">
            <v>un</v>
          </cell>
          <cell r="D305">
            <v>0</v>
          </cell>
        </row>
        <row r="306">
          <cell r="A306">
            <v>2000195</v>
          </cell>
          <cell r="B306" t="str">
            <v>Fornecimento e instalacao de Conjunto Moto-Bomba do tipo su</v>
          </cell>
          <cell r="C306" t="str">
            <v>un</v>
          </cell>
          <cell r="D306">
            <v>0</v>
          </cell>
        </row>
        <row r="307">
          <cell r="A307">
            <v>2000196</v>
          </cell>
          <cell r="B307" t="str">
            <v>Fornecimento e instalacao de Conjunto Moto-Bomba do tipo su</v>
          </cell>
          <cell r="C307" t="str">
            <v>un</v>
          </cell>
          <cell r="D307">
            <v>0</v>
          </cell>
        </row>
        <row r="308">
          <cell r="A308">
            <v>2000197</v>
          </cell>
          <cell r="B308" t="str">
            <v>Fornecimento e instalacao de Conjunto Moto-Bomba do tipo su</v>
          </cell>
          <cell r="C308" t="str">
            <v>un</v>
          </cell>
          <cell r="D308">
            <v>0</v>
          </cell>
        </row>
        <row r="309">
          <cell r="A309">
            <v>2000198</v>
          </cell>
          <cell r="B309" t="str">
            <v>Fornecimento e instalacao de Conjunto Moto-Bomba do tipo su</v>
          </cell>
          <cell r="C309" t="str">
            <v>un</v>
          </cell>
          <cell r="D309">
            <v>0</v>
          </cell>
        </row>
        <row r="310">
          <cell r="A310">
            <v>2000199</v>
          </cell>
          <cell r="B310" t="str">
            <v>Fornecimento e instalacao de Conjunto Moto-Bomba do tipo su</v>
          </cell>
          <cell r="C310" t="str">
            <v>un</v>
          </cell>
          <cell r="D310">
            <v>0</v>
          </cell>
        </row>
        <row r="311">
          <cell r="A311">
            <v>2000200</v>
          </cell>
          <cell r="B311" t="str">
            <v>Fornecimento e instalacao de Conjunto Moto-Bomba do tipo su</v>
          </cell>
          <cell r="C311" t="str">
            <v>un</v>
          </cell>
          <cell r="D311">
            <v>0</v>
          </cell>
        </row>
        <row r="312">
          <cell r="A312">
            <v>2000201</v>
          </cell>
          <cell r="B312" t="str">
            <v>Fornecimento e instalacao de Conjunto Moto-Bomba do tipo su</v>
          </cell>
          <cell r="C312" t="str">
            <v>un</v>
          </cell>
          <cell r="D312">
            <v>0</v>
          </cell>
        </row>
        <row r="313">
          <cell r="A313">
            <v>2000202</v>
          </cell>
          <cell r="B313" t="str">
            <v>Fornecimento e instalacao de Conjunto Moto-Bomba do tipo su</v>
          </cell>
          <cell r="C313" t="str">
            <v>un</v>
          </cell>
          <cell r="D313">
            <v>0</v>
          </cell>
        </row>
        <row r="314">
          <cell r="A314">
            <v>2000203</v>
          </cell>
          <cell r="B314" t="str">
            <v>Fornecimento e instalacao de Conjunto Moto-Bomba do tipo su</v>
          </cell>
          <cell r="C314" t="str">
            <v>un</v>
          </cell>
          <cell r="D314">
            <v>0</v>
          </cell>
        </row>
        <row r="315">
          <cell r="A315">
            <v>2000204</v>
          </cell>
          <cell r="B315" t="str">
            <v>Fornecimento e instalacao de Conjunto Moto-Bomba do tipo su</v>
          </cell>
          <cell r="C315" t="str">
            <v>un</v>
          </cell>
          <cell r="D315">
            <v>0</v>
          </cell>
        </row>
        <row r="316">
          <cell r="A316">
            <v>2000205</v>
          </cell>
          <cell r="B316" t="str">
            <v>Fornecimento e instalacao de Conjunto Moto-Bomba do tipo su</v>
          </cell>
          <cell r="C316" t="str">
            <v>un</v>
          </cell>
          <cell r="D316">
            <v>0</v>
          </cell>
        </row>
        <row r="317">
          <cell r="A317">
            <v>2000206</v>
          </cell>
          <cell r="B317" t="str">
            <v>Fornecimento e instalacao de Conjunto Moto-Bomba do tipo su</v>
          </cell>
          <cell r="C317" t="str">
            <v>un</v>
          </cell>
          <cell r="D317">
            <v>0</v>
          </cell>
        </row>
        <row r="318">
          <cell r="A318">
            <v>2000207</v>
          </cell>
          <cell r="B318" t="str">
            <v>Fornecimento e instalacao de Conjunto Moto-Bomba do tipo su</v>
          </cell>
          <cell r="C318" t="str">
            <v>un</v>
          </cell>
          <cell r="D318">
            <v>0</v>
          </cell>
        </row>
        <row r="319">
          <cell r="A319">
            <v>2000208</v>
          </cell>
          <cell r="B319" t="str">
            <v>Fornecimento e instalacao de Conjunto Moto-Bomba do tipo su</v>
          </cell>
          <cell r="C319" t="str">
            <v>un</v>
          </cell>
          <cell r="D319">
            <v>0</v>
          </cell>
        </row>
        <row r="320">
          <cell r="A320">
            <v>2000209</v>
          </cell>
          <cell r="B320" t="str">
            <v>Fornecimento e instalacao de Conjunto Moto-Bomba do tipo su</v>
          </cell>
          <cell r="C320" t="str">
            <v>un</v>
          </cell>
          <cell r="D320">
            <v>0</v>
          </cell>
        </row>
        <row r="321">
          <cell r="A321">
            <v>2000210</v>
          </cell>
          <cell r="B321" t="str">
            <v>Fornecimento e instalacao de Conjunto Moto-Bomba do tipo su</v>
          </cell>
          <cell r="C321" t="str">
            <v>un</v>
          </cell>
          <cell r="D321">
            <v>0</v>
          </cell>
        </row>
        <row r="322">
          <cell r="A322">
            <v>2000211</v>
          </cell>
          <cell r="B322" t="str">
            <v>BARRACAO PARA ESCRITORIO DE OBRA - 2A. PARTE</v>
          </cell>
          <cell r="C322" t="str">
            <v>M2</v>
          </cell>
          <cell r="D322">
            <v>80.7</v>
          </cell>
        </row>
        <row r="323">
          <cell r="A323">
            <v>2000212</v>
          </cell>
          <cell r="B323" t="str">
            <v>Assentamento de tubul. PVC c/junta elastica, p/esgoto, diam</v>
          </cell>
          <cell r="C323" t="str">
            <v>m</v>
          </cell>
          <cell r="D323">
            <v>4.9000000000000004</v>
          </cell>
        </row>
        <row r="324">
          <cell r="A324">
            <v>2000213</v>
          </cell>
          <cell r="B324" t="str">
            <v>Assentamento de tubul. PVC c/junta elastica, p/esgoto, diam</v>
          </cell>
          <cell r="C324" t="str">
            <v>m</v>
          </cell>
          <cell r="D324">
            <v>5.82</v>
          </cell>
        </row>
        <row r="325">
          <cell r="A325">
            <v>2000214</v>
          </cell>
          <cell r="B325" t="str">
            <v>CAIXA DAGUA 310L EM FIBRA INSTALADA</v>
          </cell>
          <cell r="C325" t="str">
            <v>UN</v>
          </cell>
          <cell r="D325">
            <v>326</v>
          </cell>
        </row>
        <row r="326">
          <cell r="A326">
            <v>2000215</v>
          </cell>
          <cell r="B326" t="str">
            <v>Preparo manual de ter., compreend. acerto, raspagem eventua</v>
          </cell>
          <cell r="C326" t="str">
            <v>m2</v>
          </cell>
          <cell r="D326">
            <v>2.74</v>
          </cell>
        </row>
        <row r="327">
          <cell r="A327">
            <v>2000217</v>
          </cell>
          <cell r="B327" t="str">
            <v>CERCA C/ 8 FIOS DE ARAME FARPADO E ESTACAS DE CONCRETO</v>
          </cell>
          <cell r="C327" t="str">
            <v>M</v>
          </cell>
          <cell r="D327">
            <v>33.57</v>
          </cell>
        </row>
        <row r="328">
          <cell r="A328">
            <v>2000218</v>
          </cell>
          <cell r="B328" t="str">
            <v>COBERTA EM TELHA DE FIBROCIMENTO CANALETA 49 SOBRE MADEIRA</v>
          </cell>
          <cell r="C328" t="str">
            <v>M2</v>
          </cell>
          <cell r="D328">
            <v>280.37</v>
          </cell>
        </row>
        <row r="329">
          <cell r="A329">
            <v>2000219</v>
          </cell>
          <cell r="B329" t="str">
            <v>COBOGO VENEZIANO DE 50x50CM</v>
          </cell>
          <cell r="C329" t="str">
            <v>M2</v>
          </cell>
          <cell r="D329">
            <v>28.51</v>
          </cell>
        </row>
        <row r="330">
          <cell r="A330">
            <v>2000220</v>
          </cell>
          <cell r="B330" t="str">
            <v>Aterro em mat. de 1a.cat., espalhado p/trator, em camadas d</v>
          </cell>
          <cell r="C330" t="str">
            <v>m3</v>
          </cell>
          <cell r="D330">
            <v>10.11</v>
          </cell>
        </row>
        <row r="331">
          <cell r="A331">
            <v>2000221</v>
          </cell>
          <cell r="B331" t="str">
            <v>DEMOLICAO DE ALVENARIA DE 1/2 VEZ</v>
          </cell>
          <cell r="C331" t="str">
            <v>M3</v>
          </cell>
          <cell r="D331">
            <v>18.28</v>
          </cell>
        </row>
        <row r="332">
          <cell r="A332">
            <v>2000222</v>
          </cell>
          <cell r="B332" t="str">
            <v>DEMOLICAO DE CONCRETO SIMPLES</v>
          </cell>
          <cell r="C332" t="str">
            <v>M3</v>
          </cell>
          <cell r="D332">
            <v>59.41</v>
          </cell>
        </row>
        <row r="333">
          <cell r="A333">
            <v>2000223</v>
          </cell>
          <cell r="B333" t="str">
            <v>ESCAVACAO DE VALA A FRIO EM MATERIAL DE 2a. CATEGORIA ATE 1</v>
          </cell>
          <cell r="C333" t="str">
            <v>M3</v>
          </cell>
          <cell r="D333">
            <v>19.55</v>
          </cell>
        </row>
        <row r="334">
          <cell r="A334">
            <v>2000225</v>
          </cell>
          <cell r="B334" t="str">
            <v>Escavacao mecanica c/trator de lamina, potencia 200cv, em m</v>
          </cell>
          <cell r="C334" t="str">
            <v>m3</v>
          </cell>
          <cell r="D334">
            <v>3.16</v>
          </cell>
        </row>
        <row r="335">
          <cell r="A335">
            <v>2000231</v>
          </cell>
          <cell r="B335" t="str">
            <v>Assentamento de tubul. PVC c/junta elastica, p/esgoto, diam</v>
          </cell>
          <cell r="C335" t="str">
            <v>m</v>
          </cell>
          <cell r="D335">
            <v>3.42</v>
          </cell>
        </row>
        <row r="336">
          <cell r="A336">
            <v>2000232</v>
          </cell>
          <cell r="B336" t="str">
            <v>CARGA E DESCARGA DE TUBOS DE PVC RIGIDO E PVC DEFOFO DN 350</v>
          </cell>
          <cell r="C336" t="str">
            <v>m</v>
          </cell>
          <cell r="D336">
            <v>0.92</v>
          </cell>
        </row>
        <row r="337">
          <cell r="A337">
            <v>2000233</v>
          </cell>
          <cell r="B337" t="str">
            <v>Assentamento de tubul. PVC c/junta elastica, p/esgoto, diam</v>
          </cell>
          <cell r="C337" t="str">
            <v>m</v>
          </cell>
          <cell r="D337">
            <v>4.4400000000000004</v>
          </cell>
        </row>
        <row r="338">
          <cell r="A338">
            <v>2000234</v>
          </cell>
          <cell r="B338" t="str">
            <v>CARGA E DESCARGA DE TUBOS DE PVC RIGIDO E PVC DEFOFO DN 400</v>
          </cell>
          <cell r="C338" t="str">
            <v>m</v>
          </cell>
          <cell r="D338">
            <v>1.05</v>
          </cell>
        </row>
        <row r="339">
          <cell r="A339">
            <v>2000235</v>
          </cell>
          <cell r="B339" t="str">
            <v>Revestimento com gramineas para os taludes externos.</v>
          </cell>
          <cell r="C339" t="str">
            <v>M2</v>
          </cell>
          <cell r="D339">
            <v>15.35</v>
          </cell>
        </row>
        <row r="340">
          <cell r="A340">
            <v>2000236</v>
          </cell>
          <cell r="B340" t="str">
            <v>CARGA E DESCARGA DE TUBOS DE PVC RIGIDO E PVC DEFOFO DN 150</v>
          </cell>
          <cell r="C340" t="str">
            <v>m</v>
          </cell>
          <cell r="D340">
            <v>1.65</v>
          </cell>
        </row>
        <row r="341">
          <cell r="A341">
            <v>2000237</v>
          </cell>
          <cell r="B341" t="str">
            <v>CARGA E DESCARGA DE TUBOS DE PVC RIGIDO E PVC DEFOFO DN 250</v>
          </cell>
          <cell r="C341" t="str">
            <v>m</v>
          </cell>
          <cell r="D341">
            <v>2.89</v>
          </cell>
        </row>
        <row r="342">
          <cell r="A342">
            <v>2000238</v>
          </cell>
          <cell r="B342" t="str">
            <v>Assentamento de tubul. FoFo, c/junta elastica, Diam.de 350m</v>
          </cell>
          <cell r="C342" t="str">
            <v>m</v>
          </cell>
          <cell r="D342">
            <v>9.8800000000000008</v>
          </cell>
        </row>
        <row r="343">
          <cell r="A343">
            <v>2000239</v>
          </cell>
          <cell r="B343" t="str">
            <v>CARGA E DESCARGA DE TUBOS DE PVC RIGIDO E PVC DEFOFO DN 350</v>
          </cell>
          <cell r="C343" t="str">
            <v>m</v>
          </cell>
          <cell r="D343">
            <v>3.86</v>
          </cell>
        </row>
        <row r="344">
          <cell r="A344">
            <v>2000240</v>
          </cell>
          <cell r="B344" t="str">
            <v>Tubo de FoFo ductil, classe K-7, c/junta elastica, Diam. de</v>
          </cell>
          <cell r="C344" t="str">
            <v>m</v>
          </cell>
          <cell r="D344">
            <v>1.07</v>
          </cell>
        </row>
        <row r="345">
          <cell r="A345">
            <v>2000241</v>
          </cell>
          <cell r="B345" t="str">
            <v>CARGA E DESCARGA DE TUBOS DE PVC RIGIDO E PVC DEFOFO DN 400</v>
          </cell>
          <cell r="C345" t="str">
            <v>m</v>
          </cell>
          <cell r="D345">
            <v>4.13</v>
          </cell>
        </row>
        <row r="346">
          <cell r="A346">
            <v>2000242</v>
          </cell>
          <cell r="B346" t="str">
            <v>BARRACAO PARA ESCRITORIO DE OBRA - 3A. PARTE</v>
          </cell>
          <cell r="C346" t="str">
            <v>UN</v>
          </cell>
          <cell r="D346">
            <v>9.2200000000000006</v>
          </cell>
        </row>
        <row r="347">
          <cell r="A347">
            <v>2000243</v>
          </cell>
          <cell r="B347" t="str">
            <v>FORNECIMENTO E ASSENTAMENTO DE CURVA 11o EM FOFO DUCTIL, C/</v>
          </cell>
          <cell r="C347" t="str">
            <v>PC</v>
          </cell>
          <cell r="D347">
            <v>770.39</v>
          </cell>
        </row>
        <row r="348">
          <cell r="A348">
            <v>2000244</v>
          </cell>
          <cell r="B348" t="str">
            <v>ASSENTAMENTO DE CONEXOES EM FERRO FUNDIDO, JUNTA ELASTICA,</v>
          </cell>
          <cell r="C348" t="str">
            <v>PC</v>
          </cell>
          <cell r="D348">
            <v>10.09</v>
          </cell>
        </row>
        <row r="349">
          <cell r="A349">
            <v>2000245</v>
          </cell>
          <cell r="B349" t="str">
            <v>Tubo de FoFo ductil, classe K-7, c/junta elastica, Diam. de</v>
          </cell>
          <cell r="C349" t="str">
            <v>m</v>
          </cell>
          <cell r="D349">
            <v>1.24</v>
          </cell>
        </row>
        <row r="350">
          <cell r="A350">
            <v>2000246</v>
          </cell>
          <cell r="B350" t="str">
            <v>FORNECIMENTO E ASSENTAMENTO DE CURVA 45o EM FOFO JE DN 300M</v>
          </cell>
          <cell r="C350" t="str">
            <v>PC</v>
          </cell>
          <cell r="D350">
            <v>368.69</v>
          </cell>
        </row>
        <row r="351">
          <cell r="A351">
            <v>2000247</v>
          </cell>
          <cell r="B351" t="str">
            <v>ASSENTAMENTO DE CONEXOES EM FERRO FUNDIDO, JUNTA ELASTICA,</v>
          </cell>
          <cell r="C351" t="str">
            <v>PC</v>
          </cell>
          <cell r="D351">
            <v>9.2899999999999991</v>
          </cell>
        </row>
        <row r="352">
          <cell r="A352">
            <v>2000248</v>
          </cell>
          <cell r="B352" t="str">
            <v>FORNECIMENTO E ASSENTAMENTO DE CURVA 45o EM FOFO DUCTIL, C/</v>
          </cell>
          <cell r="C352" t="str">
            <v>PC</v>
          </cell>
          <cell r="D352">
            <v>780.39</v>
          </cell>
        </row>
        <row r="353">
          <cell r="A353">
            <v>2000249</v>
          </cell>
          <cell r="B353" t="str">
            <v>FORNECIMENTO E ASSENTAMENTO DE CURVA 90o EM FOFO DUCTIL, C/</v>
          </cell>
          <cell r="C353" t="str">
            <v>PC</v>
          </cell>
          <cell r="D353">
            <v>725.55</v>
          </cell>
        </row>
        <row r="354">
          <cell r="A354">
            <v>2000250</v>
          </cell>
          <cell r="B354" t="str">
            <v>Assentamento de tubul. FoFo, c/junta elastica, Diam.de 600m</v>
          </cell>
          <cell r="C354" t="str">
            <v>m</v>
          </cell>
          <cell r="D354">
            <v>24.14</v>
          </cell>
        </row>
        <row r="355">
          <cell r="A355">
            <v>2000251</v>
          </cell>
          <cell r="B355" t="str">
            <v>TERMINAL DE LIMPEZA (TL) DIAM. 150MM</v>
          </cell>
          <cell r="C355" t="str">
            <v>UN</v>
          </cell>
          <cell r="D355">
            <v>189.82</v>
          </cell>
        </row>
        <row r="356">
          <cell r="A356">
            <v>2000254</v>
          </cell>
          <cell r="B356" t="str">
            <v>Tubo de concreto armado, Classe A-2, p/esgoto, Diam. de 600</v>
          </cell>
          <cell r="C356" t="str">
            <v>m</v>
          </cell>
          <cell r="D356">
            <v>91.34</v>
          </cell>
        </row>
        <row r="357">
          <cell r="A357">
            <v>2000255</v>
          </cell>
          <cell r="B357" t="str">
            <v>Assentamento de tubul. FoFo, c/junta elastica, Diam.de 700m</v>
          </cell>
          <cell r="C357" t="str">
            <v>m</v>
          </cell>
          <cell r="D357">
            <v>28.36</v>
          </cell>
        </row>
        <row r="358">
          <cell r="A358">
            <v>2000256</v>
          </cell>
          <cell r="B358" t="str">
            <v>Escavacao em solo de 3a. categoria</v>
          </cell>
          <cell r="C358" t="str">
            <v>m3</v>
          </cell>
          <cell r="D358">
            <v>32.78</v>
          </cell>
        </row>
        <row r="359">
          <cell r="A359">
            <v>2000257</v>
          </cell>
          <cell r="B359" t="str">
            <v>Escavacao a ceu aberto, em mat. de 2a. cat.</v>
          </cell>
          <cell r="C359" t="str">
            <v>m3</v>
          </cell>
          <cell r="D359">
            <v>9.82</v>
          </cell>
        </row>
        <row r="360">
          <cell r="A360">
            <v>2000258</v>
          </cell>
          <cell r="B360" t="str">
            <v>Escavacao a ceu aberto, em mat. de 3a. cat.</v>
          </cell>
          <cell r="C360" t="str">
            <v>m3</v>
          </cell>
          <cell r="D360">
            <v>67.41</v>
          </cell>
        </row>
        <row r="361">
          <cell r="A361">
            <v>2000259</v>
          </cell>
          <cell r="B361" t="str">
            <v>Escavacao de vala em material de 3a. categoria entre 1,50m</v>
          </cell>
          <cell r="C361" t="str">
            <v>m3</v>
          </cell>
          <cell r="D361">
            <v>40.6</v>
          </cell>
        </row>
        <row r="362">
          <cell r="A362">
            <v>2000260</v>
          </cell>
          <cell r="B362" t="str">
            <v>Escavacao de vala em material de 3a. categoria ate 1,50m.</v>
          </cell>
          <cell r="C362" t="str">
            <v>m3</v>
          </cell>
          <cell r="D362">
            <v>126.16</v>
          </cell>
        </row>
        <row r="363">
          <cell r="A363">
            <v>2000261</v>
          </cell>
          <cell r="B363" t="str">
            <v>Travessia de rodovia</v>
          </cell>
          <cell r="C363" t="str">
            <v>m</v>
          </cell>
          <cell r="D363">
            <v>0</v>
          </cell>
        </row>
        <row r="364">
          <cell r="A364">
            <v>2000262</v>
          </cell>
          <cell r="B364" t="str">
            <v>Travessia de ferrovia</v>
          </cell>
          <cell r="C364" t="str">
            <v>m</v>
          </cell>
          <cell r="D364">
            <v>0</v>
          </cell>
        </row>
        <row r="365">
          <cell r="A365">
            <v>2000263</v>
          </cell>
          <cell r="B365" t="str">
            <v>Caixa de passeio para ligacao predial.</v>
          </cell>
          <cell r="C365" t="str">
            <v>un</v>
          </cell>
          <cell r="D365">
            <v>45.8</v>
          </cell>
        </row>
        <row r="366">
          <cell r="A366">
            <v>2000264</v>
          </cell>
          <cell r="B366" t="str">
            <v>Revestimento interno das lagoas com manta de polietileno</v>
          </cell>
          <cell r="C366" t="str">
            <v>m2</v>
          </cell>
          <cell r="D366">
            <v>1.39</v>
          </cell>
        </row>
        <row r="367">
          <cell r="A367">
            <v>2000265</v>
          </cell>
          <cell r="B367" t="str">
            <v>Revestimento primario para bermas e area de circulacao</v>
          </cell>
          <cell r="C367" t="str">
            <v>m3</v>
          </cell>
          <cell r="D367">
            <v>44.54</v>
          </cell>
        </row>
        <row r="368">
          <cell r="A368">
            <v>2000266</v>
          </cell>
          <cell r="B368" t="str">
            <v>Fossa septica e filtro anaerobico</v>
          </cell>
          <cell r="C368" t="str">
            <v>vb</v>
          </cell>
          <cell r="D368">
            <v>123418.7</v>
          </cell>
        </row>
        <row r="369">
          <cell r="A369">
            <v>2000267</v>
          </cell>
          <cell r="B369" t="str">
            <v>Tubo de concreto armado, Classe A-2, p/esgoto, Diam. de 800</v>
          </cell>
          <cell r="C369" t="str">
            <v>m</v>
          </cell>
          <cell r="D369">
            <v>206.12</v>
          </cell>
        </row>
        <row r="370">
          <cell r="A370">
            <v>2000268</v>
          </cell>
          <cell r="B370" t="str">
            <v>Tubo de FoFo ductil, classe K-7, c/junta elastica, Diam. de</v>
          </cell>
          <cell r="C370" t="str">
            <v>m</v>
          </cell>
          <cell r="D370">
            <v>350.9</v>
          </cell>
        </row>
        <row r="371">
          <cell r="A371">
            <v>2000269</v>
          </cell>
          <cell r="B371" t="str">
            <v>CARGA E DESCARGA DE TUBOS DE PVC RIGIDO E PVC DEFOFO DN 300</v>
          </cell>
          <cell r="C371" t="str">
            <v>m</v>
          </cell>
          <cell r="D371">
            <v>0.79</v>
          </cell>
        </row>
        <row r="372">
          <cell r="A372">
            <v>2000270</v>
          </cell>
          <cell r="B372" t="str">
            <v>Tubo de Inspecao e Limpeza (TIL) em PVC linha de Esgotament</v>
          </cell>
          <cell r="C372" t="str">
            <v>un</v>
          </cell>
          <cell r="D372">
            <v>204.54</v>
          </cell>
        </row>
        <row r="373">
          <cell r="A373">
            <v>2000271</v>
          </cell>
          <cell r="B373" t="str">
            <v>Tubo de Inspecao e Limpeza (TIL) em PVC linha de Esgotament</v>
          </cell>
          <cell r="C373" t="str">
            <v>un</v>
          </cell>
          <cell r="D373">
            <v>281.73</v>
          </cell>
        </row>
        <row r="374">
          <cell r="A374">
            <v>2000272</v>
          </cell>
          <cell r="B374" t="str">
            <v>Tubo de Inspecao e Limpeza (TIL) em PVC linha de Esgotament</v>
          </cell>
          <cell r="C374" t="str">
            <v>un</v>
          </cell>
          <cell r="D374">
            <v>355.36</v>
          </cell>
        </row>
        <row r="375">
          <cell r="A375">
            <v>2000273</v>
          </cell>
          <cell r="B375" t="str">
            <v>Tubo de Inspecao e Limpeza (TIL) em PVC linha de Esgotament</v>
          </cell>
          <cell r="C375" t="str">
            <v>un</v>
          </cell>
          <cell r="D375">
            <v>427.39</v>
          </cell>
        </row>
        <row r="376">
          <cell r="A376">
            <v>2000274</v>
          </cell>
          <cell r="B376" t="str">
            <v>Poco de visita em aneis de concreto pre-mold., p/esgoto san</v>
          </cell>
          <cell r="C376" t="str">
            <v>un</v>
          </cell>
          <cell r="D376">
            <v>745.61</v>
          </cell>
        </row>
        <row r="377">
          <cell r="A377">
            <v>2000275</v>
          </cell>
          <cell r="B377" t="str">
            <v>Poco de visita em aneis de concreto pre-mold., p/esgoto san</v>
          </cell>
          <cell r="C377" t="str">
            <v>un</v>
          </cell>
          <cell r="D377">
            <v>624.6</v>
          </cell>
        </row>
        <row r="378">
          <cell r="A378">
            <v>2000280</v>
          </cell>
          <cell r="B378" t="str">
            <v>Terminal de Limpeza (TL) em PVC linha de Esgotamento Sanita</v>
          </cell>
          <cell r="C378" t="str">
            <v>un</v>
          </cell>
          <cell r="D378">
            <v>161.97999999999999</v>
          </cell>
        </row>
        <row r="379">
          <cell r="A379">
            <v>2000281</v>
          </cell>
          <cell r="B379" t="str">
            <v>Poco de visita em aneis de concreto pre-mold., p/esgoto san</v>
          </cell>
          <cell r="C379" t="str">
            <v>un</v>
          </cell>
          <cell r="D379">
            <v>363.48</v>
          </cell>
        </row>
        <row r="380">
          <cell r="A380">
            <v>2000282</v>
          </cell>
          <cell r="B380" t="str">
            <v>Poco de visita em aneis de concreto pre-mold., p/esgoto san</v>
          </cell>
          <cell r="C380" t="str">
            <v>un</v>
          </cell>
          <cell r="D380">
            <v>421.64</v>
          </cell>
        </row>
        <row r="381">
          <cell r="A381">
            <v>2000283</v>
          </cell>
          <cell r="B381" t="str">
            <v>Fornecimento e instalacao de Conjunto Moto-Bomba, Hm=4,00 m</v>
          </cell>
          <cell r="C381" t="str">
            <v>un</v>
          </cell>
          <cell r="D381">
            <v>5732.65</v>
          </cell>
        </row>
        <row r="382">
          <cell r="A382">
            <v>2000284</v>
          </cell>
          <cell r="B382" t="str">
            <v>Fornecimento e instalacao de Conjunto Moto-Bomba, Hm=13,10</v>
          </cell>
          <cell r="C382" t="str">
            <v>un</v>
          </cell>
          <cell r="D382">
            <v>10718.7</v>
          </cell>
        </row>
        <row r="383">
          <cell r="A383">
            <v>2000285</v>
          </cell>
          <cell r="B383" t="str">
            <v>Fornecimento e instalacao de Conjunto Moto-Bomba, Hm=9,30 m</v>
          </cell>
          <cell r="C383" t="str">
            <v>un</v>
          </cell>
          <cell r="D383">
            <v>10718.7</v>
          </cell>
        </row>
        <row r="384">
          <cell r="A384">
            <v>2000286</v>
          </cell>
          <cell r="B384" t="str">
            <v>Fornecimento e instalacao de Conjunto Moto-Bomba, Hm=8,00 m</v>
          </cell>
          <cell r="C384" t="str">
            <v>un</v>
          </cell>
          <cell r="D384">
            <v>8680.5</v>
          </cell>
        </row>
        <row r="385">
          <cell r="A385">
            <v>2000287</v>
          </cell>
          <cell r="B385" t="str">
            <v>Fornecimento e instalacao de Conjunto Moto-Bomba, Hm=3,30 m</v>
          </cell>
          <cell r="C385" t="str">
            <v>un</v>
          </cell>
          <cell r="D385">
            <v>8639.7000000000007</v>
          </cell>
        </row>
        <row r="386">
          <cell r="A386">
            <v>2000288</v>
          </cell>
          <cell r="B386" t="str">
            <v>Fornecimento e instalacao de Conjunto Moto-Bomba, Hm=19,80</v>
          </cell>
          <cell r="C386" t="str">
            <v>un</v>
          </cell>
          <cell r="D386">
            <v>16132.5</v>
          </cell>
        </row>
        <row r="387">
          <cell r="A387">
            <v>2000289</v>
          </cell>
          <cell r="B387" t="str">
            <v>Fornecimento e instalacao de Conjunto Moto-Bomba, Hm=7,90 m</v>
          </cell>
          <cell r="C387" t="str">
            <v>un</v>
          </cell>
          <cell r="D387">
            <v>17371.93</v>
          </cell>
        </row>
        <row r="388">
          <cell r="A388">
            <v>2000290</v>
          </cell>
          <cell r="B388" t="str">
            <v>Fornecimento e instalacao de Conjunto Moto-Bomba, Hm=4,00 m</v>
          </cell>
          <cell r="C388" t="str">
            <v>un</v>
          </cell>
          <cell r="D388">
            <v>8639.7000000000007</v>
          </cell>
        </row>
        <row r="389">
          <cell r="A389">
            <v>2000291</v>
          </cell>
          <cell r="B389" t="str">
            <v>Fornecimento e instalacao de Conjunto Moto-Bomba, Hm=7,50 m</v>
          </cell>
          <cell r="C389" t="str">
            <v>un</v>
          </cell>
          <cell r="D389">
            <v>8680.5</v>
          </cell>
        </row>
        <row r="390">
          <cell r="A390">
            <v>2000292</v>
          </cell>
          <cell r="B390" t="str">
            <v>Fornecimento e instalacao de Conjunto Moto-Bomba, Hm=4,30 m</v>
          </cell>
          <cell r="C390" t="str">
            <v>un</v>
          </cell>
          <cell r="D390">
            <v>8639.7000000000007</v>
          </cell>
        </row>
        <row r="391">
          <cell r="A391">
            <v>2000293</v>
          </cell>
          <cell r="B391" t="str">
            <v>Fornecimento e instalacao de Conjunto Moto-Bomba, Hm=4,10 m</v>
          </cell>
          <cell r="C391" t="str">
            <v>un</v>
          </cell>
          <cell r="D391">
            <v>5732.65</v>
          </cell>
        </row>
        <row r="392">
          <cell r="A392">
            <v>2000294</v>
          </cell>
          <cell r="B392" t="str">
            <v>Fornecimento e instalacao de Conjunto Moto-Bomba, Hm=4,80 m</v>
          </cell>
          <cell r="C392" t="str">
            <v>un</v>
          </cell>
          <cell r="D392">
            <v>8639.7000000000007</v>
          </cell>
        </row>
        <row r="393">
          <cell r="A393">
            <v>2000295</v>
          </cell>
          <cell r="B393" t="str">
            <v>Fornecimento e instalacao de Conjunto Moto-Bomba, Hm=5,30 m</v>
          </cell>
          <cell r="C393" t="str">
            <v>un</v>
          </cell>
          <cell r="D393">
            <v>5732.65</v>
          </cell>
        </row>
        <row r="394">
          <cell r="A394">
            <v>2000296</v>
          </cell>
          <cell r="B394" t="str">
            <v>Fornecimento e instalacao de Conjunto Moto-Bomba, Hm=3,30 m</v>
          </cell>
          <cell r="C394" t="str">
            <v>un</v>
          </cell>
          <cell r="D394">
            <v>5732.65</v>
          </cell>
        </row>
        <row r="395">
          <cell r="A395">
            <v>2000297</v>
          </cell>
          <cell r="B395" t="str">
            <v>Fornecimento e instalacao de Conjunto Moto-Bomba, Hm=5,00 m</v>
          </cell>
          <cell r="C395" t="str">
            <v>un</v>
          </cell>
          <cell r="D395">
            <v>8639.7000000000007</v>
          </cell>
        </row>
        <row r="396">
          <cell r="A396">
            <v>2000298</v>
          </cell>
          <cell r="B396" t="str">
            <v>Fornecimento e instalacao de Conjunto Moto-Bomba, Hm=6,60 m</v>
          </cell>
          <cell r="C396" t="str">
            <v>un</v>
          </cell>
          <cell r="D396">
            <v>8680.5</v>
          </cell>
        </row>
        <row r="397">
          <cell r="A397">
            <v>2000299</v>
          </cell>
          <cell r="B397" t="str">
            <v>Fornecimento e instalacao de Conjunto Moto-Bomba, Hm=4,40 m</v>
          </cell>
          <cell r="C397" t="str">
            <v>un</v>
          </cell>
          <cell r="D397">
            <v>8639.7000000000007</v>
          </cell>
        </row>
        <row r="398">
          <cell r="A398">
            <v>2000300</v>
          </cell>
          <cell r="B398" t="str">
            <v>Fornecimento e instalacao de Conjunto Moto-Bomba, Hm=6,70 m</v>
          </cell>
          <cell r="C398" t="str">
            <v>un</v>
          </cell>
          <cell r="D398">
            <v>5732.65</v>
          </cell>
        </row>
        <row r="399">
          <cell r="A399">
            <v>2000301</v>
          </cell>
          <cell r="B399" t="str">
            <v>Fornecimento e instalacao de Conjunto Moto-Bomba, Hm=5,80 m</v>
          </cell>
          <cell r="C399" t="str">
            <v>un</v>
          </cell>
          <cell r="D399">
            <v>5732.65</v>
          </cell>
        </row>
        <row r="400">
          <cell r="A400">
            <v>2000302</v>
          </cell>
          <cell r="B400" t="str">
            <v>Fornecimento e instalacao de Conjunto Moto-Bomba, Hm=4,96 m</v>
          </cell>
          <cell r="C400" t="str">
            <v>un</v>
          </cell>
          <cell r="D400">
            <v>5771.19</v>
          </cell>
        </row>
        <row r="401">
          <cell r="A401">
            <v>2000303</v>
          </cell>
          <cell r="B401" t="str">
            <v>Fornecimento e instalacao de Conjunto Moto-Bomba, Hm=5,70 m</v>
          </cell>
          <cell r="C401" t="str">
            <v>un</v>
          </cell>
          <cell r="D401">
            <v>8639.7000000000007</v>
          </cell>
        </row>
        <row r="402">
          <cell r="A402">
            <v>2000304</v>
          </cell>
          <cell r="B402" t="str">
            <v>Fornecimento e instalacao de Conjunto Moto-Bomba, Hm=21,67</v>
          </cell>
          <cell r="C402" t="str">
            <v>un</v>
          </cell>
          <cell r="D402">
            <v>16171.04</v>
          </cell>
        </row>
        <row r="403">
          <cell r="A403">
            <v>2000305</v>
          </cell>
          <cell r="B403" t="str">
            <v>Fornecimento e instalacao de Conjunto Moto-Bomba, Hm=14,93</v>
          </cell>
          <cell r="C403" t="str">
            <v>un</v>
          </cell>
          <cell r="D403">
            <v>10757.24</v>
          </cell>
        </row>
        <row r="404">
          <cell r="A404">
            <v>2000306</v>
          </cell>
          <cell r="B404" t="str">
            <v>Fornecimento e instalacao de Conjunto Moto-Bomba, Hm=13,04</v>
          </cell>
          <cell r="C404" t="str">
            <v>un</v>
          </cell>
          <cell r="D404">
            <v>10757.24</v>
          </cell>
        </row>
        <row r="405">
          <cell r="A405">
            <v>2000307</v>
          </cell>
          <cell r="B405" t="str">
            <v>Fornecimento e instalacao de Conjunto Moto-Bomba, Hm=5,10 m</v>
          </cell>
          <cell r="C405" t="str">
            <v>un</v>
          </cell>
          <cell r="D405">
            <v>8678.24</v>
          </cell>
        </row>
        <row r="406">
          <cell r="A406">
            <v>2000308</v>
          </cell>
          <cell r="B406" t="str">
            <v>Fornecimento e instalacao de Conjunto Moto-Bomba, Hm=13,33</v>
          </cell>
          <cell r="C406" t="str">
            <v>un</v>
          </cell>
          <cell r="D406">
            <v>15036.24</v>
          </cell>
        </row>
        <row r="407">
          <cell r="A407">
            <v>2000309</v>
          </cell>
          <cell r="B407" t="str">
            <v>Fornecimento e instalacao de Conjunto Moto-Bomba, Hm=28,39</v>
          </cell>
          <cell r="C407" t="str">
            <v>un</v>
          </cell>
          <cell r="D407">
            <v>48032.38</v>
          </cell>
        </row>
        <row r="408">
          <cell r="A408">
            <v>2000310</v>
          </cell>
          <cell r="B408" t="str">
            <v>Fornecimento e instalacao de Conjunto Moto-Bomba, Hm=15,51</v>
          </cell>
          <cell r="C408" t="str">
            <v>un</v>
          </cell>
          <cell r="D408">
            <v>7824.4</v>
          </cell>
        </row>
        <row r="409">
          <cell r="A409">
            <v>2000311</v>
          </cell>
          <cell r="B409" t="str">
            <v>Fornecimento e instalacao de Conjunto Moto-Bomba, Hm=11,08</v>
          </cell>
          <cell r="C409" t="str">
            <v>un</v>
          </cell>
          <cell r="D409">
            <v>10757.24</v>
          </cell>
        </row>
        <row r="410">
          <cell r="A410">
            <v>2000312</v>
          </cell>
          <cell r="B410" t="str">
            <v>Fornecimento e instalacao de Conjunto Moto-Bomba, Hm=8,25m</v>
          </cell>
          <cell r="C410" t="str">
            <v>un</v>
          </cell>
          <cell r="D410">
            <v>5732.65</v>
          </cell>
        </row>
        <row r="411">
          <cell r="A411">
            <v>2000313</v>
          </cell>
          <cell r="B411" t="str">
            <v>Fornecimento e instalacao de Conjunto Moto-Bomba, Hm=11,50m</v>
          </cell>
          <cell r="C411" t="str">
            <v>un</v>
          </cell>
          <cell r="D411">
            <v>2594.56</v>
          </cell>
        </row>
        <row r="412">
          <cell r="A412">
            <v>2000314</v>
          </cell>
          <cell r="B412" t="str">
            <v>Fornecimento e instalacao de Conjunto Moto-Bomba, Hm=6,08 m</v>
          </cell>
          <cell r="C412" t="str">
            <v>un</v>
          </cell>
          <cell r="D412">
            <v>8680.5</v>
          </cell>
        </row>
        <row r="413">
          <cell r="A413">
            <v>2000315</v>
          </cell>
          <cell r="B413" t="str">
            <v>Fornecimento e instalacao de Conjunto Moto-Bomba, Hm=5,40m</v>
          </cell>
          <cell r="C413" t="str">
            <v>un</v>
          </cell>
          <cell r="D413">
            <v>5732.65</v>
          </cell>
        </row>
        <row r="414">
          <cell r="A414">
            <v>2000316</v>
          </cell>
          <cell r="B414" t="str">
            <v>Fornecimento e instalacao de Conjunto Moto-Bomba, Hm=5,20 m</v>
          </cell>
          <cell r="C414" t="str">
            <v>un</v>
          </cell>
          <cell r="D414">
            <v>8678.24</v>
          </cell>
        </row>
        <row r="415">
          <cell r="A415">
            <v>2000317</v>
          </cell>
          <cell r="B415" t="str">
            <v>Fornecimento e instalacao de Conjunto Moto-Bomba, Hm=25,90</v>
          </cell>
          <cell r="C415" t="str">
            <v>un</v>
          </cell>
          <cell r="D415">
            <v>16171.04</v>
          </cell>
        </row>
        <row r="416">
          <cell r="A416">
            <v>2000318</v>
          </cell>
          <cell r="B416" t="str">
            <v>Fornecimento e instalacao de Conjunto Moto-Bomba do tipo su</v>
          </cell>
          <cell r="C416" t="str">
            <v>un</v>
          </cell>
          <cell r="D416">
            <v>2547.5</v>
          </cell>
        </row>
        <row r="417">
          <cell r="A417">
            <v>2000319</v>
          </cell>
          <cell r="B417" t="str">
            <v>Fornecimento e instalacao de Conjunto Moto-Bomba, Hm=7,50 m</v>
          </cell>
          <cell r="C417" t="str">
            <v>un</v>
          </cell>
          <cell r="D417">
            <v>8678.24</v>
          </cell>
        </row>
        <row r="418">
          <cell r="A418">
            <v>2000320</v>
          </cell>
          <cell r="B418" t="str">
            <v>Fornecimento e instalacao de Conjunto Moto-Bomba, Hm=4,00m</v>
          </cell>
          <cell r="C418" t="str">
            <v>un</v>
          </cell>
          <cell r="D418">
            <v>5732.65</v>
          </cell>
        </row>
        <row r="419">
          <cell r="A419">
            <v>2000321</v>
          </cell>
          <cell r="B419" t="str">
            <v>Fornecimento e instalacao de Conjunto Moto-Bomba, Hm=7,10 m</v>
          </cell>
          <cell r="C419" t="str">
            <v>un</v>
          </cell>
          <cell r="D419">
            <v>8680.5</v>
          </cell>
        </row>
        <row r="420">
          <cell r="A420">
            <v>2000322</v>
          </cell>
          <cell r="B420" t="str">
            <v>Fornecimento e instalacao de Conjunto Moto-Bomba, Hm=5,70 m</v>
          </cell>
          <cell r="C420" t="str">
            <v>un</v>
          </cell>
          <cell r="D420">
            <v>8639.7000000000007</v>
          </cell>
        </row>
        <row r="421">
          <cell r="A421">
            <v>2000323</v>
          </cell>
          <cell r="B421" t="str">
            <v>Fornecimento e instalacao de Conjunto Moto-Bomba, Hm=7,45 m</v>
          </cell>
          <cell r="C421" t="str">
            <v>un</v>
          </cell>
          <cell r="D421">
            <v>8680.5</v>
          </cell>
        </row>
        <row r="422">
          <cell r="A422">
            <v>2000324</v>
          </cell>
          <cell r="B422" t="str">
            <v>Fornecimento e instalacao de Conjunto Moto-Bomba, Hm=7,34m</v>
          </cell>
          <cell r="C422" t="str">
            <v>un</v>
          </cell>
          <cell r="D422">
            <v>5732.65</v>
          </cell>
        </row>
        <row r="423">
          <cell r="A423">
            <v>2000325</v>
          </cell>
          <cell r="B423" t="str">
            <v>Fornecimento e instalacao de Conjunto Moto-Bomba, Hm=20,04</v>
          </cell>
          <cell r="C423" t="str">
            <v>un</v>
          </cell>
          <cell r="D423">
            <v>16132.5</v>
          </cell>
        </row>
        <row r="424">
          <cell r="A424">
            <v>2000326</v>
          </cell>
          <cell r="B424" t="str">
            <v>Fornecimento e instalacao de Conjunto Moto-Bomba, Hm=6,20 m</v>
          </cell>
          <cell r="C424" t="str">
            <v>un</v>
          </cell>
          <cell r="D424">
            <v>11649.93</v>
          </cell>
        </row>
        <row r="425">
          <cell r="A425">
            <v>2000327</v>
          </cell>
          <cell r="B425" t="str">
            <v>Fornecimento e instalacao de Conjunto Moto-Bomba, Hm=6,33 m</v>
          </cell>
          <cell r="C425" t="str">
            <v>un</v>
          </cell>
          <cell r="D425">
            <v>11649.93</v>
          </cell>
        </row>
        <row r="426">
          <cell r="A426">
            <v>2000328</v>
          </cell>
          <cell r="B426" t="str">
            <v>Fornecimento e instalacao de Conjunto Moto-Bomba, Hm=26,96</v>
          </cell>
          <cell r="C426" t="str">
            <v>un</v>
          </cell>
          <cell r="D426">
            <v>16132.5</v>
          </cell>
        </row>
        <row r="427">
          <cell r="A427">
            <v>2000329</v>
          </cell>
          <cell r="B427" t="str">
            <v>Fornecimento e instalacao de Aerador Superficial com potenc</v>
          </cell>
          <cell r="C427" t="str">
            <v>un</v>
          </cell>
          <cell r="D427">
            <v>12775</v>
          </cell>
        </row>
        <row r="428">
          <cell r="A428">
            <v>2000330</v>
          </cell>
          <cell r="B428" t="str">
            <v>Fornecimento e instalacao de Aerador Superficial com potenc</v>
          </cell>
          <cell r="C428" t="str">
            <v>un</v>
          </cell>
          <cell r="D428">
            <v>10290</v>
          </cell>
        </row>
        <row r="429">
          <cell r="A429">
            <v>2000331</v>
          </cell>
          <cell r="B429" t="str">
            <v>Fornecimento e instalacao de Aerador Superficial com potenc</v>
          </cell>
          <cell r="C429" t="str">
            <v>un</v>
          </cell>
          <cell r="D429">
            <v>10290</v>
          </cell>
        </row>
        <row r="430">
          <cell r="A430">
            <v>2000332</v>
          </cell>
          <cell r="B430" t="str">
            <v>Fornecimento e instalacao de Aerador Superficial com potenc</v>
          </cell>
          <cell r="C430" t="str">
            <v>un</v>
          </cell>
          <cell r="D430">
            <v>21875</v>
          </cell>
        </row>
        <row r="431">
          <cell r="A431">
            <v>2000333</v>
          </cell>
          <cell r="B431" t="str">
            <v>Fornecimento e instalacao de Aerador Superficial com potenc</v>
          </cell>
          <cell r="C431" t="str">
            <v>un</v>
          </cell>
          <cell r="D431">
            <v>16450</v>
          </cell>
        </row>
        <row r="432">
          <cell r="A432">
            <v>2000334</v>
          </cell>
          <cell r="B432" t="str">
            <v>Fornecimento e instalacao de Aerador Superficial com potenc</v>
          </cell>
          <cell r="C432" t="str">
            <v>un</v>
          </cell>
          <cell r="D432">
            <v>10290</v>
          </cell>
        </row>
        <row r="433">
          <cell r="A433">
            <v>2000335</v>
          </cell>
          <cell r="B433" t="str">
            <v>Fornecimento e instalacao de Aerador Superficial com potenc</v>
          </cell>
          <cell r="C433" t="str">
            <v>un</v>
          </cell>
          <cell r="D433">
            <v>13825</v>
          </cell>
        </row>
        <row r="434">
          <cell r="A434">
            <v>2000336</v>
          </cell>
          <cell r="B434" t="str">
            <v>Fornecimento e instalacao de Aerador Superficial com potenc</v>
          </cell>
          <cell r="C434" t="str">
            <v>un</v>
          </cell>
          <cell r="D434">
            <v>12775</v>
          </cell>
        </row>
        <row r="435">
          <cell r="A435">
            <v>2000337</v>
          </cell>
          <cell r="B435" t="str">
            <v>Fornecimento e assentamento de Selim 150 x 100mm</v>
          </cell>
          <cell r="C435" t="str">
            <v>un</v>
          </cell>
          <cell r="D435">
            <v>14.19</v>
          </cell>
        </row>
        <row r="436">
          <cell r="A436">
            <v>2000338</v>
          </cell>
          <cell r="B436" t="str">
            <v>Fornecimento e assentamento de Selim 200 x 100mm</v>
          </cell>
          <cell r="C436" t="str">
            <v>un</v>
          </cell>
          <cell r="D436">
            <v>25.01</v>
          </cell>
        </row>
        <row r="437">
          <cell r="A437">
            <v>2000339</v>
          </cell>
          <cell r="B437" t="str">
            <v>Fornecimento e assentamento de Selim 250 x 100mm</v>
          </cell>
          <cell r="C437" t="str">
            <v>un</v>
          </cell>
          <cell r="D437">
            <v>29.64</v>
          </cell>
        </row>
        <row r="438">
          <cell r="A438">
            <v>2000340</v>
          </cell>
          <cell r="B438" t="str">
            <v>Fornecimento e assentamento de Selim 300 x 100mm</v>
          </cell>
          <cell r="C438" t="str">
            <v>un</v>
          </cell>
          <cell r="D438">
            <v>36.68</v>
          </cell>
        </row>
        <row r="439">
          <cell r="A439">
            <v>2000341</v>
          </cell>
          <cell r="B439" t="str">
            <v>Ligacao do ramal predial ao tubo de concreto D=400mm.</v>
          </cell>
          <cell r="C439" t="str">
            <v>un</v>
          </cell>
          <cell r="D439">
            <v>43.84</v>
          </cell>
        </row>
        <row r="440">
          <cell r="A440">
            <v>2000342</v>
          </cell>
          <cell r="B440" t="str">
            <v>Ligacao do ramal predial ao tubo de concreto D=500mm.</v>
          </cell>
          <cell r="C440" t="str">
            <v>un</v>
          </cell>
          <cell r="D440">
            <v>56.15</v>
          </cell>
        </row>
        <row r="441">
          <cell r="A441">
            <v>2000343</v>
          </cell>
          <cell r="B441" t="str">
            <v>Tubo PVC p/esgoto sanit., diam. nominal 100mm.</v>
          </cell>
          <cell r="C441" t="str">
            <v>m</v>
          </cell>
          <cell r="D441">
            <v>29.53</v>
          </cell>
        </row>
        <row r="442">
          <cell r="A442">
            <v>2000344</v>
          </cell>
          <cell r="B442" t="str">
            <v>Assentamento de tubul. PVC c/junta elastica, p/esgoto, diam</v>
          </cell>
          <cell r="C442" t="str">
            <v>m</v>
          </cell>
          <cell r="D442">
            <v>1.84</v>
          </cell>
        </row>
        <row r="443">
          <cell r="A443">
            <v>2000345</v>
          </cell>
          <cell r="B443" t="str">
            <v>Cadastro de ligacao domiciliar.</v>
          </cell>
          <cell r="C443" t="str">
            <v>un</v>
          </cell>
          <cell r="D443">
            <v>4.5599999999999996</v>
          </cell>
        </row>
        <row r="444">
          <cell r="A444">
            <v>2000346</v>
          </cell>
          <cell r="B444" t="str">
            <v>Fornecimento de brita</v>
          </cell>
          <cell r="C444" t="str">
            <v>m3</v>
          </cell>
          <cell r="D444">
            <v>81.52</v>
          </cell>
        </row>
        <row r="445">
          <cell r="A445">
            <v>2000347</v>
          </cell>
          <cell r="B445" t="str">
            <v>Poco de cravacao para execucao de travessia subterranea com</v>
          </cell>
          <cell r="C445" t="str">
            <v>un</v>
          </cell>
          <cell r="D445">
            <v>17051.34</v>
          </cell>
        </row>
        <row r="446">
          <cell r="A446">
            <v>2000348</v>
          </cell>
          <cell r="B446" t="str">
            <v>Tubo camisa em concreto armado, Diam. de 1,00m, para traves</v>
          </cell>
          <cell r="C446" t="str">
            <v>m</v>
          </cell>
          <cell r="D446">
            <v>483.52</v>
          </cell>
        </row>
        <row r="447">
          <cell r="A447">
            <v>2000349</v>
          </cell>
          <cell r="B447" t="str">
            <v>Cravacao horizontal de tubo de concreto armado, Diam. de 1,</v>
          </cell>
          <cell r="C447" t="str">
            <v>m</v>
          </cell>
          <cell r="D447">
            <v>524.86</v>
          </cell>
        </row>
        <row r="448">
          <cell r="A448">
            <v>2000350</v>
          </cell>
          <cell r="B448" t="str">
            <v>Caixa com vertedor e stop log de madeira</v>
          </cell>
          <cell r="C448" t="str">
            <v>un</v>
          </cell>
          <cell r="D448">
            <v>1688.74</v>
          </cell>
        </row>
        <row r="449">
          <cell r="A449">
            <v>2000351</v>
          </cell>
          <cell r="B449" t="str">
            <v>Concreto armado Fck 20 MPa</v>
          </cell>
          <cell r="C449" t="str">
            <v>m3</v>
          </cell>
          <cell r="D449">
            <v>1026.29</v>
          </cell>
        </row>
        <row r="450">
          <cell r="A450">
            <v>2000352</v>
          </cell>
          <cell r="B450" t="str">
            <v>Caixa de passagem com stop log de madeira</v>
          </cell>
          <cell r="C450" t="str">
            <v>un</v>
          </cell>
          <cell r="D450">
            <v>1358.34</v>
          </cell>
        </row>
        <row r="451">
          <cell r="A451">
            <v>2000353</v>
          </cell>
          <cell r="B451" t="str">
            <v>Caixa de passagem</v>
          </cell>
          <cell r="C451" t="str">
            <v>un</v>
          </cell>
          <cell r="D451">
            <v>432.3</v>
          </cell>
        </row>
        <row r="452">
          <cell r="A452">
            <v>2000354</v>
          </cell>
          <cell r="B452" t="str">
            <v>Caixa de areia com calhas parshall em concreto armado</v>
          </cell>
          <cell r="C452" t="str">
            <v>un</v>
          </cell>
          <cell r="D452">
            <v>9565.02</v>
          </cell>
        </row>
        <row r="453">
          <cell r="A453">
            <v>2000355</v>
          </cell>
          <cell r="B453" t="str">
            <v>Stop Log em madeira de lei</v>
          </cell>
          <cell r="C453" t="str">
            <v>m2</v>
          </cell>
          <cell r="D453">
            <v>392</v>
          </cell>
        </row>
        <row r="454">
          <cell r="A454">
            <v>2000356</v>
          </cell>
          <cell r="B454" t="str">
            <v>Fornecimento e Montagem de  Tubos, pecas, valvulas e equipa</v>
          </cell>
          <cell r="C454" t="str">
            <v>vba</v>
          </cell>
          <cell r="D454">
            <v>10000</v>
          </cell>
        </row>
        <row r="455">
          <cell r="A455">
            <v>2000357</v>
          </cell>
          <cell r="B455" t="str">
            <v>Entrada e quadro de energia para os conj. Moto-Bomba.</v>
          </cell>
          <cell r="C455" t="str">
            <v>vba</v>
          </cell>
          <cell r="D455">
            <v>7500</v>
          </cell>
        </row>
        <row r="456">
          <cell r="A456">
            <v>2000358</v>
          </cell>
          <cell r="B456" t="str">
            <v>Fornecimento e Montagem de  Tubos, pecas, valvulas e equipa</v>
          </cell>
          <cell r="C456" t="str">
            <v>vba</v>
          </cell>
          <cell r="D456">
            <v>9100</v>
          </cell>
        </row>
        <row r="457">
          <cell r="A457">
            <v>2000359</v>
          </cell>
          <cell r="B457" t="str">
            <v>Entrada e quadro de energia para os conj. Moto-Bomba.</v>
          </cell>
          <cell r="C457" t="str">
            <v>vba</v>
          </cell>
          <cell r="D457">
            <v>6800</v>
          </cell>
        </row>
        <row r="458">
          <cell r="A458">
            <v>2000360</v>
          </cell>
          <cell r="B458" t="str">
            <v>Fornecimento e Montagem de  Tubos, pecas, valvulas e equipa</v>
          </cell>
          <cell r="C458" t="str">
            <v>vba</v>
          </cell>
          <cell r="D458">
            <v>6500</v>
          </cell>
        </row>
        <row r="459">
          <cell r="A459">
            <v>2000361</v>
          </cell>
          <cell r="B459" t="str">
            <v>Entrada e quadro de energia para os conj. Moto-Bomba.</v>
          </cell>
          <cell r="C459" t="str">
            <v>vba</v>
          </cell>
          <cell r="D459">
            <v>4900</v>
          </cell>
        </row>
        <row r="460">
          <cell r="A460">
            <v>2000362</v>
          </cell>
          <cell r="B460" t="str">
            <v>Fornecimento e Montagem de  Tubos, pecas, valvulas e equipa</v>
          </cell>
          <cell r="C460" t="str">
            <v>vba</v>
          </cell>
          <cell r="D460">
            <v>12500</v>
          </cell>
        </row>
        <row r="461">
          <cell r="A461">
            <v>2000363</v>
          </cell>
          <cell r="B461" t="str">
            <v>Entrada e quadro de energia para os conj. Moto-Bomba.</v>
          </cell>
          <cell r="C461" t="str">
            <v>vba</v>
          </cell>
          <cell r="D461">
            <v>9400</v>
          </cell>
        </row>
        <row r="462">
          <cell r="A462">
            <v>2000364</v>
          </cell>
          <cell r="B462" t="str">
            <v>Fornecimento e Montagem de  Tubos, pecas, valvulas e equipa</v>
          </cell>
          <cell r="C462" t="str">
            <v>vba</v>
          </cell>
          <cell r="D462">
            <v>4600</v>
          </cell>
        </row>
        <row r="463">
          <cell r="A463">
            <v>2000365</v>
          </cell>
          <cell r="B463" t="str">
            <v>Entrada e quadro de energia para os conj. Moto-Bomba.</v>
          </cell>
          <cell r="C463" t="str">
            <v>vba</v>
          </cell>
          <cell r="D463">
            <v>3500</v>
          </cell>
        </row>
        <row r="464">
          <cell r="A464">
            <v>2000366</v>
          </cell>
          <cell r="B464" t="str">
            <v>Fornecimento e Montagem de  Tubos, pecas, valvulas e equipa</v>
          </cell>
          <cell r="C464" t="str">
            <v>vba</v>
          </cell>
          <cell r="D464">
            <v>18000</v>
          </cell>
        </row>
        <row r="465">
          <cell r="A465">
            <v>2000367</v>
          </cell>
          <cell r="B465" t="str">
            <v>Entrada e quadro de energia para os conj. Moto-Bomba.</v>
          </cell>
          <cell r="C465" t="str">
            <v>vba</v>
          </cell>
          <cell r="D465">
            <v>13500</v>
          </cell>
        </row>
        <row r="466">
          <cell r="A466">
            <v>2000368</v>
          </cell>
          <cell r="B466" t="str">
            <v>Fornecimento e Montagem de  Tubos, pecas, valvulas e equipa</v>
          </cell>
          <cell r="C466" t="str">
            <v>vba</v>
          </cell>
          <cell r="D466">
            <v>20500</v>
          </cell>
        </row>
        <row r="467">
          <cell r="A467">
            <v>2000369</v>
          </cell>
          <cell r="B467" t="str">
            <v>Entrada e quadro de energia para os conj. Moto-Bomba.</v>
          </cell>
          <cell r="C467" t="str">
            <v>vba</v>
          </cell>
          <cell r="D467">
            <v>15400</v>
          </cell>
        </row>
        <row r="468">
          <cell r="A468">
            <v>2000370</v>
          </cell>
          <cell r="B468" t="str">
            <v>Fornecimento e Montagem de  Tubos, pecas, valvulas e equipa</v>
          </cell>
          <cell r="C468" t="str">
            <v>vba</v>
          </cell>
          <cell r="D468">
            <v>4400</v>
          </cell>
        </row>
        <row r="469">
          <cell r="A469">
            <v>2000371</v>
          </cell>
          <cell r="B469" t="str">
            <v>Entrada e quadro de energia para os conj. Moto-Bomba.</v>
          </cell>
          <cell r="C469" t="str">
            <v>vba</v>
          </cell>
          <cell r="D469">
            <v>3300</v>
          </cell>
        </row>
        <row r="470">
          <cell r="A470">
            <v>2000372</v>
          </cell>
          <cell r="B470" t="str">
            <v>Fornecimento e Montagem de  Tubos, pecas, valvulas e equipa</v>
          </cell>
          <cell r="C470" t="str">
            <v>vba</v>
          </cell>
          <cell r="D470">
            <v>1700</v>
          </cell>
        </row>
        <row r="471">
          <cell r="A471">
            <v>2000373</v>
          </cell>
          <cell r="B471" t="str">
            <v>Entrada e quadro de energia para os conj. Moto-Bomba.</v>
          </cell>
          <cell r="C471" t="str">
            <v>vba</v>
          </cell>
          <cell r="D471">
            <v>1300</v>
          </cell>
        </row>
        <row r="472">
          <cell r="A472">
            <v>2000374</v>
          </cell>
          <cell r="B472" t="str">
            <v>Fornecimento e Montagem de  Tubos, pecas, valvulas e equipa</v>
          </cell>
          <cell r="C472" t="str">
            <v>vba</v>
          </cell>
          <cell r="D472">
            <v>57600</v>
          </cell>
        </row>
        <row r="473">
          <cell r="A473">
            <v>2000375</v>
          </cell>
          <cell r="B473" t="str">
            <v>Entrada e quadro de energia para os conj. Moto-Bomba.</v>
          </cell>
          <cell r="C473" t="str">
            <v>vba</v>
          </cell>
          <cell r="D473">
            <v>43200</v>
          </cell>
        </row>
        <row r="474">
          <cell r="A474">
            <v>2000376</v>
          </cell>
          <cell r="B474" t="str">
            <v>Fornecimento e Montagem de  Tubos, pecas, valvulas e equipa</v>
          </cell>
          <cell r="C474" t="str">
            <v>vba</v>
          </cell>
          <cell r="D474">
            <v>9700</v>
          </cell>
        </row>
        <row r="475">
          <cell r="A475">
            <v>2000377</v>
          </cell>
          <cell r="B475" t="str">
            <v>Entrada e quadro de energia para os conj. Moto-Bomba.</v>
          </cell>
          <cell r="C475" t="str">
            <v>vba</v>
          </cell>
          <cell r="D475">
            <v>7300</v>
          </cell>
        </row>
        <row r="476">
          <cell r="A476">
            <v>2000378</v>
          </cell>
          <cell r="B476" t="str">
            <v>Fornecimento e Montagem de  Tubos, pecas, valvulas e equipa</v>
          </cell>
          <cell r="C476" t="str">
            <v>vba</v>
          </cell>
          <cell r="D476">
            <v>10800</v>
          </cell>
        </row>
        <row r="477">
          <cell r="A477">
            <v>2000379</v>
          </cell>
          <cell r="B477" t="str">
            <v>Entrada e quadro de energia para os conj. Moto-Bomba.</v>
          </cell>
          <cell r="C477" t="str">
            <v>vba</v>
          </cell>
          <cell r="D477">
            <v>8200</v>
          </cell>
        </row>
        <row r="478">
          <cell r="A478">
            <v>2000380</v>
          </cell>
          <cell r="B478" t="str">
            <v>Projeto executivo</v>
          </cell>
          <cell r="C478" t="str">
            <v>vba</v>
          </cell>
          <cell r="D478">
            <v>96393</v>
          </cell>
        </row>
        <row r="479">
          <cell r="A479">
            <v>2000381</v>
          </cell>
          <cell r="B479" t="str">
            <v>Projeto executivo</v>
          </cell>
          <cell r="C479" t="str">
            <v>vba</v>
          </cell>
          <cell r="D479">
            <v>75437</v>
          </cell>
        </row>
        <row r="480">
          <cell r="A480">
            <v>2000382</v>
          </cell>
          <cell r="B480" t="str">
            <v>Projeto executivo</v>
          </cell>
          <cell r="C480" t="str">
            <v>vba</v>
          </cell>
          <cell r="D480">
            <v>62145</v>
          </cell>
        </row>
        <row r="481">
          <cell r="A481">
            <v>2000383</v>
          </cell>
          <cell r="B481" t="str">
            <v>Projeto executivo</v>
          </cell>
          <cell r="C481" t="str">
            <v>vba</v>
          </cell>
          <cell r="D481">
            <v>23375</v>
          </cell>
        </row>
        <row r="482">
          <cell r="A482">
            <v>2000384</v>
          </cell>
          <cell r="B482" t="str">
            <v>Projeto executivo</v>
          </cell>
          <cell r="C482" t="str">
            <v>vba</v>
          </cell>
          <cell r="D482">
            <v>53439</v>
          </cell>
        </row>
        <row r="483">
          <cell r="A483">
            <v>2000385</v>
          </cell>
          <cell r="B483" t="str">
            <v>Projeto executivo</v>
          </cell>
          <cell r="C483" t="str">
            <v>vba</v>
          </cell>
          <cell r="D483">
            <v>14539</v>
          </cell>
        </row>
        <row r="484">
          <cell r="A484">
            <v>2000386</v>
          </cell>
          <cell r="B484" t="str">
            <v>Projeto executivo</v>
          </cell>
          <cell r="C484" t="str">
            <v>vba</v>
          </cell>
          <cell r="D484">
            <v>45540</v>
          </cell>
        </row>
        <row r="485">
          <cell r="A485">
            <v>2000387</v>
          </cell>
          <cell r="B485" t="str">
            <v>Projeto executivo</v>
          </cell>
          <cell r="C485" t="str">
            <v>vba</v>
          </cell>
          <cell r="D485">
            <v>86677</v>
          </cell>
        </row>
        <row r="486">
          <cell r="A486">
            <v>2000388</v>
          </cell>
          <cell r="B486" t="str">
            <v>Projeto executivo</v>
          </cell>
          <cell r="C486" t="str">
            <v>vba</v>
          </cell>
          <cell r="D486">
            <v>31140</v>
          </cell>
        </row>
        <row r="487">
          <cell r="A487">
            <v>2000389</v>
          </cell>
          <cell r="B487" t="str">
            <v>Projeto executivo</v>
          </cell>
          <cell r="C487" t="str">
            <v>vba</v>
          </cell>
          <cell r="D487">
            <v>53307</v>
          </cell>
        </row>
        <row r="488">
          <cell r="A488">
            <v>2000390</v>
          </cell>
          <cell r="B488" t="str">
            <v>Projeto executivo</v>
          </cell>
          <cell r="C488" t="str">
            <v>vba</v>
          </cell>
          <cell r="D488">
            <v>157058.87</v>
          </cell>
        </row>
        <row r="489">
          <cell r="A489">
            <v>2000391</v>
          </cell>
          <cell r="B489" t="str">
            <v>Projeto executivo</v>
          </cell>
          <cell r="C489" t="str">
            <v>vba</v>
          </cell>
          <cell r="D489">
            <v>139515</v>
          </cell>
        </row>
        <row r="490">
          <cell r="A490">
            <v>2000392</v>
          </cell>
          <cell r="B490" t="str">
            <v>Projeto executivo</v>
          </cell>
          <cell r="C490" t="str">
            <v>vba</v>
          </cell>
          <cell r="D490">
            <v>35609</v>
          </cell>
        </row>
        <row r="491">
          <cell r="A491">
            <v>2000393</v>
          </cell>
          <cell r="B491" t="str">
            <v>Projeto executivo</v>
          </cell>
          <cell r="C491" t="str">
            <v>vba</v>
          </cell>
          <cell r="D491">
            <v>74515</v>
          </cell>
        </row>
        <row r="492">
          <cell r="A492">
            <v>2000394</v>
          </cell>
          <cell r="B492" t="str">
            <v>Projeto executivo</v>
          </cell>
          <cell r="C492" t="str">
            <v>vba</v>
          </cell>
          <cell r="D492">
            <v>46335</v>
          </cell>
        </row>
        <row r="493">
          <cell r="A493">
            <v>2000395</v>
          </cell>
          <cell r="B493" t="str">
            <v>Projeto executivo</v>
          </cell>
          <cell r="C493" t="str">
            <v>vba</v>
          </cell>
          <cell r="D493">
            <v>143929</v>
          </cell>
        </row>
        <row r="494">
          <cell r="A494">
            <v>2000396</v>
          </cell>
          <cell r="B494" t="str">
            <v>Projeto executivo</v>
          </cell>
          <cell r="C494" t="str">
            <v>vba</v>
          </cell>
          <cell r="D494">
            <v>37189</v>
          </cell>
        </row>
        <row r="495">
          <cell r="A495">
            <v>2000397</v>
          </cell>
          <cell r="B495" t="str">
            <v>Projeto executivo</v>
          </cell>
          <cell r="C495" t="str">
            <v>vba</v>
          </cell>
          <cell r="D495">
            <v>59165</v>
          </cell>
        </row>
        <row r="496">
          <cell r="A496">
            <v>2000398</v>
          </cell>
          <cell r="B496" t="str">
            <v>Projeto executivo</v>
          </cell>
          <cell r="C496" t="str">
            <v>vba</v>
          </cell>
          <cell r="D496">
            <v>62091</v>
          </cell>
        </row>
        <row r="497">
          <cell r="A497">
            <v>2000399</v>
          </cell>
          <cell r="B497" t="str">
            <v>Projeto executivo</v>
          </cell>
          <cell r="C497" t="str">
            <v>vba</v>
          </cell>
          <cell r="D497">
            <v>27946</v>
          </cell>
        </row>
        <row r="498">
          <cell r="A498">
            <v>2000400</v>
          </cell>
          <cell r="B498" t="str">
            <v>Projeto executivo</v>
          </cell>
          <cell r="C498" t="str">
            <v>vba</v>
          </cell>
          <cell r="D498">
            <v>103617</v>
          </cell>
        </row>
        <row r="499">
          <cell r="A499">
            <v>2000401</v>
          </cell>
          <cell r="B499" t="str">
            <v>Projeto executivo</v>
          </cell>
          <cell r="C499" t="str">
            <v>vba</v>
          </cell>
          <cell r="D499">
            <v>48240</v>
          </cell>
        </row>
        <row r="500">
          <cell r="A500">
            <v>2000403</v>
          </cell>
          <cell r="B500" t="str">
            <v>EMBASAMENTO EM ALVENARIA 1 VEZ</v>
          </cell>
          <cell r="C500" t="str">
            <v>M2</v>
          </cell>
          <cell r="D500">
            <v>30.54</v>
          </cell>
        </row>
        <row r="501">
          <cell r="A501">
            <v>2000404</v>
          </cell>
          <cell r="B501" t="str">
            <v>Escavacao a ceu aberto, em mat. de 3a. cat. acima de 1,50m</v>
          </cell>
          <cell r="C501" t="str">
            <v>m3</v>
          </cell>
          <cell r="D501">
            <v>75.23</v>
          </cell>
        </row>
        <row r="502">
          <cell r="A502">
            <v>2000405</v>
          </cell>
          <cell r="B502" t="str">
            <v>ASSENTAMENTO DE TUBUL. DEFOFO, DIAM. DE 400MM</v>
          </cell>
          <cell r="C502" t="str">
            <v>M</v>
          </cell>
          <cell r="D502">
            <v>5.78</v>
          </cell>
        </row>
        <row r="503">
          <cell r="A503">
            <v>2000406</v>
          </cell>
          <cell r="B503" t="str">
            <v>CARGA E DESCARGA DE TUBOS DE PVC RIGIDO E PVC DEFOFO DN 400</v>
          </cell>
          <cell r="C503" t="str">
            <v>M</v>
          </cell>
          <cell r="D503">
            <v>1.05</v>
          </cell>
        </row>
        <row r="504">
          <cell r="A504">
            <v>2000408</v>
          </cell>
          <cell r="B504" t="str">
            <v>FORNECIMENTO E ASSENTAMENTO DE CURVA 11o30' FOFO JE DN 400M</v>
          </cell>
          <cell r="C504" t="str">
            <v>UN</v>
          </cell>
          <cell r="D504">
            <v>1147.08</v>
          </cell>
        </row>
        <row r="505">
          <cell r="A505">
            <v>2000409</v>
          </cell>
          <cell r="B505" t="str">
            <v>ASSENTAMENTO DE CONEXOES EM FERRO FUNDIDO, JUNTA ELASTICA,</v>
          </cell>
          <cell r="C505" t="str">
            <v>PC</v>
          </cell>
          <cell r="D505">
            <v>10.94</v>
          </cell>
        </row>
        <row r="506">
          <cell r="A506">
            <v>2000410</v>
          </cell>
          <cell r="B506" t="str">
            <v>FORNECIMENTO E ASSENTAMENTO DE CURVA 22o30' FOFO JE DN 400M</v>
          </cell>
          <cell r="C506" t="str">
            <v>UN</v>
          </cell>
          <cell r="D506">
            <v>587.08000000000004</v>
          </cell>
        </row>
        <row r="507">
          <cell r="A507">
            <v>2000411</v>
          </cell>
          <cell r="B507" t="str">
            <v>FORNECIMENTO E ASSENTAMENTO DE CURVA 45o EM FOFO JE DN 400M</v>
          </cell>
          <cell r="C507" t="str">
            <v>PC</v>
          </cell>
          <cell r="D507">
            <v>727.08</v>
          </cell>
        </row>
        <row r="508">
          <cell r="A508">
            <v>2000412</v>
          </cell>
          <cell r="B508" t="str">
            <v>FORNECIMENTO E ASSENTAMENTO DE CURVA 90o FOFO JE DN 400MM</v>
          </cell>
          <cell r="C508" t="str">
            <v>UN</v>
          </cell>
          <cell r="D508">
            <v>1338.51</v>
          </cell>
        </row>
        <row r="509">
          <cell r="A509">
            <v>2000413</v>
          </cell>
          <cell r="B509" t="str">
            <v>PINTURA PVA</v>
          </cell>
          <cell r="C509" t="str">
            <v>M2</v>
          </cell>
          <cell r="D509">
            <v>13.6</v>
          </cell>
        </row>
        <row r="510">
          <cell r="A510">
            <v>2000414</v>
          </cell>
          <cell r="B510" t="str">
            <v>PISO EMBORRACHADO E=3CM, COM REGULARIZACAO</v>
          </cell>
          <cell r="C510" t="str">
            <v>M2</v>
          </cell>
          <cell r="D510">
            <v>60.46</v>
          </cell>
        </row>
        <row r="511">
          <cell r="A511">
            <v>2000415</v>
          </cell>
          <cell r="B511" t="str">
            <v>Poco de visita em alvenaria de tijolo macico, p/esgoto sani</v>
          </cell>
          <cell r="C511" t="str">
            <v>un</v>
          </cell>
          <cell r="D511">
            <v>1616.94</v>
          </cell>
        </row>
        <row r="512">
          <cell r="A512">
            <v>2000416</v>
          </cell>
          <cell r="B512" t="str">
            <v>Poco de visita em alvenaria de tijolo macico, p/esgoto sani</v>
          </cell>
          <cell r="C512" t="str">
            <v>UN</v>
          </cell>
          <cell r="D512">
            <v>1971.63</v>
          </cell>
        </row>
        <row r="513">
          <cell r="A513">
            <v>2000417</v>
          </cell>
          <cell r="B513" t="str">
            <v>Poco de visita em aneis de concreto pre-mold., p/esgoto san</v>
          </cell>
          <cell r="C513" t="str">
            <v>un</v>
          </cell>
          <cell r="D513">
            <v>1428.37</v>
          </cell>
        </row>
        <row r="514">
          <cell r="A514">
            <v>2000418</v>
          </cell>
          <cell r="B514" t="str">
            <v>Poco de visita em aneis de concreto pre-mold., p/esgoto san</v>
          </cell>
          <cell r="C514" t="str">
            <v>un</v>
          </cell>
          <cell r="D514">
            <v>1693.34</v>
          </cell>
        </row>
        <row r="515">
          <cell r="A515">
            <v>2000421</v>
          </cell>
          <cell r="B515" t="str">
            <v>BARRACAO ABERTO - 1a. PARTE</v>
          </cell>
          <cell r="C515" t="str">
            <v>M2</v>
          </cell>
          <cell r="D515">
            <v>63.51</v>
          </cell>
        </row>
        <row r="516">
          <cell r="A516">
            <v>2000422</v>
          </cell>
          <cell r="B516" t="str">
            <v>BARRACAO ABERTO - 2a. PARTE</v>
          </cell>
          <cell r="C516" t="str">
            <v>M2</v>
          </cell>
          <cell r="D516">
            <v>19.78</v>
          </cell>
        </row>
        <row r="517">
          <cell r="A517">
            <v>2000424</v>
          </cell>
          <cell r="B517" t="str">
            <v>TRANSPORTE HORIZONTAL ATE 30M DE MATERIAIS A GRANEL</v>
          </cell>
          <cell r="C517" t="str">
            <v>M3</v>
          </cell>
          <cell r="D517">
            <v>9.7799999999999994</v>
          </cell>
        </row>
        <row r="518">
          <cell r="A518">
            <v>2000425</v>
          </cell>
          <cell r="B518" t="str">
            <v>FORNECIMENTO E ASSENTAMENTO DE TE EM FOFO DUCTIL, C/BOLSAS</v>
          </cell>
          <cell r="C518" t="str">
            <v>PC</v>
          </cell>
          <cell r="D518">
            <v>662.87</v>
          </cell>
        </row>
        <row r="519">
          <cell r="A519">
            <v>2000426</v>
          </cell>
          <cell r="B519" t="str">
            <v>FORNECIMENTO E ASSENTAMENTO DE REGISTRO DE GAVETA TIPO CHAT</v>
          </cell>
          <cell r="C519" t="str">
            <v>PC</v>
          </cell>
          <cell r="D519">
            <v>447.49</v>
          </cell>
        </row>
        <row r="520">
          <cell r="A520">
            <v>2000429</v>
          </cell>
          <cell r="B520" t="str">
            <v>ENVOLTORIA DE AREIA</v>
          </cell>
          <cell r="C520" t="str">
            <v>M3</v>
          </cell>
          <cell r="D520">
            <v>44.03</v>
          </cell>
        </row>
        <row r="521">
          <cell r="A521">
            <v>2000433</v>
          </cell>
          <cell r="B521" t="str">
            <v>CARGA E DESCARGA DE TUBOS DE FERRO FUNDIDO DN 150MM</v>
          </cell>
          <cell r="C521" t="str">
            <v>M</v>
          </cell>
          <cell r="D521">
            <v>1.65</v>
          </cell>
        </row>
        <row r="522">
          <cell r="A522">
            <v>2000434</v>
          </cell>
          <cell r="B522" t="str">
            <v>CARGA E DESCARGA DE TUBPS DE FERRO FUNDIDO DN 250MM</v>
          </cell>
          <cell r="C522" t="str">
            <v>M</v>
          </cell>
          <cell r="D522">
            <v>2.89</v>
          </cell>
        </row>
        <row r="523">
          <cell r="A523">
            <v>2000435</v>
          </cell>
          <cell r="B523" t="str">
            <v>CARGA E DESCARGA DE TUBOS DE FERRO FUNDIDO DN 350MM</v>
          </cell>
          <cell r="C523" t="str">
            <v>M</v>
          </cell>
          <cell r="D523">
            <v>3.86</v>
          </cell>
        </row>
        <row r="524">
          <cell r="A524">
            <v>2000436</v>
          </cell>
          <cell r="B524" t="str">
            <v>CARGA E DESCARGA DE TUBOS DE FERRO FUNDIDO DN 400MM</v>
          </cell>
          <cell r="C524" t="str">
            <v>M</v>
          </cell>
          <cell r="D524">
            <v>4.13</v>
          </cell>
        </row>
        <row r="525">
          <cell r="A525">
            <v>2000437</v>
          </cell>
          <cell r="B525" t="str">
            <v>ASSENTAMENTO DE TUBUL. DEFOFO, DIAM. DE 100MM</v>
          </cell>
          <cell r="C525" t="str">
            <v>M</v>
          </cell>
          <cell r="D525">
            <v>1.22</v>
          </cell>
        </row>
        <row r="526">
          <cell r="A526">
            <v>2000438</v>
          </cell>
          <cell r="B526" t="str">
            <v>CARGA E DESCARGA DE TUBOS DE PVC RIGIDO E PVC DEFOFO DN 100</v>
          </cell>
          <cell r="C526" t="str">
            <v>M</v>
          </cell>
          <cell r="D526">
            <v>0.26</v>
          </cell>
        </row>
        <row r="527">
          <cell r="A527">
            <v>2000439</v>
          </cell>
          <cell r="B527" t="str">
            <v>ASSENTAMENTO DE TUBUL. DEFOFO, DIAM. DE 250MM</v>
          </cell>
          <cell r="C527" t="str">
            <v>M</v>
          </cell>
          <cell r="D527">
            <v>4.8899999999999997</v>
          </cell>
        </row>
        <row r="528">
          <cell r="A528">
            <v>2000440</v>
          </cell>
          <cell r="B528" t="str">
            <v>ALCA DUPLA PREFORMADA TIPO DGD-4541 P/ CABO DE 25MM2</v>
          </cell>
          <cell r="C528" t="str">
            <v>PC</v>
          </cell>
          <cell r="D528">
            <v>13.14</v>
          </cell>
        </row>
        <row r="529">
          <cell r="A529">
            <v>2000441</v>
          </cell>
          <cell r="B529" t="str">
            <v>ALCA PREFORMADA TIPO DGO-4541 P/ CABO DE 25MM2-AL</v>
          </cell>
          <cell r="C529" t="str">
            <v>PC</v>
          </cell>
          <cell r="D529">
            <v>11.14</v>
          </cell>
        </row>
        <row r="530">
          <cell r="A530">
            <v>2000442</v>
          </cell>
          <cell r="B530" t="str">
            <v>ARRUELA QUADRADA GALVANIZADA DE 57x57x5MM FURO DE 18MM</v>
          </cell>
          <cell r="C530" t="str">
            <v>PC</v>
          </cell>
          <cell r="D530">
            <v>0.55000000000000004</v>
          </cell>
        </row>
        <row r="531">
          <cell r="A531">
            <v>2000443</v>
          </cell>
          <cell r="B531" t="str">
            <v>BUCHA E ARRUELA DE PROTECAO EM ALUM. PARA ELETR. DE 2" (PAR</v>
          </cell>
          <cell r="C531" t="str">
            <v>PC</v>
          </cell>
          <cell r="D531">
            <v>7.2</v>
          </cell>
        </row>
        <row r="532">
          <cell r="A532">
            <v>2000444</v>
          </cell>
          <cell r="B532" t="str">
            <v>CABO DE ALUMINIO TIPO CA DE 21MM2</v>
          </cell>
          <cell r="C532" t="str">
            <v>KG</v>
          </cell>
          <cell r="D532">
            <v>22.5</v>
          </cell>
        </row>
        <row r="533">
          <cell r="A533">
            <v>2000445</v>
          </cell>
          <cell r="B533" t="str">
            <v>CABO DE COBRE NU DE 25MM2 TEMPERA MEIO MOLE</v>
          </cell>
          <cell r="C533" t="str">
            <v>KG</v>
          </cell>
          <cell r="D533">
            <v>35</v>
          </cell>
        </row>
        <row r="534">
          <cell r="A534">
            <v>2000446</v>
          </cell>
          <cell r="B534" t="str">
            <v>CABO TIPO SINTENAX ISOLADO PARA 1KV DE 25MM2</v>
          </cell>
          <cell r="C534" t="str">
            <v>M</v>
          </cell>
          <cell r="D534">
            <v>14.58</v>
          </cell>
        </row>
        <row r="535">
          <cell r="A535">
            <v>2000447</v>
          </cell>
          <cell r="B535" t="str">
            <v>CABO TIPO SINTENAX ISOLADO PARA 1KV DE 50MM2</v>
          </cell>
          <cell r="C535" t="str">
            <v>M</v>
          </cell>
          <cell r="D535">
            <v>20.7</v>
          </cell>
        </row>
        <row r="536">
          <cell r="A536">
            <v>2000448</v>
          </cell>
          <cell r="B536" t="str">
            <v>CAIXA DE MEDICAO EM ALUM. TIPO M4 EXTERNA PADRAO CEAL</v>
          </cell>
          <cell r="C536" t="str">
            <v>PC</v>
          </cell>
          <cell r="D536">
            <v>1338</v>
          </cell>
        </row>
        <row r="537">
          <cell r="A537">
            <v>2000449</v>
          </cell>
          <cell r="B537" t="str">
            <v>CHAVE FUSIVEL DE DISTRIBUICAO BASE "B" DE 100A-15KV-10KA</v>
          </cell>
          <cell r="C537" t="str">
            <v>PC</v>
          </cell>
          <cell r="D537">
            <v>208.5</v>
          </cell>
        </row>
        <row r="538">
          <cell r="A538">
            <v>2000450</v>
          </cell>
          <cell r="B538" t="str">
            <v>CONECTOR TIPO CAL "C" 32 A 32 PARA CABO DE 21MM2</v>
          </cell>
          <cell r="C538" t="str">
            <v>PC</v>
          </cell>
          <cell r="D538">
            <v>9.56</v>
          </cell>
        </row>
        <row r="539">
          <cell r="A539">
            <v>2000451</v>
          </cell>
          <cell r="B539" t="str">
            <v>CONECTOR TIPO CAS "E" 49 A 40 PARA CABO DE 25MM2</v>
          </cell>
          <cell r="C539" t="str">
            <v>PC</v>
          </cell>
          <cell r="D539">
            <v>10.52</v>
          </cell>
        </row>
        <row r="540">
          <cell r="A540">
            <v>2000452</v>
          </cell>
          <cell r="B540" t="str">
            <v>CONECTOR TIPO KS PARA CABO DE 25MM2 DE COBRE</v>
          </cell>
          <cell r="C540" t="str">
            <v>PC</v>
          </cell>
          <cell r="D540">
            <v>1.75</v>
          </cell>
        </row>
        <row r="541">
          <cell r="A541">
            <v>2000453</v>
          </cell>
          <cell r="B541" t="str">
            <v>CRUZETA DE CONCRETO ARMADO DE 1900x90x90MM TIPO "T"</v>
          </cell>
          <cell r="C541" t="str">
            <v>PC</v>
          </cell>
          <cell r="D541">
            <v>76</v>
          </cell>
        </row>
        <row r="542">
          <cell r="A542">
            <v>2000454</v>
          </cell>
          <cell r="B542" t="str">
            <v>CURVA DE PVC ROSCADA DE 2"</v>
          </cell>
          <cell r="C542" t="str">
            <v>PC</v>
          </cell>
          <cell r="D542">
            <v>5.88</v>
          </cell>
        </row>
        <row r="543">
          <cell r="A543">
            <v>2000455</v>
          </cell>
          <cell r="B543" t="str">
            <v>DISJUNTOR DE 125A - 380V - 5KA</v>
          </cell>
          <cell r="C543" t="str">
            <v>PC</v>
          </cell>
          <cell r="D543">
            <v>267</v>
          </cell>
        </row>
        <row r="544">
          <cell r="A544">
            <v>2000456</v>
          </cell>
          <cell r="B544" t="str">
            <v>ELETRODUTO DE PVC ROSCADO DE 2" VARA DE 3M</v>
          </cell>
          <cell r="C544" t="str">
            <v>PC</v>
          </cell>
          <cell r="D544">
            <v>28.02</v>
          </cell>
        </row>
        <row r="545">
          <cell r="A545">
            <v>2000457</v>
          </cell>
          <cell r="B545" t="str">
            <v>ELO FUSIVEL DE DISTRIBUICAO TIPO LINE DE 5H</v>
          </cell>
          <cell r="C545" t="str">
            <v>PC</v>
          </cell>
          <cell r="D545">
            <v>6.2</v>
          </cell>
        </row>
        <row r="546">
          <cell r="A546">
            <v>2000458</v>
          </cell>
          <cell r="B546" t="str">
            <v>ESTRIBO DE COMPRESSAO PARA CABO DE AL DE 25 A 54 MM2</v>
          </cell>
          <cell r="C546" t="str">
            <v>PC</v>
          </cell>
          <cell r="D546">
            <v>16.5</v>
          </cell>
        </row>
        <row r="547">
          <cell r="A547">
            <v>2000459</v>
          </cell>
          <cell r="B547" t="str">
            <v>FECHO PARA FITA BANDIT FUSIMEC DE 3/4"</v>
          </cell>
          <cell r="C547" t="str">
            <v>PC</v>
          </cell>
          <cell r="D547">
            <v>2</v>
          </cell>
        </row>
        <row r="548">
          <cell r="A548">
            <v>2000460</v>
          </cell>
          <cell r="B548" t="str">
            <v>FITA BANDIT FUSIMEC DE 3/4" INOXIDAVEL</v>
          </cell>
          <cell r="C548" t="str">
            <v>PC</v>
          </cell>
          <cell r="D548">
            <v>3.49</v>
          </cell>
        </row>
        <row r="549">
          <cell r="A549">
            <v>2000461</v>
          </cell>
          <cell r="B549" t="str">
            <v>GRAMPO DE LINHA VIVA ESTANHADO DE 73x56x24MM</v>
          </cell>
          <cell r="C549" t="str">
            <v>PC</v>
          </cell>
          <cell r="D549">
            <v>6.99</v>
          </cell>
        </row>
        <row r="550">
          <cell r="A550">
            <v>2000462</v>
          </cell>
          <cell r="B550" t="str">
            <v>HASTE DE TERRA ACO COBREADO DE 13x2000MM COM CONECTOR</v>
          </cell>
          <cell r="C550" t="str">
            <v>PC</v>
          </cell>
          <cell r="D550">
            <v>14.5</v>
          </cell>
        </row>
        <row r="551">
          <cell r="A551">
            <v>2000463</v>
          </cell>
          <cell r="B551" t="str">
            <v>ISOLADOR DE PINO TIPO HIT-TOP DE 120x100MM - 15KV-D-60MM</v>
          </cell>
          <cell r="C551" t="str">
            <v>PC</v>
          </cell>
          <cell r="D551">
            <v>7.27</v>
          </cell>
        </row>
        <row r="552">
          <cell r="A552">
            <v>2000464</v>
          </cell>
          <cell r="B552" t="str">
            <v>LACO DE TOPO PREF. UTC-1101 PARA CABO 21MM2 CA</v>
          </cell>
          <cell r="C552" t="str">
            <v>PC</v>
          </cell>
          <cell r="D552">
            <v>4.5</v>
          </cell>
        </row>
        <row r="553">
          <cell r="A553">
            <v>2000465</v>
          </cell>
          <cell r="B553" t="str">
            <v>LACO DE TOPO PREF. UTC-1101 PARA CABO 21MM2 CA</v>
          </cell>
          <cell r="C553" t="str">
            <v>PC</v>
          </cell>
          <cell r="D553">
            <v>4.5</v>
          </cell>
        </row>
        <row r="554">
          <cell r="A554">
            <v>2000466</v>
          </cell>
          <cell r="B554" t="str">
            <v>LUVA DE PVC ROSCADA DE 2"</v>
          </cell>
          <cell r="C554" t="str">
            <v>PC</v>
          </cell>
          <cell r="D554">
            <v>3.5</v>
          </cell>
        </row>
        <row r="555">
          <cell r="A555">
            <v>2000467</v>
          </cell>
          <cell r="B555" t="str">
            <v>PARAFUSO DE MAQUINA RS GALVANIZADO DE M16x300MM 12"</v>
          </cell>
          <cell r="C555" t="str">
            <v>PC</v>
          </cell>
          <cell r="D555">
            <v>16</v>
          </cell>
        </row>
        <row r="556">
          <cell r="A556">
            <v>2000468</v>
          </cell>
          <cell r="B556" t="str">
            <v>PARAFUSO DE MAQUINA RD GALVANIZADO DE M16x350MM 14"</v>
          </cell>
          <cell r="C556" t="str">
            <v>PC</v>
          </cell>
          <cell r="D556">
            <v>4</v>
          </cell>
        </row>
        <row r="557">
          <cell r="A557">
            <v>2000469</v>
          </cell>
          <cell r="B557" t="str">
            <v>PARAFUSO DE MAQUINA RD GALVANIZADO DE M16x400MM 16"</v>
          </cell>
          <cell r="C557" t="str">
            <v>PC</v>
          </cell>
          <cell r="D557">
            <v>18.399999999999999</v>
          </cell>
        </row>
        <row r="558">
          <cell r="A558">
            <v>2000470</v>
          </cell>
          <cell r="B558" t="str">
            <v>PARAFUSO DE MAQUINA RS GALVANIZADO DE M16x250MM 10"</v>
          </cell>
          <cell r="C558" t="str">
            <v>PC</v>
          </cell>
          <cell r="D558">
            <v>3.4</v>
          </cell>
        </row>
        <row r="559">
          <cell r="A559">
            <v>2000471</v>
          </cell>
          <cell r="B559" t="str">
            <v>PARAFUSO DE MAQUINA RS GALVANIZADO DE M16x350MM 14"</v>
          </cell>
          <cell r="C559" t="str">
            <v>PC</v>
          </cell>
          <cell r="D559">
            <v>4</v>
          </cell>
        </row>
        <row r="560">
          <cell r="A560">
            <v>2000472</v>
          </cell>
          <cell r="B560" t="str">
            <v>PARAFUSO DE MAQUINA RS GALVANIZADO DE M16x400MM 16"</v>
          </cell>
          <cell r="C560" t="str">
            <v>PC</v>
          </cell>
          <cell r="D560">
            <v>4.2</v>
          </cell>
        </row>
        <row r="561">
          <cell r="A561">
            <v>2000473</v>
          </cell>
          <cell r="B561" t="str">
            <v>PARA-RAIOS DE DISTRIBUICAO TIPO VALVULA DE 12KV-5KA</v>
          </cell>
          <cell r="C561" t="str">
            <v>PC</v>
          </cell>
          <cell r="D561">
            <v>45</v>
          </cell>
        </row>
        <row r="562">
          <cell r="A562">
            <v>2000474</v>
          </cell>
          <cell r="B562" t="str">
            <v>PINO DE ACO GALVANIZADO ROSCA DE 26MM CAB. DE CHUMBO</v>
          </cell>
          <cell r="C562" t="str">
            <v>PC</v>
          </cell>
          <cell r="D562">
            <v>9.3000000000000007</v>
          </cell>
        </row>
        <row r="563">
          <cell r="A563">
            <v>2000475</v>
          </cell>
          <cell r="B563" t="str">
            <v>POSTE DE CONCRETO ARMADO DUPLO "T" DE 10/300 DAN</v>
          </cell>
          <cell r="C563" t="str">
            <v>PC</v>
          </cell>
          <cell r="D563">
            <v>870</v>
          </cell>
        </row>
        <row r="564">
          <cell r="A564">
            <v>2000476</v>
          </cell>
          <cell r="B564" t="str">
            <v>TERMINAL DE PRESSAO PARA CABO DE 25MM2</v>
          </cell>
          <cell r="C564" t="str">
            <v>PC</v>
          </cell>
          <cell r="D564">
            <v>1.2</v>
          </cell>
        </row>
        <row r="565">
          <cell r="A565">
            <v>2000477</v>
          </cell>
          <cell r="B565" t="str">
            <v>TERMINAL DE PRESSAO PARA CABO DE 50MM2</v>
          </cell>
          <cell r="C565" t="str">
            <v>PC</v>
          </cell>
          <cell r="D565">
            <v>3.9</v>
          </cell>
        </row>
        <row r="566">
          <cell r="A566">
            <v>2000478</v>
          </cell>
          <cell r="B566" t="str">
            <v>LIGACAO DOMICILIAR</v>
          </cell>
          <cell r="C566" t="str">
            <v>UN</v>
          </cell>
          <cell r="D566">
            <v>246</v>
          </cell>
        </row>
        <row r="567">
          <cell r="A567">
            <v>2000479</v>
          </cell>
          <cell r="B567" t="str">
            <v>ASSENTAMENTO DE TUBO PVC PARA ESGOTO DN 100</v>
          </cell>
          <cell r="C567" t="str">
            <v>M</v>
          </cell>
          <cell r="D567">
            <v>1.22</v>
          </cell>
        </row>
        <row r="568">
          <cell r="A568">
            <v>2000480</v>
          </cell>
          <cell r="B568" t="str">
            <v>FORNECIMENTO E ASSENTAMENTO DE CURVA 11o30' EM FOFO DUCTIL,</v>
          </cell>
          <cell r="C568" t="str">
            <v>PC</v>
          </cell>
          <cell r="D568">
            <v>323.39</v>
          </cell>
        </row>
        <row r="569">
          <cell r="A569">
            <v>2000481</v>
          </cell>
          <cell r="B569" t="str">
            <v>FORNECIMENTO E ASSENTAMENTO DE CURVA 22o EM FOFO DUCTIL, C/</v>
          </cell>
          <cell r="C569" t="str">
            <v>PC</v>
          </cell>
          <cell r="D569">
            <v>85.94</v>
          </cell>
        </row>
        <row r="570">
          <cell r="A570">
            <v>2000482</v>
          </cell>
          <cell r="B570" t="str">
            <v>ASSENTAMENTO DE CONEXOES EM FERRO FUNDIDO, JUNTA ELASTICA,</v>
          </cell>
          <cell r="C570" t="str">
            <v>M</v>
          </cell>
          <cell r="D570">
            <v>1.3</v>
          </cell>
        </row>
        <row r="571">
          <cell r="A571">
            <v>2000483</v>
          </cell>
          <cell r="B571" t="str">
            <v>FORNECIMENTO E ASSENTAMENTO DE CURVA 22o30' EM FOFO JE DN 3</v>
          </cell>
          <cell r="C571" t="str">
            <v>PC</v>
          </cell>
          <cell r="D571">
            <v>340.21</v>
          </cell>
        </row>
        <row r="572">
          <cell r="A572">
            <v>2000484</v>
          </cell>
          <cell r="B572" t="str">
            <v>FORNECIMENTO E ASSENTAMENTO DE CURVA 45o EM FOFO JE DN 100M</v>
          </cell>
          <cell r="C572" t="str">
            <v>PC</v>
          </cell>
          <cell r="D572">
            <v>86.14</v>
          </cell>
        </row>
        <row r="573">
          <cell r="A573">
            <v>2000485</v>
          </cell>
          <cell r="B573" t="str">
            <v>FORNECIMENTO E ASSENTAMENTO DE CURVA 90o EM FOFO JE DN 100M</v>
          </cell>
          <cell r="C573" t="str">
            <v>PC</v>
          </cell>
          <cell r="D573">
            <v>86.14</v>
          </cell>
        </row>
        <row r="574">
          <cell r="A574">
            <v>2000486</v>
          </cell>
          <cell r="B574" t="str">
            <v>FORNECIMENTO E ASSENTAMENTO DE CURVA 90o EM FOFO JE DN 300M</v>
          </cell>
          <cell r="C574" t="str">
            <v>PC</v>
          </cell>
          <cell r="D574">
            <v>428.69</v>
          </cell>
        </row>
        <row r="575">
          <cell r="A575">
            <v>2000487</v>
          </cell>
          <cell r="B575" t="str">
            <v>ACERTO E VERIFICACAO DO NIVELAMENTO DE CAVA</v>
          </cell>
          <cell r="C575" t="str">
            <v>M</v>
          </cell>
          <cell r="D575">
            <v>2.74</v>
          </cell>
        </row>
        <row r="576">
          <cell r="A576">
            <v>2000488</v>
          </cell>
          <cell r="B576" t="str">
            <v>TUBO PVC DEFOFO, DIAM. 100MM</v>
          </cell>
          <cell r="C576" t="str">
            <v>M</v>
          </cell>
          <cell r="D576">
            <v>16.68</v>
          </cell>
        </row>
        <row r="577">
          <cell r="A577">
            <v>2000489</v>
          </cell>
          <cell r="B577" t="str">
            <v>TUBO PVC DEFOFO, DIAM. 250MM</v>
          </cell>
          <cell r="C577" t="str">
            <v>M</v>
          </cell>
          <cell r="D577">
            <v>74.88</v>
          </cell>
        </row>
        <row r="578">
          <cell r="A578">
            <v>2000490</v>
          </cell>
          <cell r="B578" t="str">
            <v>TUBO PVC DEFOFO, DIAM. 400MM</v>
          </cell>
          <cell r="C578" t="str">
            <v>M</v>
          </cell>
          <cell r="D578">
            <v>170</v>
          </cell>
        </row>
        <row r="579">
          <cell r="A579">
            <v>2000491</v>
          </cell>
          <cell r="B579" t="str">
            <v>TUBO PVC P/ESGOTO SANIT.,DIAM. NOMINAL 400MM</v>
          </cell>
          <cell r="C579" t="str">
            <v>M</v>
          </cell>
          <cell r="D579">
            <v>93.65</v>
          </cell>
        </row>
        <row r="580">
          <cell r="A580">
            <v>2000492</v>
          </cell>
          <cell r="B580" t="str">
            <v>FORNECIMENTO E ASSENTAMENTO DE TUBULACAO DEFOFO DN 200</v>
          </cell>
          <cell r="C580" t="str">
            <v>M</v>
          </cell>
          <cell r="D580">
            <v>51.07</v>
          </cell>
        </row>
        <row r="581">
          <cell r="A581">
            <v>2000493</v>
          </cell>
          <cell r="B581" t="str">
            <v>ASSENTAMENTO DE TUBOS DE PVC DEFOFO, JUNTA ELEASTICA INTEGR</v>
          </cell>
          <cell r="C581" t="str">
            <v>M</v>
          </cell>
          <cell r="D581">
            <v>2.41</v>
          </cell>
        </row>
        <row r="582">
          <cell r="A582">
            <v>2000494</v>
          </cell>
          <cell r="B582" t="str">
            <v>CARGA E DESCARGA DE TUBOS DE PVC RIGIDO E PVC DEFOFO DN 200</v>
          </cell>
          <cell r="C582" t="str">
            <v>M</v>
          </cell>
          <cell r="D582">
            <v>0.53</v>
          </cell>
        </row>
        <row r="583">
          <cell r="A583">
            <v>2000495</v>
          </cell>
          <cell r="B583" t="str">
            <v>PORTAO DE TUBO E TELA DE ACO GALVANIZADO C/PINTURA ANTI-COR</v>
          </cell>
          <cell r="C583" t="str">
            <v>M2</v>
          </cell>
          <cell r="D583">
            <v>147.01</v>
          </cell>
        </row>
        <row r="584">
          <cell r="A584">
            <v>2000496</v>
          </cell>
          <cell r="B584" t="str">
            <v>FORNECIMENTO E ASSENTAMENTO DE EXTREMIDADE EM PVC C/ BOLSA</v>
          </cell>
          <cell r="C584" t="str">
            <v>PC</v>
          </cell>
          <cell r="D584">
            <v>116.23</v>
          </cell>
        </row>
        <row r="585">
          <cell r="A585">
            <v>2000497</v>
          </cell>
          <cell r="B585" t="str">
            <v>FORNECIMENTO E ASSENTAMENTO DE TUBULACAO PVC CLASSE 15 DN 1</v>
          </cell>
          <cell r="C585" t="str">
            <v>M</v>
          </cell>
          <cell r="D585">
            <v>18.239999999999998</v>
          </cell>
        </row>
        <row r="586">
          <cell r="A586">
            <v>2000498</v>
          </cell>
          <cell r="B586" t="str">
            <v>FORNECIMENTO E ASSENTAMENTO DE TUBULACAO PVC CLASSE 15 DN 5</v>
          </cell>
          <cell r="C586" t="str">
            <v>M</v>
          </cell>
          <cell r="D586">
            <v>5.55</v>
          </cell>
        </row>
        <row r="587">
          <cell r="A587">
            <v>2000499</v>
          </cell>
          <cell r="B587" t="str">
            <v>FORNECIMENTO E ASSENTAMENTO DE TUBULACAO PVC CLASSE 15 DN 7</v>
          </cell>
          <cell r="C587" t="str">
            <v>M</v>
          </cell>
          <cell r="D587">
            <v>10.48</v>
          </cell>
        </row>
        <row r="588">
          <cell r="A588">
            <v>2000500</v>
          </cell>
          <cell r="B588" t="str">
            <v>ENTRADA E QUADRO DE ENERGIA PAARA OS CONJ. MOTO-BOMBA</v>
          </cell>
          <cell r="C588" t="str">
            <v>VB</v>
          </cell>
          <cell r="D588">
            <v>16011.28</v>
          </cell>
        </row>
        <row r="589">
          <cell r="A589">
            <v>2000501</v>
          </cell>
          <cell r="B589" t="str">
            <v>FORNECIMENTO E MONTAGEM DE TUBOS, PECAS, VALVULAS E EQUIPAM</v>
          </cell>
          <cell r="C589" t="str">
            <v>VB</v>
          </cell>
          <cell r="D589">
            <v>11632.05</v>
          </cell>
        </row>
        <row r="590">
          <cell r="A590">
            <v>2000502</v>
          </cell>
          <cell r="B590" t="str">
            <v>FORNECIMENTO E MONTAGEM DE TUBOS, PECAS, VALVULAS E EQUIPAM</v>
          </cell>
          <cell r="C590" t="str">
            <v>VB</v>
          </cell>
          <cell r="D590">
            <v>34160.83</v>
          </cell>
        </row>
        <row r="591">
          <cell r="A591">
            <v>2000503</v>
          </cell>
          <cell r="B591" t="str">
            <v>FORNECIMENTO E MONTAGEM DE TUBOS, PECAS, VALVULAS E EQUIPAM</v>
          </cell>
          <cell r="C591" t="str">
            <v>VB</v>
          </cell>
          <cell r="D591">
            <v>32395.03</v>
          </cell>
        </row>
        <row r="592">
          <cell r="A592">
            <v>2000504</v>
          </cell>
          <cell r="B592" t="str">
            <v>FORNECIMENTO E MONTAGEM DE TUBOS, PECAS, VALVULAS E EQUIPAM</v>
          </cell>
          <cell r="C592" t="str">
            <v>VB</v>
          </cell>
          <cell r="D592">
            <v>11632.05</v>
          </cell>
        </row>
        <row r="593">
          <cell r="A593">
            <v>2000505</v>
          </cell>
          <cell r="B593" t="str">
            <v>FORNECIMENTO E INSTALACAO DE CONJUNTO MOTO-BOMBA RE-AUTOESC</v>
          </cell>
          <cell r="C593" t="str">
            <v>UN</v>
          </cell>
          <cell r="D593">
            <v>19479.87</v>
          </cell>
        </row>
        <row r="594">
          <cell r="A594">
            <v>2000506</v>
          </cell>
          <cell r="B594" t="str">
            <v>FORNECIMENTO E INSTALACAO DE CONJUNTO MOTO-BOMBA RE-AUTOESC</v>
          </cell>
          <cell r="C594" t="str">
            <v>UN</v>
          </cell>
          <cell r="D594">
            <v>24629.200000000001</v>
          </cell>
        </row>
        <row r="595">
          <cell r="A595">
            <v>3000000</v>
          </cell>
          <cell r="B595" t="str">
            <v>Lavatorio de parede c/ torneira metalica de 1/2"</v>
          </cell>
          <cell r="C595" t="str">
            <v>und</v>
          </cell>
          <cell r="D595">
            <v>235.14</v>
          </cell>
        </row>
        <row r="596">
          <cell r="A596">
            <v>3000001</v>
          </cell>
          <cell r="B596" t="str">
            <v>Luminaria florescente 2x40w</v>
          </cell>
          <cell r="C596" t="str">
            <v>und</v>
          </cell>
          <cell r="D596">
            <v>66.63</v>
          </cell>
        </row>
        <row r="597">
          <cell r="A597">
            <v>3000002</v>
          </cell>
          <cell r="B597" t="str">
            <v>Metais(Chuveiro e registro de pressao 25mm c/canopla)</v>
          </cell>
          <cell r="C597" t="str">
            <v>und</v>
          </cell>
          <cell r="D597">
            <v>175.28</v>
          </cell>
        </row>
        <row r="598">
          <cell r="A598">
            <v>3000003</v>
          </cell>
          <cell r="B598" t="str">
            <v>Pintura esmalte</v>
          </cell>
          <cell r="C598" t="str">
            <v>m2</v>
          </cell>
          <cell r="D598">
            <v>10.9</v>
          </cell>
        </row>
        <row r="599">
          <cell r="A599">
            <v>3000004</v>
          </cell>
          <cell r="B599" t="str">
            <v>Ponto de agua 25mm</v>
          </cell>
          <cell r="C599" t="str">
            <v>un</v>
          </cell>
          <cell r="D599">
            <v>35.6</v>
          </cell>
        </row>
        <row r="600">
          <cell r="A600">
            <v>3000005</v>
          </cell>
          <cell r="B600" t="str">
            <v>Ponto de esgoto (100mm e 50mm)</v>
          </cell>
          <cell r="C600" t="str">
            <v>UN</v>
          </cell>
          <cell r="D600">
            <v>90.66</v>
          </cell>
        </row>
        <row r="601">
          <cell r="A601">
            <v>3000006</v>
          </cell>
          <cell r="B601" t="str">
            <v>Ponto de Luz ou forca embutido</v>
          </cell>
          <cell r="C601" t="str">
            <v>UN</v>
          </cell>
          <cell r="D601">
            <v>84.61</v>
          </cell>
        </row>
        <row r="602">
          <cell r="A602">
            <v>3000007</v>
          </cell>
          <cell r="B602" t="str">
            <v>Reboco</v>
          </cell>
          <cell r="C602" t="str">
            <v>M2</v>
          </cell>
          <cell r="D602">
            <v>10.33</v>
          </cell>
        </row>
        <row r="603">
          <cell r="A603">
            <v>3000008</v>
          </cell>
          <cell r="B603" t="str">
            <v>Recomposicao de ligacao</v>
          </cell>
          <cell r="C603" t="str">
            <v>UN</v>
          </cell>
          <cell r="D603">
            <v>23.89</v>
          </cell>
        </row>
        <row r="604">
          <cell r="A604">
            <v>3000009</v>
          </cell>
          <cell r="B604" t="str">
            <v>Transporte manual de qualquer natureza, ate 60m</v>
          </cell>
          <cell r="C604" t="str">
            <v>M3</v>
          </cell>
          <cell r="D604">
            <v>12.12</v>
          </cell>
        </row>
        <row r="605">
          <cell r="A605">
            <v>3000010</v>
          </cell>
          <cell r="B605" t="str">
            <v>Pintura de ligacao - execucao,inclusive ligante</v>
          </cell>
          <cell r="C605" t="str">
            <v>M2</v>
          </cell>
          <cell r="D605">
            <v>0.78</v>
          </cell>
        </row>
        <row r="606">
          <cell r="A606">
            <v>3000011</v>
          </cell>
          <cell r="B606" t="str">
            <v>Argamassa industrializada comum (votomassa ou similar)</v>
          </cell>
          <cell r="C606" t="str">
            <v>KG</v>
          </cell>
          <cell r="D606">
            <v>0.52</v>
          </cell>
        </row>
        <row r="607">
          <cell r="A607">
            <v>3000012</v>
          </cell>
          <cell r="B607" t="str">
            <v>Revestimento em piso e parede c/ceramica 20x20cm (incluindo</v>
          </cell>
          <cell r="C607" t="str">
            <v>M2</v>
          </cell>
          <cell r="D607">
            <v>38.92</v>
          </cell>
        </row>
        <row r="608">
          <cell r="A608">
            <v>3000013</v>
          </cell>
          <cell r="B608" t="str">
            <v>Monovia em perfil "I" com talha manual cap. 1,0T</v>
          </cell>
          <cell r="C608" t="str">
            <v>UN</v>
          </cell>
          <cell r="D608">
            <v>3487.1</v>
          </cell>
        </row>
        <row r="609">
          <cell r="A609">
            <v>3000014</v>
          </cell>
          <cell r="B609" t="str">
            <v>Forma plana p/fundacoes, em compensado resinado 12mm, 02 us</v>
          </cell>
          <cell r="C609" t="str">
            <v>M2</v>
          </cell>
          <cell r="D609">
            <v>36.01</v>
          </cell>
        </row>
        <row r="610">
          <cell r="A610">
            <v>3000015</v>
          </cell>
          <cell r="B610" t="str">
            <v>Fornecimento e assentamento tampao de ferro ductil DN=600mm</v>
          </cell>
          <cell r="C610" t="str">
            <v>UN</v>
          </cell>
          <cell r="D610">
            <v>199.54</v>
          </cell>
        </row>
        <row r="611">
          <cell r="A611">
            <v>2000077</v>
          </cell>
          <cell r="B611" t="str">
            <v>ESCAVACAO A CEU ABERTO, EM MAT. DE 2A. CAT.</v>
          </cell>
          <cell r="C611" t="str">
            <v>m3</v>
          </cell>
          <cell r="D611">
            <v>20.98</v>
          </cell>
        </row>
        <row r="612">
          <cell r="A612">
            <v>2000081</v>
          </cell>
          <cell r="B612" t="str">
            <v>ESCAVACAO A CEU ABERTO, EM MAT. DE 1A. CAT.</v>
          </cell>
          <cell r="C612" t="str">
            <v>m3</v>
          </cell>
          <cell r="D612">
            <v>13.11</v>
          </cell>
        </row>
        <row r="613">
          <cell r="A613">
            <v>2000216</v>
          </cell>
          <cell r="B613" t="str">
            <v>CARGA E DESCARGA MEC. DE MAT. A GRANEL EM CAMINHAO BASCUL.</v>
          </cell>
          <cell r="C613" t="str">
            <v>T</v>
          </cell>
          <cell r="D613">
            <v>1.46</v>
          </cell>
        </row>
        <row r="614">
          <cell r="A614">
            <v>2000224</v>
          </cell>
          <cell r="B614" t="str">
            <v>ESCAVACAO DE VALA NAO ESCORADA, EM MAT. DE 1a. CAT., ATE 1,</v>
          </cell>
          <cell r="C614" t="str">
            <v>M3</v>
          </cell>
          <cell r="D614">
            <v>16.170000000000002</v>
          </cell>
        </row>
        <row r="615">
          <cell r="A615">
            <v>2000226</v>
          </cell>
          <cell r="B615" t="str">
            <v>ESCAVACAO DE VALA NAO ESCORADA, EM MAT. DE 1a. CAT., ENTRE</v>
          </cell>
          <cell r="C615" t="str">
            <v>M3</v>
          </cell>
          <cell r="D615">
            <v>17.78</v>
          </cell>
        </row>
        <row r="616">
          <cell r="A616">
            <v>2000227</v>
          </cell>
          <cell r="B616" t="str">
            <v>ESCAVACAO DE VALA NAO ESCORADA, EM MAT. DE 1a. CAT., ENTRE</v>
          </cell>
          <cell r="C616" t="str">
            <v>M3</v>
          </cell>
          <cell r="D616">
            <v>18.510000000000002</v>
          </cell>
        </row>
        <row r="617">
          <cell r="A617">
            <v>2000228</v>
          </cell>
          <cell r="B617" t="str">
            <v>ESCAVACAO DE VALA NAO ESCORADA, EM MAT. DE 1a. CAT., ENTRE</v>
          </cell>
          <cell r="C617" t="str">
            <v>M3</v>
          </cell>
          <cell r="D617">
            <v>19.670000000000002</v>
          </cell>
        </row>
        <row r="618">
          <cell r="A618">
            <v>2000229</v>
          </cell>
          <cell r="B618" t="str">
            <v>ESCAVACAO MECANICA C/ TRATOR DE LAMINA, POTENCIA 200CV, EM</v>
          </cell>
          <cell r="C618" t="str">
            <v>M3</v>
          </cell>
          <cell r="D618">
            <v>6.28</v>
          </cell>
        </row>
        <row r="619">
          <cell r="A619">
            <v>2000230</v>
          </cell>
          <cell r="B619" t="str">
            <v>Escavacao mecanica c/trator de lamina, potencia 200cv, em m</v>
          </cell>
          <cell r="C619" t="str">
            <v>m3</v>
          </cell>
          <cell r="D619">
            <v>17.59</v>
          </cell>
        </row>
        <row r="620">
          <cell r="A620">
            <v>2000252</v>
          </cell>
          <cell r="B620" t="str">
            <v>TRANSPORTE DE QUALQUER NATUR. C/VELOC. MEDIA DE 15 KM/H EM</v>
          </cell>
          <cell r="C620" t="str">
            <v>TxKM</v>
          </cell>
          <cell r="D620">
            <v>4.55</v>
          </cell>
        </row>
        <row r="621">
          <cell r="A621">
            <v>2000253</v>
          </cell>
          <cell r="B621" t="str">
            <v>TRANSPORTE DE QUALQUER NATUR. C/VELOC. MEDIA DE 15 KM/H EM</v>
          </cell>
          <cell r="C621" t="str">
            <v>TxKM</v>
          </cell>
          <cell r="D621">
            <v>4.55</v>
          </cell>
        </row>
        <row r="622">
          <cell r="A622">
            <v>2000276</v>
          </cell>
          <cell r="B622" t="str">
            <v>ATERRO COMPACTADO A 95%, EM CAMADAS DE 20 CM DE MAT. SOLTO,</v>
          </cell>
          <cell r="C622" t="str">
            <v>M3</v>
          </cell>
          <cell r="D622">
            <v>15.76</v>
          </cell>
        </row>
        <row r="623">
          <cell r="A623">
            <v>2000277</v>
          </cell>
          <cell r="B623" t="str">
            <v>MATERIAL DE JAZIDA PARA ATERROS COM CBR&gt;10, INCLUSIVE AQUIS</v>
          </cell>
          <cell r="C623" t="str">
            <v>M3</v>
          </cell>
          <cell r="D623">
            <v>6.42</v>
          </cell>
        </row>
        <row r="624">
          <cell r="A624">
            <v>2000278</v>
          </cell>
          <cell r="B624" t="str">
            <v>EXECUCAO DE ATERRO, ADENSADO MECANICAMENTE COM ROLO LISO A</v>
          </cell>
          <cell r="C624" t="str">
            <v>M3</v>
          </cell>
          <cell r="D624">
            <v>4.21</v>
          </cell>
        </row>
        <row r="625">
          <cell r="A625">
            <v>2000279</v>
          </cell>
          <cell r="B625" t="str">
            <v>MOMENTO EXTRAORDINARIO DE TRANSPORTE, COM CAMINHAO BASCULAN</v>
          </cell>
          <cell r="C625" t="str">
            <v>M3xKM</v>
          </cell>
          <cell r="D625">
            <v>1.71</v>
          </cell>
        </row>
        <row r="626">
          <cell r="A626">
            <v>2000402</v>
          </cell>
          <cell r="B626" t="str">
            <v>CARGA E DESCARGA MEC. DE ROCHA EM CAMINHAO BASCUL. CAPAC. U</v>
          </cell>
          <cell r="C626" t="str">
            <v>T</v>
          </cell>
          <cell r="D626">
            <v>2.73</v>
          </cell>
        </row>
        <row r="627">
          <cell r="A627">
            <v>2000407</v>
          </cell>
          <cell r="B627" t="str">
            <v>ESCAVACAO E FORNECIMENTO DE SOLO DE JAZIDA</v>
          </cell>
          <cell r="C627" t="str">
            <v>M3</v>
          </cell>
          <cell r="D627">
            <v>6.42</v>
          </cell>
        </row>
        <row r="628">
          <cell r="A628">
            <v>2000419</v>
          </cell>
          <cell r="B628" t="str">
            <v>LANCAMENTO E ESPALHAMENTO DE MATERIAL DE QUALQUER NATUREZA,</v>
          </cell>
          <cell r="C628" t="str">
            <v>M3</v>
          </cell>
          <cell r="D628">
            <v>2.38</v>
          </cell>
        </row>
        <row r="629">
          <cell r="A629">
            <v>2000420</v>
          </cell>
          <cell r="B629" t="str">
            <v>LANCAMENTO E ESPALHAMENTO DE ROCHA</v>
          </cell>
          <cell r="C629" t="str">
            <v>M3</v>
          </cell>
          <cell r="D629">
            <v>2.72</v>
          </cell>
        </row>
        <row r="630">
          <cell r="A630">
            <v>2000423</v>
          </cell>
          <cell r="B630" t="str">
            <v>REATERRO DE VALA/CAVA UTILIZ. VIBRO COMPACTADOR PORTATIL</v>
          </cell>
          <cell r="C630" t="str">
            <v>M3</v>
          </cell>
          <cell r="D630">
            <v>12.09</v>
          </cell>
        </row>
        <row r="631">
          <cell r="A631">
            <v>2000427</v>
          </cell>
          <cell r="B631" t="str">
            <v>CARGA E DESCARGA MEC. DE MAT. A GRANEL EM CAMINHAO BASCUL.</v>
          </cell>
          <cell r="C631" t="str">
            <v>T</v>
          </cell>
          <cell r="D631">
            <v>1.46</v>
          </cell>
        </row>
        <row r="632">
          <cell r="A632">
            <v>2000428</v>
          </cell>
          <cell r="B632" t="str">
            <v>CARGA E DESCARGA MEC. DE MAT. A GRANEL EM CAMINHAO BASCUL.</v>
          </cell>
          <cell r="C632" t="str">
            <v>T</v>
          </cell>
          <cell r="D632">
            <v>1.46</v>
          </cell>
        </row>
        <row r="633">
          <cell r="A633">
            <v>2000430</v>
          </cell>
          <cell r="B633" t="str">
            <v>ESCAVACAO MECANICA C/ TRATOR DE LAMINA, POTENCIA 200CV, EM</v>
          </cell>
          <cell r="C633" t="str">
            <v>M3</v>
          </cell>
          <cell r="D633">
            <v>6.28</v>
          </cell>
        </row>
        <row r="634">
          <cell r="A634">
            <v>2000431</v>
          </cell>
          <cell r="B634" t="str">
            <v>TRANSPORTE DE QUALQUER NATUR. C/VELOC. MEDIA DE 15 KM/H EM</v>
          </cell>
          <cell r="C634" t="str">
            <v>TxKM</v>
          </cell>
          <cell r="D634">
            <v>4.55</v>
          </cell>
        </row>
        <row r="635">
          <cell r="A635">
            <v>2000432</v>
          </cell>
          <cell r="B635" t="str">
            <v>ATERRO COMPACTADO A 95%, EM CAMADAS DE 20 CM DE MAT. SOLTO,</v>
          </cell>
          <cell r="C635" t="str">
            <v>M3</v>
          </cell>
          <cell r="D635">
            <v>15.76</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 val="Linha do Tempo do 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
      <sheetName val="C_U"/>
      <sheetName val="COMPOS1"/>
      <sheetName val="SERVIÇOS"/>
      <sheetName val="MARSHALL"/>
      <sheetName val="Pista"/>
      <sheetName val="REPAROS LOCAL."/>
      <sheetName val="Acostamento"/>
      <sheetName val="Plan1"/>
      <sheetName val="geral"/>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Sarjeta SCC 01"/>
      <sheetName val="Meio fio MFC 01"/>
      <sheetName val="Meio fio MFC 03"/>
      <sheetName val="Meio fio MFC 05"/>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Entrada dágua EDA 01"/>
      <sheetName val="Entrada dágua EDA 02"/>
      <sheetName val="Dissipador DEB 01"/>
      <sheetName val="Dissipador DEB 03"/>
      <sheetName val="Dissipador DEB 07"/>
      <sheetName val="Dissipador DEB 08"/>
      <sheetName val="BLS 02"/>
      <sheetName val="BLD 02"/>
      <sheetName val="CLP 16"/>
      <sheetName val="PVI 03"/>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Parâmetros"/>
    </sheetNames>
    <sheetDataSet>
      <sheetData sheetId="0" refreshError="1"/>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_mec_fx_dm_"/>
      <sheetName val="RESUMO"/>
      <sheetName val="RELATÓRIO"/>
    </sheetNames>
    <sheetDataSet>
      <sheetData sheetId="0"/>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sheetName val="AVS"/>
      <sheetName val="Ctr. (3)"/>
      <sheetName val="DMT"/>
      <sheetName val="Equipamentos"/>
      <sheetName val="Materiais"/>
      <sheetName val="Mão de Obra"/>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TSD"/>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EDA 01"/>
      <sheetName val="Gabião"/>
      <sheetName val="Hidrossemeadura"/>
      <sheetName val="BSD 03"/>
      <sheetName val="DSS 03"/>
      <sheetName val="BSD 01"/>
      <sheetName val="Reciclagem de Base com BRITA"/>
      <sheetName val="TSS"/>
      <sheetName val="RBSM"/>
      <sheetName val="RBAM(FS)"/>
      <sheetName val="Fresagem Cont."/>
      <sheetName val="Vínculo"/>
      <sheetName val="COLAR"/>
      <sheetName val="Ctr."/>
    </sheetNames>
    <sheetDataSet>
      <sheetData sheetId="0"/>
      <sheetData sheetId="1"/>
      <sheetData sheetId="2"/>
      <sheetData sheetId="3"/>
      <sheetData sheetId="4"/>
      <sheetData sheetId="5"/>
      <sheetData sheetId="6"/>
      <sheetData sheetId="7"/>
      <sheetData sheetId="8"/>
      <sheetData sheetId="9">
        <row r="8">
          <cell r="Y8">
            <v>108.2</v>
          </cell>
        </row>
        <row r="12">
          <cell r="Y12">
            <v>223.2</v>
          </cell>
        </row>
        <row r="13">
          <cell r="Y13">
            <v>165.7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s>
    <sheetDataSet>
      <sheetData sheetId="0">
        <row r="11">
          <cell r="D11" t="str">
            <v>E00102</v>
          </cell>
          <cell r="E11" t="str">
            <v>TRATOR DE ESTEIRA D6D</v>
          </cell>
          <cell r="F11" t="str">
            <v>H</v>
          </cell>
          <cell r="G11">
            <v>118.5</v>
          </cell>
          <cell r="H11">
            <v>52.3</v>
          </cell>
        </row>
        <row r="12">
          <cell r="D12" t="str">
            <v>E00103</v>
          </cell>
          <cell r="E12" t="str">
            <v>TRATOR DE ESTEIRA D8K</v>
          </cell>
          <cell r="F12" t="str">
            <v>H</v>
          </cell>
          <cell r="G12">
            <v>213.46</v>
          </cell>
          <cell r="H12">
            <v>91.89</v>
          </cell>
        </row>
        <row r="13">
          <cell r="D13" t="str">
            <v>E00108</v>
          </cell>
          <cell r="E13" t="str">
            <v>TRATOR DE PNEUS AGRICOLA CBT 2105</v>
          </cell>
          <cell r="F13" t="str">
            <v>H</v>
          </cell>
          <cell r="G13">
            <v>37.299999999999997</v>
          </cell>
          <cell r="H13">
            <v>13.7</v>
          </cell>
        </row>
        <row r="14">
          <cell r="D14" t="str">
            <v>E00133</v>
          </cell>
          <cell r="E14" t="str">
            <v>MOTONIVELADORA 135H</v>
          </cell>
          <cell r="F14" t="str">
            <v>H</v>
          </cell>
          <cell r="G14">
            <v>90.6</v>
          </cell>
          <cell r="H14">
            <v>46</v>
          </cell>
        </row>
        <row r="15">
          <cell r="D15" t="str">
            <v>E00151</v>
          </cell>
          <cell r="E15" t="str">
            <v>CARREGADEIRA FRONTAL 930R</v>
          </cell>
          <cell r="F15" t="str">
            <v>H</v>
          </cell>
          <cell r="G15">
            <v>61.17</v>
          </cell>
          <cell r="H15">
            <v>29.959999999999997</v>
          </cell>
        </row>
        <row r="16">
          <cell r="D16" t="str">
            <v>E00152</v>
          </cell>
          <cell r="E16" t="str">
            <v>CARREGADEIRA FRONTAL 966R</v>
          </cell>
          <cell r="F16" t="str">
            <v>H</v>
          </cell>
          <cell r="G16">
            <v>110.67</v>
          </cell>
          <cell r="H16">
            <v>35.150000000000006</v>
          </cell>
        </row>
        <row r="17">
          <cell r="D17" t="str">
            <v>E00153</v>
          </cell>
          <cell r="E17" t="str">
            <v>CARREGADEIRA 924 CAT</v>
          </cell>
          <cell r="F17" t="str">
            <v>H</v>
          </cell>
          <cell r="G17">
            <v>61.17</v>
          </cell>
          <cell r="H17">
            <v>29.959999999999997</v>
          </cell>
        </row>
        <row r="18">
          <cell r="D18" t="str">
            <v>E00168</v>
          </cell>
          <cell r="E18" t="str">
            <v>RETRO-ESCAVADEIRA E.C 580L</v>
          </cell>
          <cell r="F18" t="str">
            <v>H</v>
          </cell>
          <cell r="G18">
            <v>63</v>
          </cell>
          <cell r="H18">
            <v>33</v>
          </cell>
        </row>
        <row r="19">
          <cell r="D19" t="str">
            <v>E00170</v>
          </cell>
          <cell r="E19" t="str">
            <v>ESCAVADEIRA HIDRAULICA PC200</v>
          </cell>
          <cell r="F19" t="str">
            <v>H</v>
          </cell>
          <cell r="G19">
            <v>180</v>
          </cell>
          <cell r="H19">
            <v>80</v>
          </cell>
        </row>
        <row r="20">
          <cell r="D20" t="str">
            <v>E00171</v>
          </cell>
          <cell r="E20" t="str">
            <v>ESCAVADEIRA HIDRAULICA LIEBHERR</v>
          </cell>
          <cell r="F20" t="str">
            <v>H</v>
          </cell>
          <cell r="G20">
            <v>250</v>
          </cell>
          <cell r="H20">
            <v>125</v>
          </cell>
        </row>
        <row r="21">
          <cell r="D21" t="str">
            <v>E00172</v>
          </cell>
          <cell r="E21" t="str">
            <v>MARTELO ROPEDOR HB2200</v>
          </cell>
          <cell r="F21" t="str">
            <v>H</v>
          </cell>
          <cell r="G21">
            <v>65</v>
          </cell>
          <cell r="H21">
            <v>32.200000000000003</v>
          </cell>
        </row>
        <row r="22">
          <cell r="D22" t="str">
            <v>E99901</v>
          </cell>
          <cell r="E22" t="str">
            <v>ESCAVADEIRA HIDRAULICA LIEBHERR</v>
          </cell>
          <cell r="F22" t="str">
            <v>H</v>
          </cell>
          <cell r="G22">
            <v>174</v>
          </cell>
          <cell r="H22">
            <v>85.17</v>
          </cell>
        </row>
        <row r="23">
          <cell r="D23" t="str">
            <v>E00183</v>
          </cell>
          <cell r="E23" t="str">
            <v>ROLO COMP. AUTOP. CA25 D</v>
          </cell>
          <cell r="F23" t="str">
            <v>H</v>
          </cell>
          <cell r="G23">
            <v>62.6</v>
          </cell>
          <cell r="H23">
            <v>29.2</v>
          </cell>
        </row>
        <row r="24">
          <cell r="D24" t="str">
            <v>E00184</v>
          </cell>
          <cell r="E24" t="str">
            <v>ROLO COMP. AUTOP. PE-DE-CARNEIRO CA-25</v>
          </cell>
          <cell r="F24" t="str">
            <v>H</v>
          </cell>
          <cell r="G24">
            <v>67.7</v>
          </cell>
          <cell r="H24">
            <v>31.62</v>
          </cell>
        </row>
        <row r="25">
          <cell r="D25" t="str">
            <v>E00190</v>
          </cell>
          <cell r="E25" t="str">
            <v>ROLO COMP. AUTO. LISO CA35</v>
          </cell>
          <cell r="F25" t="str">
            <v>H</v>
          </cell>
          <cell r="G25">
            <v>93.9</v>
          </cell>
          <cell r="H25">
            <v>33.79</v>
          </cell>
        </row>
        <row r="26">
          <cell r="D26" t="str">
            <v>E00194</v>
          </cell>
          <cell r="E26" t="str">
            <v>ROLO DE PNEUS AP-30</v>
          </cell>
          <cell r="F26" t="str">
            <v>H</v>
          </cell>
          <cell r="G26">
            <v>62.6</v>
          </cell>
          <cell r="H26">
            <v>29.2</v>
          </cell>
        </row>
        <row r="27">
          <cell r="D27" t="str">
            <v>E00195</v>
          </cell>
          <cell r="E27" t="str">
            <v>ROLO COMPACTADOR DE PNEUS - AP-30</v>
          </cell>
          <cell r="F27" t="str">
            <v>H</v>
          </cell>
          <cell r="G27">
            <v>62.6</v>
          </cell>
          <cell r="H27">
            <v>29.2</v>
          </cell>
        </row>
        <row r="28">
          <cell r="D28" t="str">
            <v>E00196</v>
          </cell>
          <cell r="E28" t="str">
            <v>COMPACT. (PLACA) CM-20</v>
          </cell>
          <cell r="F28" t="str">
            <v>H</v>
          </cell>
          <cell r="G28">
            <v>10.7</v>
          </cell>
          <cell r="H28">
            <v>7.1</v>
          </cell>
        </row>
        <row r="29">
          <cell r="D29" t="str">
            <v>E00203</v>
          </cell>
          <cell r="E29" t="str">
            <v>COMPR. AR PORT. 350PCM</v>
          </cell>
          <cell r="F29" t="str">
            <v>H</v>
          </cell>
          <cell r="G29">
            <v>31.2</v>
          </cell>
          <cell r="H29">
            <v>13.6</v>
          </cell>
        </row>
        <row r="30">
          <cell r="D30" t="str">
            <v>E00205</v>
          </cell>
          <cell r="E30" t="str">
            <v>COMPR. AR PORT. 750PCM</v>
          </cell>
          <cell r="F30" t="str">
            <v>H</v>
          </cell>
          <cell r="G30">
            <v>75</v>
          </cell>
          <cell r="H30">
            <v>24.24</v>
          </cell>
        </row>
        <row r="31">
          <cell r="D31" t="str">
            <v>E00251</v>
          </cell>
          <cell r="E31" t="str">
            <v>DUMPER</v>
          </cell>
          <cell r="F31" t="str">
            <v>H</v>
          </cell>
          <cell r="G31">
            <v>14.98</v>
          </cell>
          <cell r="H31">
            <v>10.78</v>
          </cell>
        </row>
        <row r="32">
          <cell r="D32" t="str">
            <v>E99205</v>
          </cell>
          <cell r="E32" t="str">
            <v>COMPR. AR PORT. 750PCM rev</v>
          </cell>
          <cell r="F32" t="str">
            <v>H</v>
          </cell>
          <cell r="G32">
            <v>69.3</v>
          </cell>
          <cell r="H32">
            <v>0</v>
          </cell>
        </row>
        <row r="33">
          <cell r="D33" t="str">
            <v>E00214</v>
          </cell>
          <cell r="E33" t="str">
            <v>CARRETA PERF. ROC601 653PCM</v>
          </cell>
          <cell r="F33" t="str">
            <v>H</v>
          </cell>
          <cell r="G33">
            <v>38.51</v>
          </cell>
          <cell r="H33">
            <v>20.64</v>
          </cell>
        </row>
        <row r="34">
          <cell r="D34" t="str">
            <v>E99914</v>
          </cell>
          <cell r="E34" t="str">
            <v>CARRETA PERF. ROC601 653PCM rev</v>
          </cell>
          <cell r="F34" t="str">
            <v>H</v>
          </cell>
          <cell r="G34">
            <v>79.599999999999994</v>
          </cell>
          <cell r="H34">
            <v>0</v>
          </cell>
        </row>
        <row r="35">
          <cell r="D35" t="str">
            <v>E00215</v>
          </cell>
          <cell r="E35" t="str">
            <v>PERFURATRIZ MANUAL RH-658 116PCM</v>
          </cell>
          <cell r="F35" t="str">
            <v>H</v>
          </cell>
          <cell r="G35">
            <v>2.4</v>
          </cell>
          <cell r="H35">
            <v>1.8</v>
          </cell>
        </row>
        <row r="36">
          <cell r="D36" t="str">
            <v>E99215</v>
          </cell>
          <cell r="E36" t="str">
            <v>PERFURATRIZ MANUAL RH-658 116PCM rev</v>
          </cell>
          <cell r="F36" t="str">
            <v>H</v>
          </cell>
          <cell r="G36">
            <v>2.4</v>
          </cell>
          <cell r="H36">
            <v>0</v>
          </cell>
        </row>
        <row r="37">
          <cell r="D37" t="str">
            <v>E00225</v>
          </cell>
          <cell r="E37" t="str">
            <v>MARTELO PERF/ROMP. 11222 CBH 4DSC</v>
          </cell>
          <cell r="F37" t="str">
            <v>H</v>
          </cell>
          <cell r="G37">
            <v>3.3</v>
          </cell>
          <cell r="H37">
            <v>2.2000000000000002</v>
          </cell>
        </row>
        <row r="38">
          <cell r="D38" t="str">
            <v>E99225</v>
          </cell>
          <cell r="E38" t="str">
            <v>MARTELO PERF/ROMP. 11222 CBH 4DSC rev</v>
          </cell>
          <cell r="F38" t="str">
            <v>H</v>
          </cell>
          <cell r="G38">
            <v>3.3</v>
          </cell>
          <cell r="H38">
            <v>2.2000000000000002</v>
          </cell>
        </row>
        <row r="39">
          <cell r="D39" t="str">
            <v>E99226</v>
          </cell>
          <cell r="E39" t="str">
            <v>MARTELO HIDRÁULICO HB2200</v>
          </cell>
          <cell r="F39" t="str">
            <v>H</v>
          </cell>
          <cell r="G39">
            <v>23.52</v>
          </cell>
        </row>
        <row r="40">
          <cell r="D40" t="str">
            <v>E00234</v>
          </cell>
          <cell r="E40" t="str">
            <v>CENTRAL (CONCRETO) DOSAD. 60M3/H</v>
          </cell>
          <cell r="F40" t="str">
            <v>H</v>
          </cell>
          <cell r="G40">
            <v>76.099999999999994</v>
          </cell>
          <cell r="H40">
            <v>52.95</v>
          </cell>
        </row>
        <row r="41">
          <cell r="D41" t="str">
            <v>E00243</v>
          </cell>
          <cell r="E41" t="str">
            <v>GUINDASTE PH 45 TON</v>
          </cell>
          <cell r="F41" t="str">
            <v>H</v>
          </cell>
          <cell r="G41">
            <v>40.25</v>
          </cell>
          <cell r="H41">
            <v>28.18</v>
          </cell>
        </row>
        <row r="42">
          <cell r="D42" t="str">
            <v>E00245</v>
          </cell>
          <cell r="E42" t="str">
            <v>GUINDASTE AMERICN (75T)</v>
          </cell>
          <cell r="F42" t="str">
            <v>H</v>
          </cell>
          <cell r="G42">
            <v>280</v>
          </cell>
          <cell r="H42">
            <v>160</v>
          </cell>
        </row>
        <row r="43">
          <cell r="D43" t="str">
            <v>E00250</v>
          </cell>
          <cell r="E43" t="str">
            <v>EMPILADEIRA YALE</v>
          </cell>
          <cell r="F43" t="str">
            <v>H</v>
          </cell>
          <cell r="G43">
            <v>14.98</v>
          </cell>
          <cell r="H43">
            <v>10.78</v>
          </cell>
        </row>
        <row r="44">
          <cell r="D44" t="str">
            <v>E00263</v>
          </cell>
          <cell r="E44" t="str">
            <v>CENTRAL DE BRITAGEM 40-60M3/H</v>
          </cell>
          <cell r="F44" t="str">
            <v>H</v>
          </cell>
          <cell r="G44">
            <v>335.4</v>
          </cell>
          <cell r="H44">
            <v>177.91</v>
          </cell>
        </row>
        <row r="45">
          <cell r="D45" t="str">
            <v>E00299</v>
          </cell>
          <cell r="E45" t="str">
            <v>CAMINHAO PIPA MB 1214 9000LITROS</v>
          </cell>
          <cell r="F45" t="str">
            <v>H</v>
          </cell>
          <cell r="G45">
            <v>28</v>
          </cell>
          <cell r="H45">
            <v>13.4</v>
          </cell>
        </row>
        <row r="46">
          <cell r="D46" t="str">
            <v>E00287</v>
          </cell>
          <cell r="E46" t="str">
            <v>C.CAR.LEVE MBL608D</v>
          </cell>
          <cell r="F46" t="str">
            <v>H</v>
          </cell>
          <cell r="G46">
            <v>26.25</v>
          </cell>
          <cell r="H46">
            <v>7.57</v>
          </cell>
        </row>
        <row r="47">
          <cell r="D47" t="str">
            <v>E00308</v>
          </cell>
          <cell r="E47" t="str">
            <v>ACABADORA DE CONCRETO SL-450</v>
          </cell>
          <cell r="F47" t="str">
            <v>H</v>
          </cell>
          <cell r="G47">
            <v>95</v>
          </cell>
          <cell r="H47">
            <v>66.5</v>
          </cell>
        </row>
        <row r="48">
          <cell r="D48" t="str">
            <v>E00311</v>
          </cell>
          <cell r="E48" t="str">
            <v>BETONEIRA DE 320 LTS (D) C/ ALIMENT.</v>
          </cell>
          <cell r="F48" t="str">
            <v>H</v>
          </cell>
          <cell r="G48">
            <v>4.25</v>
          </cell>
          <cell r="H48">
            <v>2.8</v>
          </cell>
        </row>
        <row r="49">
          <cell r="D49" t="str">
            <v>E00312</v>
          </cell>
          <cell r="E49" t="str">
            <v>BETONEIRA DE 580 LTS (D) C/ ALIMENT.</v>
          </cell>
          <cell r="F49" t="str">
            <v>H</v>
          </cell>
          <cell r="G49">
            <v>6.75</v>
          </cell>
          <cell r="H49">
            <v>4</v>
          </cell>
        </row>
        <row r="50">
          <cell r="D50" t="str">
            <v>E00313</v>
          </cell>
          <cell r="E50" t="str">
            <v>VIBRADOR DE IMERSAO ELETRICO</v>
          </cell>
          <cell r="F50" t="str">
            <v>H</v>
          </cell>
          <cell r="G50">
            <v>1.8</v>
          </cell>
          <cell r="H50">
            <v>1.4</v>
          </cell>
        </row>
        <row r="51">
          <cell r="D51" t="str">
            <v>E00343</v>
          </cell>
          <cell r="E51" t="str">
            <v>BOMBA D`AGUA SUBM. ELET. FLYGHT B-2066</v>
          </cell>
          <cell r="F51" t="str">
            <v>H</v>
          </cell>
          <cell r="G51">
            <v>3</v>
          </cell>
          <cell r="H51">
            <v>2.8</v>
          </cell>
        </row>
        <row r="52">
          <cell r="D52" t="str">
            <v>E00362</v>
          </cell>
          <cell r="E52" t="str">
            <v>GRUPO GERADOR 135 KVA (108 KW)</v>
          </cell>
          <cell r="F52" t="str">
            <v>H</v>
          </cell>
          <cell r="G52">
            <v>21.93</v>
          </cell>
          <cell r="H52">
            <v>5.4</v>
          </cell>
        </row>
        <row r="53">
          <cell r="D53" t="str">
            <v>E00364</v>
          </cell>
          <cell r="E53" t="str">
            <v>GRUPO GERADOR 225 KVA (180 KW)</v>
          </cell>
          <cell r="F53" t="str">
            <v>H</v>
          </cell>
          <cell r="G53">
            <v>43.8</v>
          </cell>
          <cell r="H53">
            <v>10.18</v>
          </cell>
        </row>
        <row r="54">
          <cell r="D54" t="str">
            <v>E00377</v>
          </cell>
          <cell r="E54" t="str">
            <v>CONJUNTO SOLDA OXI-ACETILENO</v>
          </cell>
          <cell r="F54" t="str">
            <v>H</v>
          </cell>
          <cell r="G54">
            <v>1.22</v>
          </cell>
          <cell r="H54">
            <v>0.72</v>
          </cell>
        </row>
        <row r="55">
          <cell r="D55" t="str">
            <v>E00391</v>
          </cell>
          <cell r="E55" t="str">
            <v>SERRA CIRCULAR (MESA) RT-30 12"</v>
          </cell>
          <cell r="F55" t="str">
            <v>H</v>
          </cell>
          <cell r="G55">
            <v>1.5</v>
          </cell>
          <cell r="H55">
            <v>0.9</v>
          </cell>
        </row>
        <row r="56">
          <cell r="D56" t="str">
            <v>E00411</v>
          </cell>
          <cell r="E56" t="str">
            <v>GRADE DE DISCO 24" X 20 DISCO</v>
          </cell>
          <cell r="F56" t="str">
            <v>H</v>
          </cell>
          <cell r="G56">
            <v>2.1</v>
          </cell>
          <cell r="H56">
            <v>1.1000000000000001</v>
          </cell>
        </row>
        <row r="57">
          <cell r="D57" t="str">
            <v>E00432</v>
          </cell>
          <cell r="E57" t="str">
            <v>NIVEL N2</v>
          </cell>
          <cell r="F57" t="str">
            <v>H</v>
          </cell>
          <cell r="G57">
            <v>0.63</v>
          </cell>
          <cell r="H57">
            <v>0.41</v>
          </cell>
        </row>
        <row r="58">
          <cell r="D58" t="str">
            <v>E00435</v>
          </cell>
          <cell r="E58" t="str">
            <v>BALIZA</v>
          </cell>
          <cell r="F58" t="str">
            <v>H</v>
          </cell>
          <cell r="G58">
            <v>0.03</v>
          </cell>
          <cell r="H58">
            <v>0.03</v>
          </cell>
        </row>
        <row r="59">
          <cell r="D59" t="str">
            <v>E00436</v>
          </cell>
          <cell r="E59" t="str">
            <v>UMBRELA</v>
          </cell>
          <cell r="F59" t="str">
            <v>H</v>
          </cell>
          <cell r="G59">
            <v>0.04</v>
          </cell>
          <cell r="H59">
            <v>0.04</v>
          </cell>
        </row>
        <row r="60">
          <cell r="D60" t="str">
            <v>E00437</v>
          </cell>
          <cell r="E60" t="str">
            <v>TRENA</v>
          </cell>
          <cell r="F60" t="str">
            <v>H</v>
          </cell>
          <cell r="G60">
            <v>0.05</v>
          </cell>
          <cell r="H60">
            <v>0.05</v>
          </cell>
        </row>
        <row r="61">
          <cell r="D61" t="str">
            <v>E00441</v>
          </cell>
          <cell r="E61" t="str">
            <v>VEICULO UTILITARIO VW-GOL</v>
          </cell>
          <cell r="F61" t="str">
            <v>H</v>
          </cell>
          <cell r="G61">
            <v>10</v>
          </cell>
          <cell r="H61">
            <v>6</v>
          </cell>
        </row>
        <row r="62">
          <cell r="D62" t="str">
            <v>E00443</v>
          </cell>
          <cell r="E62" t="str">
            <v>CAMIONETE UTILITARIO PICK-UP D-20</v>
          </cell>
          <cell r="F62" t="str">
            <v>H</v>
          </cell>
          <cell r="G62">
            <v>20.5</v>
          </cell>
          <cell r="H62">
            <v>14.5</v>
          </cell>
        </row>
        <row r="63">
          <cell r="D63" t="str">
            <v>E99443</v>
          </cell>
          <cell r="E63" t="str">
            <v>CAMIONETE UTILITARIO PICK-UP D-20 rev</v>
          </cell>
          <cell r="F63" t="str">
            <v>H</v>
          </cell>
          <cell r="G63">
            <v>16.708333333333336</v>
          </cell>
          <cell r="H63">
            <v>0</v>
          </cell>
        </row>
        <row r="64">
          <cell r="D64" t="str">
            <v>E00503</v>
          </cell>
          <cell r="E64" t="str">
            <v>BOMBA/MISTURADOR (BINJE)</v>
          </cell>
          <cell r="F64" t="str">
            <v>H</v>
          </cell>
          <cell r="G64">
            <v>0.93</v>
          </cell>
          <cell r="H64">
            <v>0.93</v>
          </cell>
        </row>
        <row r="65">
          <cell r="D65" t="str">
            <v>E00504</v>
          </cell>
          <cell r="E65" t="str">
            <v>BOMBA BPF (MAC)</v>
          </cell>
          <cell r="F65" t="str">
            <v>H</v>
          </cell>
          <cell r="G65">
            <v>1.06</v>
          </cell>
          <cell r="H65">
            <v>1.06</v>
          </cell>
        </row>
        <row r="66">
          <cell r="D66" t="str">
            <v>E00612</v>
          </cell>
          <cell r="E66" t="str">
            <v>PROJETORA DE CONCRETO CP3 (3M3/H)</v>
          </cell>
          <cell r="F66" t="str">
            <v>H</v>
          </cell>
          <cell r="G66">
            <v>27.5</v>
          </cell>
          <cell r="H66">
            <v>13.2</v>
          </cell>
        </row>
        <row r="67">
          <cell r="D67" t="str">
            <v>E00772</v>
          </cell>
          <cell r="E67" t="str">
            <v>CAMINHAO BASCULANTE MB LK-2318 CAP. 12</v>
          </cell>
          <cell r="F67" t="str">
            <v>H</v>
          </cell>
          <cell r="G67">
            <v>45</v>
          </cell>
          <cell r="H67">
            <v>18.8</v>
          </cell>
        </row>
        <row r="68">
          <cell r="D68" t="str">
            <v>E00776</v>
          </cell>
          <cell r="E68" t="str">
            <v>CAMINHAO MUNCK MB LK-1514 - 11T</v>
          </cell>
          <cell r="F68" t="str">
            <v>H</v>
          </cell>
          <cell r="G68">
            <v>34.799999999999997</v>
          </cell>
          <cell r="H68">
            <v>17.399999999999999</v>
          </cell>
        </row>
        <row r="69">
          <cell r="D69" t="str">
            <v>E00778</v>
          </cell>
          <cell r="E69" t="str">
            <v>CAMINHAO BETONEIRA MB LK-2325</v>
          </cell>
          <cell r="F69" t="str">
            <v>H</v>
          </cell>
          <cell r="G69">
            <v>46.15</v>
          </cell>
          <cell r="H69">
            <v>23.03</v>
          </cell>
        </row>
        <row r="70">
          <cell r="D70" t="str">
            <v>E00781</v>
          </cell>
          <cell r="E70" t="str">
            <v>CAMINHAO CARROCERIA LEVE MB L-710</v>
          </cell>
          <cell r="F70" t="str">
            <v>H</v>
          </cell>
          <cell r="G70">
            <v>32.1</v>
          </cell>
          <cell r="H70">
            <v>13.42</v>
          </cell>
        </row>
        <row r="71">
          <cell r="D71" t="str">
            <v>E00783</v>
          </cell>
          <cell r="E71" t="str">
            <v>CAMINHAO BASCULANTE MB 2423 14m3</v>
          </cell>
          <cell r="F71" t="str">
            <v>H</v>
          </cell>
          <cell r="G71">
            <v>45.5</v>
          </cell>
          <cell r="H71">
            <v>21.6</v>
          </cell>
        </row>
        <row r="72">
          <cell r="D72" t="str">
            <v>E99783</v>
          </cell>
          <cell r="E72" t="str">
            <v>CAMINHAO BASCULANTE MB 2423 14m3 rev</v>
          </cell>
          <cell r="F72" t="str">
            <v>H</v>
          </cell>
          <cell r="G72">
            <v>49.2</v>
          </cell>
          <cell r="H72">
            <v>23.37</v>
          </cell>
        </row>
        <row r="73">
          <cell r="D73" t="str">
            <v>E00805</v>
          </cell>
          <cell r="E73" t="str">
            <v>CAMINHAO CARROC.2318/TRUCK</v>
          </cell>
          <cell r="F73" t="str">
            <v>H</v>
          </cell>
          <cell r="G73">
            <v>48.1</v>
          </cell>
          <cell r="H73">
            <v>20.13</v>
          </cell>
        </row>
        <row r="74">
          <cell r="D74" t="str">
            <v>E00952</v>
          </cell>
          <cell r="E74" t="str">
            <v>CARRO DE MAO</v>
          </cell>
          <cell r="F74" t="str">
            <v>H</v>
          </cell>
          <cell r="G74">
            <v>0.05</v>
          </cell>
          <cell r="H74">
            <v>0.04</v>
          </cell>
        </row>
        <row r="75">
          <cell r="D75" t="str">
            <v>E00953</v>
          </cell>
          <cell r="E75" t="str">
            <v>ESTACAO TOTAL</v>
          </cell>
          <cell r="F75" t="str">
            <v>H</v>
          </cell>
          <cell r="G75">
            <v>10</v>
          </cell>
          <cell r="H75">
            <v>4</v>
          </cell>
        </row>
        <row r="76">
          <cell r="D76" t="str">
            <v>E10119</v>
          </cell>
          <cell r="E76" t="str">
            <v>CAMINHAO MUNCK MB-LK 1113/42</v>
          </cell>
          <cell r="F76" t="str">
            <v>H</v>
          </cell>
          <cell r="G76">
            <v>23.9</v>
          </cell>
          <cell r="H76">
            <v>13.6</v>
          </cell>
        </row>
        <row r="77">
          <cell r="D77" t="str">
            <v>E10120</v>
          </cell>
          <cell r="E77" t="str">
            <v>CAMINHÃO CARROCERIA LEVA MB-L608D</v>
          </cell>
          <cell r="F77" t="str">
            <v>H</v>
          </cell>
          <cell r="G77">
            <v>23.9</v>
          </cell>
          <cell r="H77">
            <v>13.6</v>
          </cell>
        </row>
        <row r="78">
          <cell r="D78" t="str">
            <v>E10136</v>
          </cell>
          <cell r="E78" t="str">
            <v>BETONEIRA DE 580 LTS (D) C/ ALIMENT.</v>
          </cell>
          <cell r="F78" t="str">
            <v>H</v>
          </cell>
          <cell r="G78">
            <v>4.2</v>
          </cell>
          <cell r="H78">
            <v>2.7</v>
          </cell>
        </row>
        <row r="79">
          <cell r="D79" t="str">
            <v>E10137</v>
          </cell>
          <cell r="E79" t="str">
            <v>VIBRADOR DE IMERSAO ELETRICO (AAS 48)</v>
          </cell>
          <cell r="F79" t="str">
            <v>H</v>
          </cell>
          <cell r="G79">
            <v>2.14</v>
          </cell>
          <cell r="H79">
            <v>1.9</v>
          </cell>
        </row>
        <row r="80">
          <cell r="D80" t="str">
            <v>E93007</v>
          </cell>
          <cell r="E80" t="str">
            <v>CENTRAL DE CONCRETO 60M3</v>
          </cell>
          <cell r="F80" t="str">
            <v>H</v>
          </cell>
          <cell r="G80">
            <v>51.269999999999996</v>
          </cell>
          <cell r="H80">
            <v>28.120000000000005</v>
          </cell>
        </row>
        <row r="81">
          <cell r="D81" t="str">
            <v>E93008</v>
          </cell>
          <cell r="E81" t="str">
            <v>POLICORTE</v>
          </cell>
          <cell r="F81" t="str">
            <v>H</v>
          </cell>
          <cell r="G81">
            <v>4.0599999999999996</v>
          </cell>
          <cell r="H81">
            <v>2.15</v>
          </cell>
        </row>
        <row r="82">
          <cell r="D82" t="str">
            <v>E99002</v>
          </cell>
          <cell r="E82" t="str">
            <v>GRUPO GERADOR 60 KVA - ALUGADO</v>
          </cell>
          <cell r="F82" t="str">
            <v>H</v>
          </cell>
          <cell r="G82">
            <v>32.230499673842139</v>
          </cell>
        </row>
        <row r="83">
          <cell r="D83" t="str">
            <v>E99001</v>
          </cell>
          <cell r="E83" t="str">
            <v>TRANSFORMADOR 112,5KVA</v>
          </cell>
          <cell r="F83" t="str">
            <v>H</v>
          </cell>
          <cell r="G83">
            <v>1.1299999999999999</v>
          </cell>
        </row>
        <row r="84">
          <cell r="D84" t="str">
            <v>E95006</v>
          </cell>
          <cell r="E84" t="str">
            <v>CAMINHAO BOMBA COM LANCA</v>
          </cell>
          <cell r="F84" t="str">
            <v>H</v>
          </cell>
          <cell r="G84">
            <v>37.51</v>
          </cell>
          <cell r="H84">
            <v>17.37</v>
          </cell>
        </row>
        <row r="85">
          <cell r="D85" t="str">
            <v>F01051</v>
          </cell>
          <cell r="E85" t="str">
            <v>SECRETARIA</v>
          </cell>
          <cell r="F85" t="str">
            <v>H</v>
          </cell>
          <cell r="G85">
            <v>9.11</v>
          </cell>
        </row>
        <row r="86">
          <cell r="D86" t="str">
            <v>F01075</v>
          </cell>
          <cell r="E86" t="str">
            <v>COSTURADOR</v>
          </cell>
          <cell r="F86" t="str">
            <v>H</v>
          </cell>
          <cell r="G86">
            <v>7</v>
          </cell>
        </row>
        <row r="87">
          <cell r="D87" t="str">
            <v>F01076</v>
          </cell>
          <cell r="E87" t="str">
            <v>VIGILANTE</v>
          </cell>
          <cell r="F87" t="str">
            <v>H</v>
          </cell>
          <cell r="G87">
            <v>4.9930909090909088</v>
          </cell>
        </row>
        <row r="88">
          <cell r="D88" t="str">
            <v>F02001</v>
          </cell>
          <cell r="E88" t="str">
            <v>ENCARREGADO GERAL</v>
          </cell>
          <cell r="F88" t="str">
            <v>H</v>
          </cell>
          <cell r="G88">
            <v>26.053772727272722</v>
          </cell>
        </row>
        <row r="89">
          <cell r="D89" t="str">
            <v>F02002</v>
          </cell>
          <cell r="E89" t="str">
            <v>ENCARREGADO DE SETOR</v>
          </cell>
          <cell r="F89" t="str">
            <v>H</v>
          </cell>
          <cell r="G89">
            <v>11.416363636363636</v>
          </cell>
        </row>
        <row r="90">
          <cell r="D90" t="str">
            <v>F02003</v>
          </cell>
          <cell r="E90" t="str">
            <v>ENCARREGADO DE TURMA</v>
          </cell>
          <cell r="F90" t="str">
            <v>H</v>
          </cell>
          <cell r="G90">
            <v>9.18</v>
          </cell>
        </row>
        <row r="91">
          <cell r="D91" t="str">
            <v>F02004</v>
          </cell>
          <cell r="E91" t="str">
            <v>ENCARREGADO BLASTER</v>
          </cell>
          <cell r="F91" t="str">
            <v>H</v>
          </cell>
          <cell r="G91">
            <v>9.18</v>
          </cell>
        </row>
        <row r="92">
          <cell r="D92" t="str">
            <v>F02015</v>
          </cell>
          <cell r="E92" t="str">
            <v>ENCARREGADO DE PERFURACAO</v>
          </cell>
          <cell r="F92" t="str">
            <v>H</v>
          </cell>
          <cell r="G92">
            <v>15.771261570247932</v>
          </cell>
        </row>
        <row r="93">
          <cell r="D93" t="str">
            <v>F03001</v>
          </cell>
          <cell r="E93" t="str">
            <v>ENCANADOR</v>
          </cell>
          <cell r="F93" t="str">
            <v>H</v>
          </cell>
          <cell r="G93">
            <v>7.0839999999999996</v>
          </cell>
        </row>
        <row r="94">
          <cell r="D94" t="str">
            <v>F03002</v>
          </cell>
          <cell r="E94" t="str">
            <v>ELETRICISTA</v>
          </cell>
          <cell r="F94" t="str">
            <v>H</v>
          </cell>
          <cell r="G94">
            <v>7.0839999999999996</v>
          </cell>
        </row>
        <row r="95">
          <cell r="D95" t="str">
            <v>F03125</v>
          </cell>
          <cell r="E95" t="str">
            <v>APLICADOR</v>
          </cell>
          <cell r="F95" t="str">
            <v>H</v>
          </cell>
          <cell r="G95">
            <v>7.1</v>
          </cell>
        </row>
        <row r="96">
          <cell r="D96" t="str">
            <v>F03003</v>
          </cell>
          <cell r="E96" t="str">
            <v>CARPINTEIRO</v>
          </cell>
          <cell r="F96" t="str">
            <v>H</v>
          </cell>
          <cell r="G96">
            <v>7</v>
          </cell>
        </row>
        <row r="97">
          <cell r="D97" t="str">
            <v>F03004</v>
          </cell>
          <cell r="E97" t="str">
            <v>ARMADOR</v>
          </cell>
          <cell r="F97" t="str">
            <v>H</v>
          </cell>
          <cell r="G97">
            <v>7</v>
          </cell>
        </row>
        <row r="98">
          <cell r="D98" t="str">
            <v>F03005</v>
          </cell>
          <cell r="E98" t="str">
            <v>PEDREIRO</v>
          </cell>
          <cell r="F98" t="str">
            <v>H</v>
          </cell>
          <cell r="G98">
            <v>7</v>
          </cell>
        </row>
        <row r="99">
          <cell r="D99" t="str">
            <v>F03006</v>
          </cell>
          <cell r="E99" t="str">
            <v>TELHADISTA</v>
          </cell>
          <cell r="F99" t="str">
            <v>H</v>
          </cell>
          <cell r="G99">
            <v>7.0839999999999996</v>
          </cell>
        </row>
        <row r="100">
          <cell r="D100" t="str">
            <v>F03007</v>
          </cell>
          <cell r="E100" t="str">
            <v>PINTOR</v>
          </cell>
          <cell r="F100" t="str">
            <v>H</v>
          </cell>
          <cell r="G100">
            <v>7.0839999999999996</v>
          </cell>
        </row>
        <row r="101">
          <cell r="D101" t="str">
            <v>F03010</v>
          </cell>
          <cell r="E101" t="str">
            <v>SERVENTE</v>
          </cell>
          <cell r="F101" t="str">
            <v>H</v>
          </cell>
          <cell r="G101">
            <v>3.42</v>
          </cell>
        </row>
        <row r="102">
          <cell r="D102" t="str">
            <v>F03011</v>
          </cell>
          <cell r="E102" t="str">
            <v>JARDINEIRO</v>
          </cell>
          <cell r="F102" t="str">
            <v>H</v>
          </cell>
          <cell r="G102">
            <v>7.0839999999999996</v>
          </cell>
        </row>
        <row r="103">
          <cell r="D103" t="str">
            <v>F03012</v>
          </cell>
          <cell r="E103" t="str">
            <v>GABIONEIRO</v>
          </cell>
          <cell r="F103" t="str">
            <v>H</v>
          </cell>
          <cell r="G103">
            <v>7.0839999999999996</v>
          </cell>
        </row>
        <row r="104">
          <cell r="D104" t="str">
            <v>F03013</v>
          </cell>
          <cell r="E104" t="str">
            <v>BLASTER</v>
          </cell>
          <cell r="F104" t="str">
            <v>H</v>
          </cell>
          <cell r="G104">
            <v>7</v>
          </cell>
        </row>
        <row r="105">
          <cell r="D105" t="str">
            <v>F03018</v>
          </cell>
          <cell r="E105" t="str">
            <v>MARCENEIRO</v>
          </cell>
          <cell r="F105" t="str">
            <v>H</v>
          </cell>
          <cell r="G105">
            <v>7.0839999999999996</v>
          </cell>
        </row>
        <row r="106">
          <cell r="D106" t="str">
            <v>F03021</v>
          </cell>
          <cell r="E106" t="str">
            <v>SOLDADOR</v>
          </cell>
          <cell r="F106" t="str">
            <v>H</v>
          </cell>
          <cell r="G106">
            <v>7</v>
          </cell>
        </row>
        <row r="107">
          <cell r="D107" t="str">
            <v>F03023</v>
          </cell>
          <cell r="E107" t="str">
            <v>TOPOGRAFO</v>
          </cell>
          <cell r="F107" t="str">
            <v>H</v>
          </cell>
          <cell r="G107">
            <v>15.828181818181816</v>
          </cell>
        </row>
        <row r="108">
          <cell r="D108" t="str">
            <v>F03024</v>
          </cell>
          <cell r="E108" t="str">
            <v>NIVELADOR</v>
          </cell>
          <cell r="F108" t="str">
            <v>H</v>
          </cell>
          <cell r="G108">
            <v>7.0839999999999996</v>
          </cell>
        </row>
        <row r="109">
          <cell r="D109" t="str">
            <v>F03026</v>
          </cell>
          <cell r="E109" t="str">
            <v>BONIFICACAO</v>
          </cell>
          <cell r="F109" t="str">
            <v>H</v>
          </cell>
          <cell r="G109">
            <v>7.0839999999999996</v>
          </cell>
        </row>
        <row r="110">
          <cell r="D110" t="str">
            <v>F03044</v>
          </cell>
          <cell r="E110" t="str">
            <v>REVESTIDOR</v>
          </cell>
          <cell r="F110" t="str">
            <v>H</v>
          </cell>
          <cell r="G110">
            <v>7.0839999999999996</v>
          </cell>
        </row>
        <row r="111">
          <cell r="D111" t="str">
            <v>F03045</v>
          </cell>
          <cell r="E111" t="str">
            <v>MARTELETISTA</v>
          </cell>
          <cell r="F111" t="str">
            <v>H</v>
          </cell>
          <cell r="G111">
            <v>7</v>
          </cell>
        </row>
        <row r="112">
          <cell r="D112" t="str">
            <v>F03046</v>
          </cell>
          <cell r="E112" t="str">
            <v>MEDIDOR</v>
          </cell>
          <cell r="F112" t="str">
            <v>H</v>
          </cell>
          <cell r="G112">
            <v>7.0839999999999996</v>
          </cell>
        </row>
        <row r="113">
          <cell r="D113" t="str">
            <v>F03055</v>
          </cell>
          <cell r="E113" t="str">
            <v>MOTORISTA</v>
          </cell>
          <cell r="F113" t="str">
            <v>H</v>
          </cell>
          <cell r="G113">
            <v>7.0839999999999996</v>
          </cell>
        </row>
        <row r="114">
          <cell r="D114" t="str">
            <v>F03073</v>
          </cell>
          <cell r="E114" t="str">
            <v>MONTADOR (ESCOR. MET)</v>
          </cell>
          <cell r="F114" t="str">
            <v>H</v>
          </cell>
          <cell r="G114">
            <v>7.0839999999999996</v>
          </cell>
        </row>
        <row r="115">
          <cell r="D115" t="str">
            <v>F03082</v>
          </cell>
          <cell r="E115" t="str">
            <v>OPERADOR DE GUINCHO</v>
          </cell>
          <cell r="F115" t="str">
            <v>H</v>
          </cell>
          <cell r="G115">
            <v>7.0839999999999996</v>
          </cell>
        </row>
        <row r="116">
          <cell r="D116" t="str">
            <v>F03087</v>
          </cell>
          <cell r="E116" t="str">
            <v>OPERADOR DE PERFURATRIZ</v>
          </cell>
          <cell r="F116" t="str">
            <v>H</v>
          </cell>
          <cell r="G116">
            <v>10.104593801652893</v>
          </cell>
        </row>
        <row r="117">
          <cell r="D117" t="str">
            <v>F03092</v>
          </cell>
          <cell r="E117" t="str">
            <v>OPERADOR DE MAQ. PESADA</v>
          </cell>
          <cell r="F117" t="str">
            <v>H</v>
          </cell>
          <cell r="G117">
            <v>9.1895454545454545</v>
          </cell>
        </row>
        <row r="118">
          <cell r="D118" t="str">
            <v>F03096</v>
          </cell>
          <cell r="E118" t="str">
            <v>OPERADOR (SENIOR)</v>
          </cell>
          <cell r="F118" t="str">
            <v>H</v>
          </cell>
          <cell r="G118">
            <v>10.220000000000001</v>
          </cell>
        </row>
        <row r="119">
          <cell r="D119" t="str">
            <v>F99901</v>
          </cell>
          <cell r="E119" t="str">
            <v>COMPRESSORISTA</v>
          </cell>
          <cell r="F119" t="str">
            <v>H</v>
          </cell>
          <cell r="G119">
            <v>8.9365663636363646</v>
          </cell>
        </row>
        <row r="120">
          <cell r="D120" t="str">
            <v>F99902</v>
          </cell>
          <cell r="E120" t="str">
            <v>TEC. MINERAÇÃO</v>
          </cell>
          <cell r="F120" t="str">
            <v>H</v>
          </cell>
          <cell r="G120">
            <v>26.053772727272722</v>
          </cell>
        </row>
        <row r="121">
          <cell r="D121" t="str">
            <v>F99903</v>
          </cell>
          <cell r="E121" t="str">
            <v>AFIADOR DE FERRAMENTA</v>
          </cell>
          <cell r="F121" t="str">
            <v>H</v>
          </cell>
          <cell r="G121">
            <v>6.6467699999999992</v>
          </cell>
        </row>
        <row r="122">
          <cell r="D122" t="str">
            <v>F99904</v>
          </cell>
          <cell r="E122" t="str">
            <v>MECÂNICO PNEUMÁTICO</v>
          </cell>
          <cell r="F122" t="str">
            <v>H</v>
          </cell>
          <cell r="G122">
            <v>10.104593801652893</v>
          </cell>
        </row>
        <row r="123">
          <cell r="D123" t="str">
            <v>F99905</v>
          </cell>
          <cell r="E123" t="str">
            <v>APONTADOR</v>
          </cell>
          <cell r="F123" t="str">
            <v>H</v>
          </cell>
          <cell r="G123">
            <v>6.6467699999999992</v>
          </cell>
        </row>
        <row r="124">
          <cell r="D124" t="str">
            <v>F99906</v>
          </cell>
          <cell r="E124" t="str">
            <v>FEITOR DE PERFURAÇÃO</v>
          </cell>
          <cell r="F124" t="str">
            <v>H</v>
          </cell>
          <cell r="G124">
            <v>10.104593801652893</v>
          </cell>
        </row>
        <row r="125">
          <cell r="D125" t="str">
            <v>F99907</v>
          </cell>
          <cell r="E125" t="str">
            <v>AJUDANTE DE PERFURAÇÃO</v>
          </cell>
          <cell r="F125" t="str">
            <v>H</v>
          </cell>
          <cell r="G125">
            <v>5.0884363636363643</v>
          </cell>
        </row>
        <row r="126">
          <cell r="D126" t="str">
            <v>F93001</v>
          </cell>
          <cell r="E126" t="str">
            <v>TELEFONISTA</v>
          </cell>
          <cell r="F126" t="str">
            <v>H</v>
          </cell>
          <cell r="G126">
            <v>9.11</v>
          </cell>
        </row>
        <row r="127">
          <cell r="D127" t="str">
            <v>F99012</v>
          </cell>
          <cell r="E127" t="str">
            <v>OP CENTRAL</v>
          </cell>
          <cell r="F127" t="str">
            <v>H</v>
          </cell>
          <cell r="G127">
            <v>7.3077272727272717</v>
          </cell>
        </row>
        <row r="128">
          <cell r="D128" t="str">
            <v>F99011</v>
          </cell>
          <cell r="E128" t="str">
            <v>OP ROLO</v>
          </cell>
          <cell r="F128" t="str">
            <v>H</v>
          </cell>
          <cell r="G128">
            <v>5.8022727272727277</v>
          </cell>
        </row>
        <row r="129">
          <cell r="D129" t="str">
            <v>F99010</v>
          </cell>
          <cell r="E129" t="str">
            <v>OP TRATOR AG.</v>
          </cell>
          <cell r="F129" t="str">
            <v>H</v>
          </cell>
          <cell r="G129">
            <v>5.8022727272727277</v>
          </cell>
        </row>
        <row r="130">
          <cell r="D130" t="str">
            <v>F99009</v>
          </cell>
          <cell r="E130" t="str">
            <v>OP ESCAVADEIRA</v>
          </cell>
          <cell r="F130" t="str">
            <v>H</v>
          </cell>
          <cell r="G130">
            <v>12.451363636363636</v>
          </cell>
        </row>
        <row r="131">
          <cell r="D131" t="str">
            <v>F99008</v>
          </cell>
          <cell r="E131" t="str">
            <v>OP PA MECANICA</v>
          </cell>
          <cell r="F131" t="str">
            <v>H</v>
          </cell>
          <cell r="G131">
            <v>8.3531818181818167</v>
          </cell>
        </row>
        <row r="132">
          <cell r="D132" t="str">
            <v>F99007</v>
          </cell>
          <cell r="E132" t="str">
            <v>OP MOTONIVEL</v>
          </cell>
          <cell r="F132" t="str">
            <v>H</v>
          </cell>
          <cell r="G132">
            <v>10.370909090909089</v>
          </cell>
        </row>
        <row r="133">
          <cell r="D133" t="str">
            <v>F99006</v>
          </cell>
          <cell r="E133" t="str">
            <v>OP TRATOR ESTEIRA</v>
          </cell>
          <cell r="F133" t="str">
            <v>H</v>
          </cell>
          <cell r="G133">
            <v>8.8863636363636367</v>
          </cell>
        </row>
        <row r="134">
          <cell r="D134" t="str">
            <v>F99005</v>
          </cell>
          <cell r="E134" t="str">
            <v>EPI</v>
          </cell>
          <cell r="F134" t="str">
            <v>H</v>
          </cell>
          <cell r="G134">
            <v>0.18657407407407409</v>
          </cell>
        </row>
        <row r="135">
          <cell r="D135" t="str">
            <v>F99004</v>
          </cell>
          <cell r="E135" t="str">
            <v>HORA EXTRA</v>
          </cell>
          <cell r="F135" t="str">
            <v>VB</v>
          </cell>
          <cell r="G135">
            <v>1</v>
          </cell>
        </row>
        <row r="136">
          <cell r="D136" t="str">
            <v>F99003</v>
          </cell>
          <cell r="E136" t="str">
            <v>TRANSPORTE</v>
          </cell>
          <cell r="F136" t="str">
            <v>H</v>
          </cell>
          <cell r="G136">
            <v>1.120436507936508</v>
          </cell>
        </row>
        <row r="137">
          <cell r="D137" t="str">
            <v>F99002</v>
          </cell>
          <cell r="E137" t="str">
            <v>ALIMENTAÇÃO</v>
          </cell>
          <cell r="F137" t="str">
            <v>H</v>
          </cell>
          <cell r="G137">
            <v>0.88888888888888884</v>
          </cell>
        </row>
        <row r="138">
          <cell r="D138" t="str">
            <v>F99001</v>
          </cell>
          <cell r="E138" t="str">
            <v>COPEIRA</v>
          </cell>
          <cell r="F138" t="str">
            <v>H</v>
          </cell>
          <cell r="G138">
            <v>4.4222727272727269</v>
          </cell>
        </row>
        <row r="139">
          <cell r="D139" t="str">
            <v>M01001</v>
          </cell>
          <cell r="E139" t="str">
            <v>SIKA GROUT 250RJ</v>
          </cell>
          <cell r="F139" t="str">
            <v>KG</v>
          </cell>
          <cell r="G139">
            <v>1</v>
          </cell>
        </row>
        <row r="140">
          <cell r="D140" t="str">
            <v>M02003</v>
          </cell>
          <cell r="E140" t="str">
            <v>SIKADUR 32</v>
          </cell>
          <cell r="F140" t="str">
            <v>KG</v>
          </cell>
          <cell r="G140">
            <v>29.33</v>
          </cell>
        </row>
        <row r="141">
          <cell r="D141" t="str">
            <v>M04001</v>
          </cell>
          <cell r="E141" t="str">
            <v>AREIA GROSSA</v>
          </cell>
          <cell r="F141" t="str">
            <v>M3</v>
          </cell>
          <cell r="G141">
            <v>23</v>
          </cell>
        </row>
        <row r="142">
          <cell r="D142" t="str">
            <v>M04002</v>
          </cell>
          <cell r="E142" t="str">
            <v>AREIA DE FINGIR</v>
          </cell>
          <cell r="F142" t="str">
            <v>M3</v>
          </cell>
          <cell r="G142">
            <v>23</v>
          </cell>
        </row>
        <row r="143">
          <cell r="D143" t="str">
            <v>M04003</v>
          </cell>
          <cell r="E143" t="str">
            <v>SAIBRO</v>
          </cell>
          <cell r="F143" t="str">
            <v>M3</v>
          </cell>
          <cell r="G143">
            <v>14</v>
          </cell>
        </row>
        <row r="144">
          <cell r="D144" t="str">
            <v>M05001</v>
          </cell>
          <cell r="E144" t="str">
            <v>PEDRA RACHAO (FACE)</v>
          </cell>
          <cell r="F144" t="str">
            <v>M3</v>
          </cell>
          <cell r="G144">
            <v>21.439999999999998</v>
          </cell>
        </row>
        <row r="145">
          <cell r="D145" t="str">
            <v>M05005</v>
          </cell>
          <cell r="E145" t="str">
            <v>BRITA 38</v>
          </cell>
          <cell r="F145" t="str">
            <v>M3</v>
          </cell>
          <cell r="G145">
            <v>20.020000000000003</v>
          </cell>
        </row>
        <row r="146">
          <cell r="D146" t="str">
            <v>M05006</v>
          </cell>
          <cell r="E146" t="str">
            <v>BRITA 25</v>
          </cell>
          <cell r="F146" t="str">
            <v>M3</v>
          </cell>
          <cell r="G146">
            <v>20.020000000000003</v>
          </cell>
        </row>
        <row r="147">
          <cell r="D147" t="str">
            <v>M05015</v>
          </cell>
          <cell r="E147" t="str">
            <v>PEDRA RACHAO (REBOLO)</v>
          </cell>
          <cell r="F147" t="str">
            <v>M3</v>
          </cell>
          <cell r="G147">
            <v>21.439999999999998</v>
          </cell>
        </row>
        <row r="148">
          <cell r="D148" t="str">
            <v>M07001</v>
          </cell>
          <cell r="E148" t="str">
            <v>CIMENTO PORTLAND</v>
          </cell>
          <cell r="F148" t="str">
            <v>KG</v>
          </cell>
          <cell r="G148">
            <v>0.33</v>
          </cell>
        </row>
        <row r="149">
          <cell r="D149" t="str">
            <v>O25018</v>
          </cell>
          <cell r="E149" t="str">
            <v>ARGAMASSA DE REGULARIZAÇÃO TIPO SIKAGOUT OU SIMILAR</v>
          </cell>
          <cell r="F149" t="str">
            <v>M3</v>
          </cell>
          <cell r="G149">
            <v>3799</v>
          </cell>
        </row>
        <row r="150">
          <cell r="D150" t="str">
            <v>M38038</v>
          </cell>
          <cell r="E150" t="str">
            <v>PERFIL EM PEAD</v>
          </cell>
          <cell r="F150" t="str">
            <v>M</v>
          </cell>
          <cell r="G150">
            <v>25</v>
          </cell>
        </row>
        <row r="151">
          <cell r="D151" t="str">
            <v>M03004</v>
          </cell>
          <cell r="E151" t="str">
            <v>NEOPRENE FRETADO</v>
          </cell>
          <cell r="F151" t="str">
            <v>DM3</v>
          </cell>
          <cell r="G151">
            <v>18.89</v>
          </cell>
        </row>
        <row r="152">
          <cell r="D152" t="str">
            <v>M08001</v>
          </cell>
          <cell r="E152" t="str">
            <v>ACO CA-50 0=6,3mm (1/4")</v>
          </cell>
          <cell r="F152" t="str">
            <v>KG</v>
          </cell>
          <cell r="G152">
            <v>2.63</v>
          </cell>
          <cell r="H152">
            <v>3.0657217500000002</v>
          </cell>
        </row>
        <row r="153">
          <cell r="D153" t="str">
            <v>M08003</v>
          </cell>
          <cell r="E153" t="str">
            <v>ACO CA-50 0=10mm (3/8")</v>
          </cell>
          <cell r="F153" t="str">
            <v>KG</v>
          </cell>
          <cell r="G153">
            <v>2.63</v>
          </cell>
          <cell r="H153">
            <v>2.5357500000000002</v>
          </cell>
        </row>
        <row r="154">
          <cell r="D154" t="str">
            <v>M08004</v>
          </cell>
          <cell r="E154" t="str">
            <v>ACO CA 50  0=12,5mm (1/2")</v>
          </cell>
          <cell r="F154" t="str">
            <v>KG</v>
          </cell>
          <cell r="G154">
            <v>2.63</v>
          </cell>
          <cell r="H154">
            <v>2.4089624999999999</v>
          </cell>
        </row>
        <row r="155">
          <cell r="D155" t="str">
            <v>M08005</v>
          </cell>
          <cell r="E155" t="str">
            <v>ACO CA-50 0=16mm (5/8")</v>
          </cell>
          <cell r="F155" t="str">
            <v>KG</v>
          </cell>
          <cell r="G155">
            <v>2.87</v>
          </cell>
        </row>
        <row r="156">
          <cell r="D156" t="str">
            <v>M08008</v>
          </cell>
          <cell r="E156" t="str">
            <v>ACO CA-50 0=25mm (1")</v>
          </cell>
          <cell r="F156" t="str">
            <v>KG</v>
          </cell>
          <cell r="G156">
            <v>2.87</v>
          </cell>
        </row>
        <row r="157">
          <cell r="D157" t="str">
            <v>M08011</v>
          </cell>
          <cell r="E157" t="str">
            <v>ACO CA60 0=3.4MM</v>
          </cell>
          <cell r="F157" t="str">
            <v>KG</v>
          </cell>
          <cell r="G157">
            <v>3.0936150000000002</v>
          </cell>
          <cell r="H157">
            <v>3.0936150000000002</v>
          </cell>
        </row>
        <row r="158">
          <cell r="D158" t="str">
            <v>M08022</v>
          </cell>
          <cell r="E158" t="str">
            <v>ARAME FARPADO ELEF. 2.2 MM</v>
          </cell>
          <cell r="F158" t="str">
            <v>M</v>
          </cell>
          <cell r="G158">
            <v>0.26947856250000002</v>
          </cell>
        </row>
        <row r="159">
          <cell r="D159" t="str">
            <v>M08026</v>
          </cell>
          <cell r="E159" t="str">
            <v>ARAME RECOZIDO 18</v>
          </cell>
          <cell r="F159" t="str">
            <v>KG</v>
          </cell>
          <cell r="G159">
            <v>4.5999999999999996</v>
          </cell>
        </row>
        <row r="160">
          <cell r="D160" t="str">
            <v>M08027</v>
          </cell>
          <cell r="E160" t="str">
            <v>PREGO 2"1/2X10</v>
          </cell>
          <cell r="F160" t="str">
            <v>KG</v>
          </cell>
          <cell r="G160">
            <v>2.72</v>
          </cell>
        </row>
        <row r="161">
          <cell r="D161" t="str">
            <v>M08028</v>
          </cell>
          <cell r="E161" t="str">
            <v>PREGO 1 1/4X14</v>
          </cell>
          <cell r="F161" t="str">
            <v>KG</v>
          </cell>
          <cell r="G161">
            <v>3.38</v>
          </cell>
        </row>
        <row r="162">
          <cell r="D162" t="str">
            <v>M08251</v>
          </cell>
          <cell r="E162" t="str">
            <v>JOGO DE DISCOS (1/50M3)</v>
          </cell>
          <cell r="F162" t="str">
            <v>JG</v>
          </cell>
          <cell r="G162">
            <v>900</v>
          </cell>
        </row>
        <row r="163">
          <cell r="D163" t="str">
            <v>M08252</v>
          </cell>
          <cell r="E163" t="str">
            <v>MANGOTES/ACCESSORIOS 40M (1JG/200M3)</v>
          </cell>
          <cell r="F163" t="str">
            <v>JG</v>
          </cell>
          <cell r="G163">
            <v>3800</v>
          </cell>
        </row>
        <row r="164">
          <cell r="D164" t="str">
            <v>M10005</v>
          </cell>
          <cell r="E164" t="str">
            <v>PLASTIMENT VZ - LIQUIDO</v>
          </cell>
          <cell r="F164" t="str">
            <v>KG</v>
          </cell>
          <cell r="G164">
            <v>2.1800000000000002</v>
          </cell>
        </row>
        <row r="165">
          <cell r="D165" t="str">
            <v>M10006</v>
          </cell>
          <cell r="E165" t="str">
            <v>SIKA RETARDADOR</v>
          </cell>
          <cell r="F165" t="str">
            <v>KG</v>
          </cell>
          <cell r="G165">
            <v>2.68</v>
          </cell>
        </row>
        <row r="166">
          <cell r="D166" t="str">
            <v>M10007</v>
          </cell>
          <cell r="E166" t="str">
            <v>PLASTIMENT BV-40</v>
          </cell>
          <cell r="F166" t="str">
            <v>KG</v>
          </cell>
          <cell r="G166">
            <v>2.2000000000000002</v>
          </cell>
        </row>
        <row r="167">
          <cell r="D167" t="str">
            <v>M10009</v>
          </cell>
          <cell r="E167" t="str">
            <v>SIKA AER</v>
          </cell>
          <cell r="F167" t="str">
            <v>KG</v>
          </cell>
          <cell r="G167">
            <v>1.6</v>
          </cell>
        </row>
        <row r="168">
          <cell r="D168" t="str">
            <v>M12001</v>
          </cell>
          <cell r="E168" t="str">
            <v>TIJOLO DE 8 FUROS 20X20X9</v>
          </cell>
          <cell r="F168" t="str">
            <v>MIL</v>
          </cell>
          <cell r="G168">
            <v>200</v>
          </cell>
        </row>
        <row r="169">
          <cell r="D169" t="str">
            <v>M12002</v>
          </cell>
          <cell r="E169" t="str">
            <v>BLOCO DE CIMENTO 40X19X9</v>
          </cell>
          <cell r="F169" t="str">
            <v>MIL</v>
          </cell>
          <cell r="G169">
            <v>550</v>
          </cell>
        </row>
        <row r="170">
          <cell r="D170" t="str">
            <v>M22001</v>
          </cell>
          <cell r="E170" t="str">
            <v>PONTO DE LUZ</v>
          </cell>
          <cell r="F170" t="str">
            <v>UN</v>
          </cell>
          <cell r="G170">
            <v>40.25</v>
          </cell>
        </row>
        <row r="171">
          <cell r="D171" t="str">
            <v>M22113</v>
          </cell>
          <cell r="E171" t="str">
            <v>ELETR. GALV. 0=2"</v>
          </cell>
          <cell r="F171" t="str">
            <v>M</v>
          </cell>
          <cell r="G171">
            <v>13.2</v>
          </cell>
        </row>
        <row r="172">
          <cell r="D172" t="str">
            <v>M22165</v>
          </cell>
          <cell r="E172" t="str">
            <v>CABO 0=35MM2</v>
          </cell>
          <cell r="F172" t="str">
            <v>M</v>
          </cell>
          <cell r="G172">
            <v>7.22</v>
          </cell>
        </row>
        <row r="173">
          <cell r="D173" t="str">
            <v>M22311</v>
          </cell>
          <cell r="E173" t="str">
            <v>PARA RAIOS 15KV</v>
          </cell>
          <cell r="F173" t="str">
            <v>UN</v>
          </cell>
          <cell r="G173">
            <v>161.5</v>
          </cell>
        </row>
        <row r="174">
          <cell r="D174" t="str">
            <v>M24007</v>
          </cell>
          <cell r="E174" t="str">
            <v>GRADE (PORTA) (CAIXA)</v>
          </cell>
          <cell r="F174" t="str">
            <v>M</v>
          </cell>
          <cell r="G174">
            <v>5.12</v>
          </cell>
        </row>
        <row r="175">
          <cell r="D175" t="str">
            <v>M24025</v>
          </cell>
          <cell r="E175" t="str">
            <v>PORTA SEMI-OCA</v>
          </cell>
          <cell r="F175" t="str">
            <v>M2</v>
          </cell>
          <cell r="G175">
            <v>17.079999999999998</v>
          </cell>
        </row>
        <row r="176">
          <cell r="D176" t="str">
            <v>M25009</v>
          </cell>
          <cell r="E176" t="str">
            <v>BROCA 7/8 X HF</v>
          </cell>
          <cell r="F176" t="str">
            <v>UND</v>
          </cell>
          <cell r="G176">
            <v>269.5</v>
          </cell>
        </row>
        <row r="177">
          <cell r="D177" t="str">
            <v>M25020</v>
          </cell>
          <cell r="E177" t="str">
            <v>HASTE</v>
          </cell>
          <cell r="F177" t="str">
            <v>UN</v>
          </cell>
          <cell r="G177">
            <v>580</v>
          </cell>
        </row>
        <row r="178">
          <cell r="D178" t="str">
            <v>M25021</v>
          </cell>
          <cell r="E178" t="str">
            <v>PUNHO (T45)</v>
          </cell>
          <cell r="F178" t="str">
            <v>UN</v>
          </cell>
          <cell r="G178">
            <v>330</v>
          </cell>
        </row>
        <row r="179">
          <cell r="D179" t="str">
            <v>M25027</v>
          </cell>
          <cell r="E179" t="str">
            <v>LUVAS</v>
          </cell>
          <cell r="F179" t="str">
            <v>UN</v>
          </cell>
          <cell r="G179">
            <v>120</v>
          </cell>
        </row>
        <row r="180">
          <cell r="D180" t="str">
            <v>M25028</v>
          </cell>
          <cell r="E180" t="str">
            <v>BIT 3" (COROA)</v>
          </cell>
          <cell r="F180" t="str">
            <v>UN</v>
          </cell>
          <cell r="G180">
            <v>523.6</v>
          </cell>
        </row>
        <row r="181">
          <cell r="D181" t="str">
            <v>M99928</v>
          </cell>
          <cell r="E181" t="str">
            <v>BIT 2"1/2 (COROA)</v>
          </cell>
          <cell r="F181" t="str">
            <v>UN</v>
          </cell>
          <cell r="G181">
            <v>320</v>
          </cell>
        </row>
        <row r="182">
          <cell r="D182" t="str">
            <v>M25032</v>
          </cell>
          <cell r="E182" t="str">
            <v>JOGO DE BROCAS S12</v>
          </cell>
          <cell r="F182" t="str">
            <v>JG</v>
          </cell>
          <cell r="G182">
            <v>1903</v>
          </cell>
        </row>
        <row r="183">
          <cell r="D183" t="str">
            <v>M25041</v>
          </cell>
          <cell r="E183" t="str">
            <v>EXPLOSIVO LAMA</v>
          </cell>
          <cell r="F183" t="str">
            <v>KG</v>
          </cell>
          <cell r="G183">
            <v>2.69</v>
          </cell>
        </row>
        <row r="184">
          <cell r="D184" t="str">
            <v>M25042</v>
          </cell>
          <cell r="E184" t="str">
            <v>NITRATO (GRANULADO)</v>
          </cell>
          <cell r="F184" t="str">
            <v>KG</v>
          </cell>
          <cell r="G184">
            <v>3.234</v>
          </cell>
        </row>
        <row r="185">
          <cell r="D185" t="str">
            <v>M25044</v>
          </cell>
          <cell r="E185" t="str">
            <v>ESPOLETA SIMPLES</v>
          </cell>
          <cell r="F185" t="str">
            <v>UN</v>
          </cell>
          <cell r="G185">
            <v>2.04</v>
          </cell>
        </row>
        <row r="186">
          <cell r="D186" t="str">
            <v>M25045</v>
          </cell>
          <cell r="E186" t="str">
            <v>CORDEL DETONANTE N.10</v>
          </cell>
          <cell r="F186" t="str">
            <v>M</v>
          </cell>
          <cell r="G186">
            <v>0.55000000000000004</v>
          </cell>
        </row>
        <row r="187">
          <cell r="D187" t="str">
            <v>M25047</v>
          </cell>
          <cell r="E187" t="str">
            <v>ESTOPIM COBRA</v>
          </cell>
          <cell r="F187" t="str">
            <v>M</v>
          </cell>
          <cell r="G187">
            <v>2.04</v>
          </cell>
        </row>
        <row r="188">
          <cell r="D188" t="str">
            <v>M25048</v>
          </cell>
          <cell r="E188" t="str">
            <v>RETARDO</v>
          </cell>
          <cell r="F188" t="str">
            <v>UN</v>
          </cell>
          <cell r="G188">
            <v>5.98</v>
          </cell>
        </row>
        <row r="189">
          <cell r="D189" t="str">
            <v>M25054</v>
          </cell>
          <cell r="E189" t="str">
            <v>ESPOLETIN (BRINEL)</v>
          </cell>
          <cell r="F189" t="str">
            <v>UND</v>
          </cell>
          <cell r="G189">
            <v>0.89</v>
          </cell>
        </row>
        <row r="190">
          <cell r="D190" t="str">
            <v>M25058</v>
          </cell>
          <cell r="E190" t="str">
            <v>DINAMITE (IBEGEL 2")</v>
          </cell>
          <cell r="F190" t="str">
            <v>KG</v>
          </cell>
          <cell r="G190">
            <v>3.25</v>
          </cell>
        </row>
        <row r="191">
          <cell r="D191" t="str">
            <v>M25066</v>
          </cell>
          <cell r="E191" t="str">
            <v>ABAFAMENTO</v>
          </cell>
          <cell r="F191" t="str">
            <v>UND</v>
          </cell>
          <cell r="G191">
            <v>1200</v>
          </cell>
        </row>
        <row r="192">
          <cell r="D192" t="str">
            <v>M25073</v>
          </cell>
          <cell r="E192" t="str">
            <v>BROCA ELICOIDAL 0=10MM</v>
          </cell>
          <cell r="F192" t="str">
            <v>UN</v>
          </cell>
          <cell r="G192">
            <v>10</v>
          </cell>
        </row>
        <row r="193">
          <cell r="D193" t="str">
            <v>M25076</v>
          </cell>
          <cell r="E193" t="str">
            <v>BROCA ELICOIDAL 0=20MM</v>
          </cell>
          <cell r="F193" t="str">
            <v>UN</v>
          </cell>
          <cell r="G193">
            <v>55</v>
          </cell>
        </row>
        <row r="194">
          <cell r="D194" t="str">
            <v>M25077</v>
          </cell>
          <cell r="E194" t="str">
            <v>BROCA ELICOIDAL 0=25MM</v>
          </cell>
          <cell r="F194" t="str">
            <v>UN</v>
          </cell>
          <cell r="G194">
            <v>95</v>
          </cell>
        </row>
        <row r="195">
          <cell r="D195" t="str">
            <v>M26003</v>
          </cell>
          <cell r="E195" t="str">
            <v>TELHA ONDULADA F.C. 6MM</v>
          </cell>
          <cell r="F195" t="str">
            <v>M2</v>
          </cell>
          <cell r="G195">
            <v>14.15</v>
          </cell>
        </row>
        <row r="196">
          <cell r="D196" t="str">
            <v>M27025</v>
          </cell>
          <cell r="E196" t="str">
            <v>DOBRADICA 95 CR/P 3 1/2X3</v>
          </cell>
          <cell r="F196" t="str">
            <v>UN</v>
          </cell>
          <cell r="G196">
            <v>4.42</v>
          </cell>
        </row>
        <row r="197">
          <cell r="D197" t="str">
            <v>M27037</v>
          </cell>
          <cell r="E197" t="str">
            <v>CHUMBADOR</v>
          </cell>
          <cell r="F197" t="str">
            <v>KG</v>
          </cell>
          <cell r="G197">
            <v>1.83</v>
          </cell>
        </row>
        <row r="198">
          <cell r="D198" t="str">
            <v>M27038</v>
          </cell>
          <cell r="E198" t="str">
            <v>PORCAS</v>
          </cell>
          <cell r="F198" t="str">
            <v>KG</v>
          </cell>
          <cell r="G198">
            <v>3.45</v>
          </cell>
        </row>
        <row r="199">
          <cell r="D199" t="str">
            <v>M27051</v>
          </cell>
          <cell r="E199" t="str">
            <v>FECH. FC2103 (EXT)</v>
          </cell>
          <cell r="F199" t="str">
            <v>UN</v>
          </cell>
          <cell r="G199">
            <v>7.7</v>
          </cell>
        </row>
        <row r="200">
          <cell r="D200" t="str">
            <v>M28111</v>
          </cell>
          <cell r="E200" t="str">
            <v>HIDROMETRO (MAG) 0=1/2 UNIJ. 3M3/H</v>
          </cell>
          <cell r="F200" t="str">
            <v>UN</v>
          </cell>
          <cell r="G200">
            <v>54.42</v>
          </cell>
        </row>
        <row r="201">
          <cell r="D201" t="str">
            <v>M29621</v>
          </cell>
          <cell r="E201" t="str">
            <v>TUBO PVC RIG VINILFORT 0=100MM</v>
          </cell>
          <cell r="F201" t="str">
            <v>M</v>
          </cell>
          <cell r="G201">
            <v>8.19</v>
          </cell>
        </row>
        <row r="202">
          <cell r="D202" t="str">
            <v>M29693</v>
          </cell>
          <cell r="E202" t="str">
            <v>SELIM 90 ELAST. 300X100</v>
          </cell>
          <cell r="F202" t="str">
            <v>UN</v>
          </cell>
          <cell r="G202">
            <v>7.92</v>
          </cell>
        </row>
        <row r="203">
          <cell r="D203" t="str">
            <v>M33023</v>
          </cell>
          <cell r="E203" t="str">
            <v>ISOPOR E=2CM</v>
          </cell>
          <cell r="F203" t="str">
            <v>M2</v>
          </cell>
          <cell r="G203">
            <v>3.57</v>
          </cell>
        </row>
        <row r="204">
          <cell r="D204" t="str">
            <v>M34022</v>
          </cell>
          <cell r="E204" t="str">
            <v>JUNTA FUNGETAND O22</v>
          </cell>
          <cell r="F204" t="str">
            <v>M</v>
          </cell>
          <cell r="G204">
            <v>27.5</v>
          </cell>
        </row>
        <row r="205">
          <cell r="D205" t="str">
            <v>M35013</v>
          </cell>
          <cell r="E205" t="str">
            <v>ASFALTO OXIDADO</v>
          </cell>
          <cell r="F205" t="str">
            <v>KG</v>
          </cell>
          <cell r="G205">
            <v>1.9</v>
          </cell>
        </row>
        <row r="206">
          <cell r="D206" t="str">
            <v>M35028</v>
          </cell>
          <cell r="E206" t="str">
            <v>CIMENTO ASFALTICO</v>
          </cell>
          <cell r="F206" t="str">
            <v>KG</v>
          </cell>
          <cell r="G206">
            <v>0.16</v>
          </cell>
        </row>
        <row r="207">
          <cell r="D207" t="str">
            <v>M37010</v>
          </cell>
          <cell r="E207" t="str">
            <v>PONTO HIDRO-SANIT. (BAIXO)</v>
          </cell>
          <cell r="F207" t="str">
            <v>PT</v>
          </cell>
          <cell r="G207">
            <v>40.25</v>
          </cell>
        </row>
        <row r="208">
          <cell r="D208" t="str">
            <v>M38013</v>
          </cell>
          <cell r="E208" t="str">
            <v>BIDIM RT-16 (OP-30)</v>
          </cell>
          <cell r="F208" t="str">
            <v>M2</v>
          </cell>
          <cell r="G208">
            <v>4.21</v>
          </cell>
        </row>
        <row r="209">
          <cell r="D209" t="str">
            <v>M38035</v>
          </cell>
          <cell r="E209" t="str">
            <v>MANTA (PEAD) E=2MM</v>
          </cell>
          <cell r="F209" t="str">
            <v>M2</v>
          </cell>
          <cell r="G209">
            <v>11.7</v>
          </cell>
        </row>
        <row r="210">
          <cell r="D210" t="str">
            <v>M38037</v>
          </cell>
          <cell r="E210" t="str">
            <v>GEOCOMPOSTO DRENANTE COM MANTA RT&gt;=9 NAS DUAS FACES</v>
          </cell>
          <cell r="F210" t="str">
            <v>M2</v>
          </cell>
          <cell r="G210">
            <v>12.35</v>
          </cell>
        </row>
        <row r="211">
          <cell r="D211" t="str">
            <v>M38039</v>
          </cell>
          <cell r="E211" t="str">
            <v>METALON 2"X1"X3/16"</v>
          </cell>
          <cell r="F211" t="str">
            <v>M</v>
          </cell>
          <cell r="G211">
            <v>3.9</v>
          </cell>
        </row>
        <row r="212">
          <cell r="D212" t="str">
            <v>M38040</v>
          </cell>
          <cell r="E212" t="str">
            <v>BARROTE 2"X1/12"</v>
          </cell>
          <cell r="F212" t="str">
            <v>M</v>
          </cell>
          <cell r="G212">
            <v>1.9</v>
          </cell>
        </row>
        <row r="213">
          <cell r="D213" t="str">
            <v>M38056</v>
          </cell>
          <cell r="E213" t="str">
            <v>SACO DE ANIAGEM</v>
          </cell>
          <cell r="F213" t="str">
            <v>UN</v>
          </cell>
          <cell r="G213">
            <v>0.8</v>
          </cell>
        </row>
        <row r="214">
          <cell r="D214" t="str">
            <v>M39003</v>
          </cell>
          <cell r="E214" t="str">
            <v>MADERIT RESIN. 12MM 220X110</v>
          </cell>
          <cell r="F214" t="str">
            <v>M2</v>
          </cell>
          <cell r="G214">
            <v>13.64</v>
          </cell>
        </row>
        <row r="215">
          <cell r="D215" t="str">
            <v>M39005</v>
          </cell>
          <cell r="E215" t="str">
            <v>MADERIT RESINADO 17MM 220X110</v>
          </cell>
          <cell r="F215" t="str">
            <v>M2</v>
          </cell>
          <cell r="G215">
            <v>20.7</v>
          </cell>
        </row>
        <row r="216">
          <cell r="D216" t="str">
            <v>M39009</v>
          </cell>
          <cell r="E216" t="str">
            <v>MADERIT PLAST. 12MM 220X110</v>
          </cell>
          <cell r="F216" t="str">
            <v>M2</v>
          </cell>
          <cell r="G216">
            <v>18.739999999999998</v>
          </cell>
        </row>
        <row r="217">
          <cell r="D217" t="str">
            <v>M39012</v>
          </cell>
          <cell r="E217" t="str">
            <v>MADERIT PLAST. 20MM 220X110</v>
          </cell>
          <cell r="F217" t="str">
            <v>M2</v>
          </cell>
          <cell r="G217">
            <v>31.69</v>
          </cell>
        </row>
        <row r="218">
          <cell r="D218" t="str">
            <v>M40002</v>
          </cell>
          <cell r="E218" t="str">
            <v>MANILHA DE BARRO 100 MM</v>
          </cell>
          <cell r="F218" t="str">
            <v>M</v>
          </cell>
          <cell r="G218">
            <v>3.46</v>
          </cell>
        </row>
        <row r="219">
          <cell r="D219" t="str">
            <v>M41002</v>
          </cell>
          <cell r="E219" t="str">
            <v>MOURAO PV 2.60 M</v>
          </cell>
          <cell r="F219" t="str">
            <v>UN</v>
          </cell>
          <cell r="G219">
            <v>14.48</v>
          </cell>
          <cell r="H219">
            <v>14.48</v>
          </cell>
        </row>
        <row r="220">
          <cell r="D220" t="str">
            <v>M99005</v>
          </cell>
          <cell r="E220" t="str">
            <v>ESTACA DE CONCRETO RETA TIPO T-2,10</v>
          </cell>
          <cell r="F220" t="str">
            <v>UN</v>
          </cell>
          <cell r="G220">
            <v>14.000000000000002</v>
          </cell>
        </row>
        <row r="221">
          <cell r="D221" t="str">
            <v>M41026</v>
          </cell>
          <cell r="E221" t="str">
            <v>ESTACA T PV L=2.8M</v>
          </cell>
          <cell r="F221" t="str">
            <v>UN</v>
          </cell>
          <cell r="G221">
            <v>6.56</v>
          </cell>
        </row>
        <row r="222">
          <cell r="D222" t="str">
            <v>M45001</v>
          </cell>
          <cell r="E222" t="str">
            <v>TABUA 1"X12"</v>
          </cell>
          <cell r="F222" t="str">
            <v>M</v>
          </cell>
          <cell r="G222">
            <v>4.47</v>
          </cell>
        </row>
        <row r="223">
          <cell r="D223" t="str">
            <v>M45003</v>
          </cell>
          <cell r="E223" t="str">
            <v>TABUA 1"X6"</v>
          </cell>
          <cell r="F223" t="str">
            <v>M</v>
          </cell>
          <cell r="G223">
            <v>2.23</v>
          </cell>
        </row>
        <row r="224">
          <cell r="D224" t="str">
            <v>M45004</v>
          </cell>
          <cell r="E224" t="str">
            <v>TABUA 1"X4"</v>
          </cell>
          <cell r="F224" t="str">
            <v>M</v>
          </cell>
          <cell r="G224">
            <v>1.49</v>
          </cell>
        </row>
        <row r="225">
          <cell r="D225" t="str">
            <v>M45011</v>
          </cell>
          <cell r="E225" t="str">
            <v>PONTALETE 3"X3"</v>
          </cell>
          <cell r="F225" t="str">
            <v>M</v>
          </cell>
          <cell r="G225">
            <v>4.3499999999999996</v>
          </cell>
        </row>
        <row r="226">
          <cell r="D226" t="str">
            <v>M45018</v>
          </cell>
          <cell r="E226" t="str">
            <v>ESTRONCA DE LITRO</v>
          </cell>
          <cell r="F226" t="str">
            <v>M</v>
          </cell>
          <cell r="G226">
            <v>1.33</v>
          </cell>
        </row>
        <row r="227">
          <cell r="D227" t="str">
            <v>M45023</v>
          </cell>
          <cell r="E227" t="str">
            <v>GUIA DE MADEIRA (2,50 X 7,00)CM</v>
          </cell>
          <cell r="F227" t="str">
            <v>M</v>
          </cell>
          <cell r="G227">
            <v>1.01</v>
          </cell>
        </row>
        <row r="228">
          <cell r="D228" t="str">
            <v>M45028</v>
          </cell>
          <cell r="E228" t="str">
            <v>PONTALETE 3"X3" - LOURO ROSA</v>
          </cell>
          <cell r="F228" t="str">
            <v>M</v>
          </cell>
          <cell r="G228">
            <v>3.35</v>
          </cell>
        </row>
        <row r="229">
          <cell r="D229" t="str">
            <v>M45061</v>
          </cell>
          <cell r="E229" t="str">
            <v>PONTALETE 3"X3"</v>
          </cell>
          <cell r="F229" t="str">
            <v>M</v>
          </cell>
          <cell r="G229">
            <v>5.44</v>
          </cell>
        </row>
        <row r="230">
          <cell r="D230" t="str">
            <v>M45062</v>
          </cell>
          <cell r="E230" t="str">
            <v>PONTALETE 3"X2"</v>
          </cell>
          <cell r="F230" t="str">
            <v>M</v>
          </cell>
          <cell r="G230">
            <v>3.63</v>
          </cell>
        </row>
        <row r="231">
          <cell r="D231" t="str">
            <v>M45063</v>
          </cell>
          <cell r="E231" t="str">
            <v>PONTALETE 2"X2"</v>
          </cell>
          <cell r="F231" t="str">
            <v>M</v>
          </cell>
          <cell r="G231">
            <v>2.42</v>
          </cell>
        </row>
        <row r="232">
          <cell r="D232" t="str">
            <v>M46011</v>
          </cell>
          <cell r="E232" t="str">
            <v>TRI-CURING</v>
          </cell>
          <cell r="F232" t="str">
            <v>KG</v>
          </cell>
          <cell r="G232">
            <v>5.9</v>
          </cell>
        </row>
        <row r="233">
          <cell r="D233" t="str">
            <v>M50001</v>
          </cell>
          <cell r="E233" t="str">
            <v>TUBO PVC 0=50MM</v>
          </cell>
          <cell r="F233" t="str">
            <v>M</v>
          </cell>
          <cell r="G233">
            <v>1.62</v>
          </cell>
        </row>
        <row r="234">
          <cell r="D234" t="str">
            <v>M50011</v>
          </cell>
          <cell r="E234" t="str">
            <v>TUBO PEAD 20MM</v>
          </cell>
          <cell r="F234" t="str">
            <v>M</v>
          </cell>
          <cell r="G234">
            <v>0.46</v>
          </cell>
        </row>
        <row r="235">
          <cell r="D235" t="str">
            <v>M50090</v>
          </cell>
          <cell r="E235" t="str">
            <v>ADAPTADOR PVC CR 0=25 X 3/4</v>
          </cell>
          <cell r="F235" t="str">
            <v>UN</v>
          </cell>
          <cell r="G235">
            <v>0.39</v>
          </cell>
        </row>
        <row r="236">
          <cell r="D236" t="str">
            <v>M50091</v>
          </cell>
          <cell r="E236" t="str">
            <v>TORNEIRA DE PASS. PVC 0=3/4</v>
          </cell>
          <cell r="F236" t="str">
            <v>UN</v>
          </cell>
          <cell r="G236">
            <v>4.5</v>
          </cell>
        </row>
        <row r="237">
          <cell r="D237" t="str">
            <v>M50092</v>
          </cell>
          <cell r="E237" t="str">
            <v>TE PVC SOLD. 0=25MM</v>
          </cell>
          <cell r="F237" t="str">
            <v>UN</v>
          </cell>
          <cell r="G237">
            <v>0.59</v>
          </cell>
        </row>
        <row r="238">
          <cell r="D238" t="str">
            <v>M50093</v>
          </cell>
          <cell r="E238" t="str">
            <v>JOELHO DE PVC LR 0=25 X 1/2</v>
          </cell>
          <cell r="F238" t="str">
            <v>UN</v>
          </cell>
          <cell r="G238">
            <v>0.67</v>
          </cell>
        </row>
        <row r="239">
          <cell r="D239" t="str">
            <v>M50094</v>
          </cell>
          <cell r="E239" t="str">
            <v>TORNEIRA DE BICO PVC 0= 1/2</v>
          </cell>
          <cell r="F239" t="str">
            <v>UN</v>
          </cell>
          <cell r="G239">
            <v>4</v>
          </cell>
        </row>
        <row r="240">
          <cell r="D240" t="str">
            <v>M50095</v>
          </cell>
          <cell r="E240" t="str">
            <v>CAP PVC SOLD. 0=25MM</v>
          </cell>
          <cell r="F240" t="str">
            <v>UN</v>
          </cell>
          <cell r="G240">
            <v>0.86</v>
          </cell>
        </row>
        <row r="241">
          <cell r="D241" t="str">
            <v>M50097</v>
          </cell>
          <cell r="E241" t="str">
            <v>ABRACADEIRA FOFO/PVC 0=3 X 3/4</v>
          </cell>
          <cell r="F241" t="str">
            <v>UN</v>
          </cell>
          <cell r="G241">
            <v>3.35</v>
          </cell>
        </row>
        <row r="242">
          <cell r="D242" t="str">
            <v>M50098</v>
          </cell>
          <cell r="E242" t="str">
            <v>JOELHO PVC SOLD. 0=25MM</v>
          </cell>
          <cell r="F242" t="str">
            <v>UN</v>
          </cell>
          <cell r="G242">
            <v>0.46</v>
          </cell>
        </row>
        <row r="243">
          <cell r="D243" t="str">
            <v>M50124</v>
          </cell>
          <cell r="E243" t="str">
            <v>TUBO GALV. 0=1 1/4</v>
          </cell>
          <cell r="F243" t="str">
            <v>M</v>
          </cell>
          <cell r="G243">
            <v>12.64</v>
          </cell>
        </row>
        <row r="244">
          <cell r="D244" t="str">
            <v>M55001</v>
          </cell>
          <cell r="E244" t="str">
            <v>POSTES 150/10</v>
          </cell>
          <cell r="F244" t="str">
            <v>UN</v>
          </cell>
          <cell r="G244">
            <v>240</v>
          </cell>
        </row>
        <row r="245">
          <cell r="D245" t="str">
            <v>M55022</v>
          </cell>
          <cell r="E245" t="str">
            <v>CRUZETA 1.9M</v>
          </cell>
          <cell r="F245" t="str">
            <v>UN</v>
          </cell>
          <cell r="G245">
            <v>26</v>
          </cell>
        </row>
        <row r="246">
          <cell r="D246" t="str">
            <v>M55023</v>
          </cell>
          <cell r="E246" t="str">
            <v>CRUZETA 2.4M</v>
          </cell>
          <cell r="F246" t="str">
            <v>UN</v>
          </cell>
          <cell r="G246">
            <v>22</v>
          </cell>
        </row>
        <row r="247">
          <cell r="D247" t="str">
            <v>M59030</v>
          </cell>
          <cell r="E247" t="str">
            <v>TIRANTES</v>
          </cell>
          <cell r="F247" t="str">
            <v>KG</v>
          </cell>
          <cell r="G247">
            <v>3.45</v>
          </cell>
        </row>
        <row r="248">
          <cell r="D248" t="str">
            <v>M62023</v>
          </cell>
          <cell r="E248" t="str">
            <v>TUBO (CONCR) PA1 0=1.5M (CA1)</v>
          </cell>
          <cell r="F248" t="str">
            <v>M</v>
          </cell>
          <cell r="G248">
            <v>604.48500000000013</v>
          </cell>
        </row>
        <row r="249">
          <cell r="D249" t="str">
            <v>M62029</v>
          </cell>
          <cell r="E249" t="str">
            <v>TUBO (CONCR) PA2 0=0.8M (CA2)</v>
          </cell>
          <cell r="F249" t="str">
            <v>M</v>
          </cell>
          <cell r="G249">
            <v>183</v>
          </cell>
        </row>
        <row r="250">
          <cell r="D250" t="str">
            <v>M62031</v>
          </cell>
          <cell r="E250" t="str">
            <v>TUBO (CONCR) PA2 0=1.0M (CA2)</v>
          </cell>
          <cell r="F250" t="str">
            <v>M</v>
          </cell>
          <cell r="G250">
            <v>315</v>
          </cell>
        </row>
        <row r="251">
          <cell r="D251" t="str">
            <v>M62033</v>
          </cell>
          <cell r="E251" t="str">
            <v>TUBO (CONCR) PA2 0=1.2M (CA2)</v>
          </cell>
          <cell r="F251" t="str">
            <v>M</v>
          </cell>
          <cell r="G251">
            <v>437</v>
          </cell>
        </row>
        <row r="252">
          <cell r="D252" t="str">
            <v>M62039</v>
          </cell>
          <cell r="E252" t="str">
            <v>TUBO DE CONCRETO 0=0,80M - PA3</v>
          </cell>
          <cell r="F252" t="str">
            <v>M</v>
          </cell>
          <cell r="G252">
            <v>209.34</v>
          </cell>
        </row>
        <row r="253">
          <cell r="D253" t="str">
            <v>M62041</v>
          </cell>
          <cell r="E253" t="str">
            <v>TUBO DE CONCRETO 0=1,00M - PA3</v>
          </cell>
          <cell r="F253" t="str">
            <v>M</v>
          </cell>
          <cell r="G253">
            <v>285.83</v>
          </cell>
        </row>
        <row r="254">
          <cell r="D254" t="str">
            <v>M62043</v>
          </cell>
          <cell r="E254" t="str">
            <v>TUBO DE CONCRETO 0=1,20M - PA3</v>
          </cell>
          <cell r="F254" t="str">
            <v>M</v>
          </cell>
          <cell r="G254">
            <v>409.71</v>
          </cell>
        </row>
        <row r="255">
          <cell r="D255" t="str">
            <v>M62044</v>
          </cell>
          <cell r="E255" t="str">
            <v>TUBO DE CONCRETO 0=1,50M - PA3</v>
          </cell>
          <cell r="F255" t="str">
            <v>M</v>
          </cell>
          <cell r="G255">
            <v>567.41999999999996</v>
          </cell>
        </row>
        <row r="256">
          <cell r="D256" t="str">
            <v>M62045</v>
          </cell>
          <cell r="E256" t="str">
            <v>TUBO DE CONCRETO 0=1,20M - PA4</v>
          </cell>
          <cell r="F256" t="str">
            <v>M</v>
          </cell>
          <cell r="G256">
            <v>409.71</v>
          </cell>
        </row>
        <row r="257">
          <cell r="D257" t="str">
            <v>M62046</v>
          </cell>
          <cell r="E257" t="str">
            <v>TUBO DE CONCRETO 0=1,00M - PA4</v>
          </cell>
          <cell r="F257" t="str">
            <v>M</v>
          </cell>
          <cell r="G257">
            <v>285.83</v>
          </cell>
        </row>
        <row r="258">
          <cell r="D258" t="str">
            <v>M62091</v>
          </cell>
          <cell r="E258" t="str">
            <v>TUBO (CONCR) POROSO 0=0.20M</v>
          </cell>
          <cell r="F258" t="str">
            <v>M</v>
          </cell>
          <cell r="G258">
            <v>4.62</v>
          </cell>
        </row>
        <row r="259">
          <cell r="D259" t="str">
            <v>M99091</v>
          </cell>
          <cell r="E259" t="str">
            <v>TUBO (PEAD) POROSO 0=0.20M</v>
          </cell>
          <cell r="F259" t="str">
            <v>M</v>
          </cell>
          <cell r="G259">
            <v>30</v>
          </cell>
        </row>
        <row r="260">
          <cell r="D260" t="str">
            <v>M64003</v>
          </cell>
          <cell r="E260" t="str">
            <v>TINTA PVA INT. CORALAR</v>
          </cell>
          <cell r="F260" t="str">
            <v>L</v>
          </cell>
          <cell r="G260">
            <v>4.38</v>
          </cell>
        </row>
        <row r="261">
          <cell r="D261" t="str">
            <v>M64013</v>
          </cell>
          <cell r="E261" t="str">
            <v>ESMALTE BRILHANTE</v>
          </cell>
          <cell r="F261" t="str">
            <v>L</v>
          </cell>
          <cell r="G261">
            <v>10.25</v>
          </cell>
        </row>
        <row r="262">
          <cell r="D262" t="str">
            <v>M64014</v>
          </cell>
          <cell r="E262" t="str">
            <v>SOLVENTE (CORALRAZ)</v>
          </cell>
          <cell r="F262" t="str">
            <v>L</v>
          </cell>
          <cell r="G262">
            <v>5.3</v>
          </cell>
        </row>
        <row r="263">
          <cell r="D263" t="str">
            <v>M64015</v>
          </cell>
          <cell r="E263" t="str">
            <v>ZARCAO</v>
          </cell>
          <cell r="F263" t="str">
            <v>L</v>
          </cell>
          <cell r="G263">
            <v>8.6199999999999992</v>
          </cell>
        </row>
        <row r="264">
          <cell r="D264" t="str">
            <v>M64029</v>
          </cell>
          <cell r="E264" t="str">
            <v>LIXA DE MADEIRA</v>
          </cell>
          <cell r="F264" t="str">
            <v>UN</v>
          </cell>
          <cell r="G264">
            <v>0.27</v>
          </cell>
        </row>
        <row r="265">
          <cell r="D265" t="str">
            <v>M64030</v>
          </cell>
          <cell r="E265" t="str">
            <v>LIXA DE FERRO</v>
          </cell>
          <cell r="F265" t="str">
            <v>UN</v>
          </cell>
          <cell r="G265">
            <v>0.96</v>
          </cell>
        </row>
        <row r="266">
          <cell r="D266" t="str">
            <v>M65001</v>
          </cell>
          <cell r="E266" t="str">
            <v>SEPAROL</v>
          </cell>
          <cell r="F266" t="str">
            <v>L</v>
          </cell>
          <cell r="G266">
            <v>3.08</v>
          </cell>
        </row>
        <row r="267">
          <cell r="D267" t="str">
            <v>M75003</v>
          </cell>
          <cell r="E267" t="str">
            <v>AGUA</v>
          </cell>
          <cell r="F267" t="str">
            <v>M3</v>
          </cell>
          <cell r="G267">
            <v>0.49</v>
          </cell>
        </row>
        <row r="268">
          <cell r="D268" t="str">
            <v>M75004</v>
          </cell>
          <cell r="E268" t="str">
            <v>ENERGIA ELETRICA</v>
          </cell>
          <cell r="F268" t="str">
            <v>KWH</v>
          </cell>
          <cell r="G268">
            <v>0.25</v>
          </cell>
        </row>
        <row r="269">
          <cell r="D269" t="str">
            <v>M75013</v>
          </cell>
          <cell r="E269" t="str">
            <v>PLACA DE OBRA</v>
          </cell>
          <cell r="F269" t="str">
            <v>M2</v>
          </cell>
          <cell r="G269">
            <v>65</v>
          </cell>
        </row>
        <row r="270">
          <cell r="D270" t="str">
            <v>M75014</v>
          </cell>
          <cell r="E270" t="str">
            <v>MATERIAIS DE EXPEDIENTE</v>
          </cell>
          <cell r="F270" t="str">
            <v>MES</v>
          </cell>
          <cell r="G270">
            <v>1500</v>
          </cell>
        </row>
        <row r="271">
          <cell r="D271" t="str">
            <v>M75025</v>
          </cell>
          <cell r="E271" t="str">
            <v>MALOTE 5V/SEM</v>
          </cell>
          <cell r="F271" t="str">
            <v>KM</v>
          </cell>
          <cell r="G271">
            <v>0.27</v>
          </cell>
        </row>
        <row r="272">
          <cell r="D272" t="str">
            <v>M76011</v>
          </cell>
          <cell r="E272" t="str">
            <v>FIO DE COBRE 4AWG</v>
          </cell>
          <cell r="F272" t="str">
            <v>M</v>
          </cell>
          <cell r="G272">
            <v>0.46</v>
          </cell>
        </row>
        <row r="273">
          <cell r="D273" t="str">
            <v>M76031</v>
          </cell>
          <cell r="E273" t="str">
            <v>ISOLADOR DE ROLDANA</v>
          </cell>
          <cell r="F273" t="str">
            <v>UN</v>
          </cell>
          <cell r="G273">
            <v>0.23</v>
          </cell>
        </row>
        <row r="274">
          <cell r="D274" t="str">
            <v>M76032</v>
          </cell>
          <cell r="E274" t="str">
            <v>ISOLADOR DE PINO</v>
          </cell>
          <cell r="F274" t="str">
            <v>UN</v>
          </cell>
          <cell r="G274">
            <v>7.4</v>
          </cell>
        </row>
        <row r="275">
          <cell r="D275" t="str">
            <v>M76043</v>
          </cell>
          <cell r="E275" t="str">
            <v>TRANSF.  75KVA 13.8/380/220V 3F</v>
          </cell>
          <cell r="F275" t="str">
            <v>UN</v>
          </cell>
          <cell r="G275">
            <v>3216.89</v>
          </cell>
        </row>
        <row r="276">
          <cell r="D276" t="str">
            <v>M76057</v>
          </cell>
          <cell r="E276" t="str">
            <v>ARMACAO SECUNDARIA 2ESTR.</v>
          </cell>
          <cell r="F276" t="str">
            <v>UN</v>
          </cell>
          <cell r="G276">
            <v>16.5</v>
          </cell>
        </row>
        <row r="277">
          <cell r="D277" t="str">
            <v>M76082</v>
          </cell>
          <cell r="E277" t="str">
            <v>CAIXA DE MEDICAO TIPO F</v>
          </cell>
          <cell r="F277" t="str">
            <v>UN</v>
          </cell>
          <cell r="G277">
            <v>117.7</v>
          </cell>
        </row>
        <row r="278">
          <cell r="D278" t="str">
            <v>M76091</v>
          </cell>
          <cell r="E278" t="str">
            <v>CHAVE FUZIVEL 100A 15KV</v>
          </cell>
          <cell r="F278" t="str">
            <v>UN</v>
          </cell>
          <cell r="G278">
            <v>95</v>
          </cell>
        </row>
        <row r="279">
          <cell r="D279" t="str">
            <v>M76101</v>
          </cell>
          <cell r="E279" t="str">
            <v>CABO AL/ACO 4AWG</v>
          </cell>
          <cell r="F279" t="str">
            <v>M</v>
          </cell>
          <cell r="G279">
            <v>0.37</v>
          </cell>
        </row>
        <row r="280">
          <cell r="D280" t="str">
            <v>M80001</v>
          </cell>
          <cell r="E280" t="str">
            <v>ESCORAMENTO TUBULAR</v>
          </cell>
          <cell r="F280" t="str">
            <v>KGMES</v>
          </cell>
          <cell r="G280">
            <v>0.13</v>
          </cell>
        </row>
        <row r="281">
          <cell r="D281" t="str">
            <v>M80002</v>
          </cell>
          <cell r="E281" t="str">
            <v>VIGA PRINCIPAL</v>
          </cell>
          <cell r="F281" t="str">
            <v>M MES</v>
          </cell>
          <cell r="G281">
            <v>3.63</v>
          </cell>
        </row>
        <row r="282">
          <cell r="D282" t="str">
            <v>M80003</v>
          </cell>
          <cell r="E282" t="str">
            <v>VIGA SECUNDARIA</v>
          </cell>
          <cell r="F282" t="str">
            <v>M MES</v>
          </cell>
          <cell r="G282">
            <v>1.56</v>
          </cell>
        </row>
        <row r="283">
          <cell r="D283" t="str">
            <v>M90047</v>
          </cell>
          <cell r="E283" t="str">
            <v>TUBO DE PVC RANHURADO 0 5 CM</v>
          </cell>
          <cell r="F283" t="str">
            <v>M</v>
          </cell>
          <cell r="G283">
            <v>1</v>
          </cell>
        </row>
        <row r="284">
          <cell r="D284" t="str">
            <v>M90072</v>
          </cell>
          <cell r="E284" t="str">
            <v>CAIXA DE ESGOT0 (80X80)</v>
          </cell>
          <cell r="F284" t="str">
            <v>UN</v>
          </cell>
          <cell r="G284">
            <v>132</v>
          </cell>
        </row>
        <row r="285">
          <cell r="D285" t="str">
            <v>M93001</v>
          </cell>
          <cell r="E285" t="str">
            <v>MOBILIZACAO</v>
          </cell>
          <cell r="F285" t="str">
            <v>VB</v>
          </cell>
          <cell r="G285">
            <v>98080</v>
          </cell>
          <cell r="H285">
            <v>120500</v>
          </cell>
        </row>
        <row r="286">
          <cell r="D286" t="str">
            <v>M93003</v>
          </cell>
          <cell r="E286" t="str">
            <v>AMPLIACAO E PREPARACAO DE AREA PARA INSTALACAO DE APOI</v>
          </cell>
          <cell r="F286" t="str">
            <v>M2</v>
          </cell>
          <cell r="G286">
            <v>95</v>
          </cell>
        </row>
        <row r="287">
          <cell r="D287" t="str">
            <v>M93004</v>
          </cell>
          <cell r="E287" t="str">
            <v>DESMOBILIZACAO</v>
          </cell>
          <cell r="F287" t="str">
            <v>VB</v>
          </cell>
          <cell r="G287">
            <v>98080</v>
          </cell>
        </row>
        <row r="288">
          <cell r="D288" t="str">
            <v>M93005</v>
          </cell>
          <cell r="E288" t="str">
            <v>FORNECIMENTO E INSTALACAO DE MALHA METALICA 0,10X0,10</v>
          </cell>
          <cell r="F288" t="str">
            <v>KG</v>
          </cell>
          <cell r="G288">
            <v>8</v>
          </cell>
        </row>
        <row r="289">
          <cell r="D289" t="str">
            <v>M93006</v>
          </cell>
          <cell r="E289" t="str">
            <v>CONTROLE TECNOLOGICO E COMISSIONAMENTO DOS EQUIPAMENTO</v>
          </cell>
          <cell r="F289" t="str">
            <v>VB</v>
          </cell>
          <cell r="G289">
            <v>0</v>
          </cell>
        </row>
        <row r="290">
          <cell r="D290" t="str">
            <v>M93007</v>
          </cell>
          <cell r="E290" t="str">
            <v>ESCAVACAO, CARGA E DESCARGA DE MATERIAL DE 3A CATEGORI</v>
          </cell>
          <cell r="F290" t="str">
            <v>M3</v>
          </cell>
          <cell r="G290">
            <v>150</v>
          </cell>
        </row>
        <row r="291">
          <cell r="D291" t="str">
            <v>M93008</v>
          </cell>
          <cell r="E291" t="str">
            <v>FORNECIMENTO, PERFURACAO, INSTALACAO, INJECAO E PROTEN</v>
          </cell>
          <cell r="F291" t="str">
            <v>M</v>
          </cell>
          <cell r="G291">
            <v>0</v>
          </cell>
        </row>
        <row r="292">
          <cell r="D292" t="str">
            <v>M93012</v>
          </cell>
          <cell r="E292" t="str">
            <v>TUBO FLEXIVEL EM PEAD (KANADREN SW-DN160MM)</v>
          </cell>
          <cell r="F292" t="str">
            <v>M</v>
          </cell>
          <cell r="G292">
            <v>9.1999999999999993</v>
          </cell>
        </row>
        <row r="293">
          <cell r="D293" t="str">
            <v>M93017</v>
          </cell>
          <cell r="E293" t="str">
            <v>COMPORTA DE SEGMENTO AUTOMATICO</v>
          </cell>
          <cell r="F293" t="str">
            <v>UND</v>
          </cell>
          <cell r="G293">
            <v>0</v>
          </cell>
        </row>
        <row r="294">
          <cell r="D294" t="str">
            <v>M93018</v>
          </cell>
          <cell r="E294" t="str">
            <v>MATERIAL DE LIMPEZA</v>
          </cell>
          <cell r="F294" t="str">
            <v>MES</v>
          </cell>
          <cell r="G294">
            <v>500</v>
          </cell>
        </row>
        <row r="295">
          <cell r="D295" t="str">
            <v>M93019</v>
          </cell>
          <cell r="E295" t="str">
            <v>EQUIPAMENTOS DE INFORMATICA</v>
          </cell>
          <cell r="F295" t="str">
            <v>MES</v>
          </cell>
          <cell r="G295">
            <v>2400</v>
          </cell>
        </row>
        <row r="296">
          <cell r="D296" t="str">
            <v>M93020</v>
          </cell>
          <cell r="E296" t="str">
            <v>MOVEIS (UTENSILIOS)</v>
          </cell>
          <cell r="F296" t="str">
            <v>MES</v>
          </cell>
          <cell r="G296">
            <v>3500</v>
          </cell>
        </row>
        <row r="297">
          <cell r="D297" t="str">
            <v>M93021</v>
          </cell>
          <cell r="E297" t="str">
            <v>CAFE/AGUA/REFRIGERANTE/FRUTAS ETC.</v>
          </cell>
          <cell r="F297" t="str">
            <v>MES</v>
          </cell>
          <cell r="G297">
            <v>500</v>
          </cell>
        </row>
        <row r="298">
          <cell r="D298" t="str">
            <v>M93022</v>
          </cell>
          <cell r="E298" t="str">
            <v>MEDICAMENTOS/PRIMEIROS SOCORROS</v>
          </cell>
          <cell r="F298" t="str">
            <v>MES</v>
          </cell>
          <cell r="G298">
            <v>500</v>
          </cell>
        </row>
        <row r="299">
          <cell r="D299" t="str">
            <v>M93023</v>
          </cell>
          <cell r="E299" t="str">
            <v>LIXO/MEIO AMBIENTE</v>
          </cell>
          <cell r="F299" t="str">
            <v>MES</v>
          </cell>
          <cell r="G299">
            <v>3000</v>
          </cell>
        </row>
        <row r="300">
          <cell r="D300" t="str">
            <v>M93024</v>
          </cell>
          <cell r="E300" t="str">
            <v>TELEFONE/INTERNET</v>
          </cell>
          <cell r="F300" t="str">
            <v>MES</v>
          </cell>
          <cell r="G300">
            <v>8000</v>
          </cell>
        </row>
        <row r="301">
          <cell r="D301" t="str">
            <v>M93025</v>
          </cell>
          <cell r="E301" t="str">
            <v>COPIAS/XEROX</v>
          </cell>
          <cell r="F301" t="str">
            <v>MES</v>
          </cell>
          <cell r="G301">
            <v>1600</v>
          </cell>
        </row>
        <row r="302">
          <cell r="D302" t="str">
            <v>M93026</v>
          </cell>
          <cell r="E302" t="str">
            <v>PESSOAL DE COPA, LIMPESA, SERVICOS GERAIS</v>
          </cell>
          <cell r="F302" t="str">
            <v>MES</v>
          </cell>
          <cell r="G302">
            <v>4000</v>
          </cell>
        </row>
        <row r="303">
          <cell r="D303" t="str">
            <v>M93027</v>
          </cell>
          <cell r="E303" t="str">
            <v>ONIBUS</v>
          </cell>
          <cell r="F303" t="str">
            <v>MES</v>
          </cell>
          <cell r="G303">
            <v>7500</v>
          </cell>
        </row>
        <row r="304">
          <cell r="D304" t="str">
            <v>M93028</v>
          </cell>
          <cell r="E304" t="str">
            <v>MASTERMIX 283R</v>
          </cell>
          <cell r="F304" t="str">
            <v>KG</v>
          </cell>
          <cell r="G304">
            <v>2.2000000000000002</v>
          </cell>
        </row>
        <row r="305">
          <cell r="D305" t="str">
            <v>M93029</v>
          </cell>
          <cell r="E305" t="str">
            <v>MASTERMIX 390N</v>
          </cell>
          <cell r="F305" t="str">
            <v>KG</v>
          </cell>
          <cell r="G305">
            <v>2</v>
          </cell>
        </row>
        <row r="306">
          <cell r="D306" t="str">
            <v>M93030</v>
          </cell>
          <cell r="E306" t="str">
            <v>SILICA</v>
          </cell>
          <cell r="F306" t="str">
            <v>KG</v>
          </cell>
          <cell r="G306">
            <v>1.4</v>
          </cell>
        </row>
        <row r="307">
          <cell r="D307" t="str">
            <v>M95002</v>
          </cell>
          <cell r="E307" t="str">
            <v>MAO DE OBRA DE APLICACAO DA MANTA PEAD(FIRMA ESPECIALI</v>
          </cell>
          <cell r="F307" t="str">
            <v>M2</v>
          </cell>
          <cell r="G307">
            <v>1</v>
          </cell>
        </row>
        <row r="308">
          <cell r="D308" t="str">
            <v>M97001</v>
          </cell>
          <cell r="E308" t="str">
            <v>ENTRADA DE SERVICO AEREA EM ALTA TENSAO P/ 75KVA</v>
          </cell>
          <cell r="F308" t="str">
            <v>UN</v>
          </cell>
          <cell r="G308">
            <v>3000</v>
          </cell>
        </row>
        <row r="309">
          <cell r="D309" t="str">
            <v>M97002</v>
          </cell>
          <cell r="E309" t="str">
            <v>COMPORTA DE SETOR 4,20m x 4,0m, COM 4,0m DE RAIO, COM</v>
          </cell>
          <cell r="F309" t="str">
            <v>UN</v>
          </cell>
          <cell r="G309">
            <v>106911</v>
          </cell>
        </row>
        <row r="310">
          <cell r="D310" t="str">
            <v>M97003</v>
          </cell>
          <cell r="E310" t="str">
            <v>JOGO DE STOP-LOGS DE ACO CARBONO INCLUINDO GUIAS METAL</v>
          </cell>
          <cell r="F310" t="str">
            <v>UN</v>
          </cell>
          <cell r="G310">
            <v>233205</v>
          </cell>
        </row>
        <row r="311">
          <cell r="D311" t="str">
            <v>M97004</v>
          </cell>
          <cell r="E311" t="str">
            <v>GUIAS PARA COMPORTA DE SETOR 4,20m x 4,0m, COM 4,0m DE</v>
          </cell>
          <cell r="F311" t="str">
            <v>UN</v>
          </cell>
          <cell r="G311">
            <v>13230</v>
          </cell>
        </row>
        <row r="312">
          <cell r="D312" t="str">
            <v>M97005</v>
          </cell>
          <cell r="E312" t="str">
            <v>SUPERVISAO E MONTAGEM DAS COMPORTAS, GUIAS E STOP-LOGS</v>
          </cell>
          <cell r="F312" t="str">
            <v>VBA</v>
          </cell>
          <cell r="G312">
            <v>179934.3</v>
          </cell>
        </row>
        <row r="313">
          <cell r="D313" t="str">
            <v>M99002</v>
          </cell>
          <cell r="E313" t="str">
            <v>PONTEIRA DE MARTELO</v>
          </cell>
          <cell r="F313" t="str">
            <v>UN</v>
          </cell>
          <cell r="G313">
            <v>5000</v>
          </cell>
        </row>
        <row r="314">
          <cell r="D314" t="str">
            <v>M99004</v>
          </cell>
          <cell r="E314" t="str">
            <v>POSTES INST. NO CANTEIRO</v>
          </cell>
          <cell r="F314" t="str">
            <v>VB</v>
          </cell>
          <cell r="G314">
            <v>2288</v>
          </cell>
        </row>
        <row r="315">
          <cell r="D315" t="str">
            <v>M99003</v>
          </cell>
          <cell r="E315" t="str">
            <v>MATERIAL ELÉTRICO P/ CANTEIRO BAIXA TENSÃO</v>
          </cell>
          <cell r="F315" t="str">
            <v>VB</v>
          </cell>
          <cell r="G315">
            <v>7112.2</v>
          </cell>
        </row>
        <row r="316">
          <cell r="D316" t="str">
            <v>M99001</v>
          </cell>
          <cell r="E316" t="str">
            <v>PONTEIRO CONICO 650MM</v>
          </cell>
          <cell r="F316" t="str">
            <v>UN.</v>
          </cell>
          <cell r="G316">
            <v>4633.33</v>
          </cell>
        </row>
        <row r="317">
          <cell r="D317" t="str">
            <v>M99008</v>
          </cell>
          <cell r="E317" t="str">
            <v>CHAPA 16MM</v>
          </cell>
          <cell r="F317" t="str">
            <v>M2</v>
          </cell>
          <cell r="G317">
            <v>218.61</v>
          </cell>
        </row>
        <row r="318">
          <cell r="D318" t="str">
            <v>M99007</v>
          </cell>
          <cell r="E318" t="str">
            <v>ELETRODO OK 48</v>
          </cell>
          <cell r="F318" t="str">
            <v>KG</v>
          </cell>
          <cell r="G318">
            <v>11.97</v>
          </cell>
        </row>
        <row r="319">
          <cell r="D319" t="str">
            <v>M99009</v>
          </cell>
          <cell r="E319" t="str">
            <v>PERFIL I 10"</v>
          </cell>
          <cell r="F319" t="str">
            <v>KG</v>
          </cell>
          <cell r="G319">
            <v>3.64</v>
          </cell>
        </row>
        <row r="320">
          <cell r="D320" t="str">
            <v>M99006</v>
          </cell>
          <cell r="E320" t="str">
            <v>CHUMBADOR 16MM</v>
          </cell>
          <cell r="F320" t="str">
            <v>UN.</v>
          </cell>
          <cell r="G320">
            <v>17.32</v>
          </cell>
        </row>
        <row r="321">
          <cell r="D321" t="str">
            <v>S06013</v>
          </cell>
          <cell r="E321" t="str">
            <v>GABIAO CAIXA 8X10 GALV. h=1,00</v>
          </cell>
          <cell r="F321" t="str">
            <v>M3</v>
          </cell>
          <cell r="G321">
            <v>82.95</v>
          </cell>
        </row>
      </sheetData>
      <sheetData sheetId="1"/>
      <sheetData sheetId="2"/>
      <sheetData sheetId="3"/>
      <sheetData sheetId="4"/>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s>
    <sheetDataSet>
      <sheetData sheetId="0">
        <row r="11">
          <cell r="D11" t="str">
            <v>E00102</v>
          </cell>
          <cell r="E11" t="str">
            <v>TRATOR DE ESTEIRA D6D</v>
          </cell>
          <cell r="F11" t="str">
            <v>H</v>
          </cell>
          <cell r="G11">
            <v>118.5</v>
          </cell>
          <cell r="H11">
            <v>52.3</v>
          </cell>
        </row>
        <row r="12">
          <cell r="D12" t="str">
            <v>E00103</v>
          </cell>
          <cell r="E12" t="str">
            <v>TRATOR DE ESTEIRA D8K</v>
          </cell>
          <cell r="F12" t="str">
            <v>H</v>
          </cell>
          <cell r="G12">
            <v>213.46</v>
          </cell>
          <cell r="H12">
            <v>91.89</v>
          </cell>
        </row>
        <row r="13">
          <cell r="D13" t="str">
            <v>E00108</v>
          </cell>
          <cell r="E13" t="str">
            <v>TRATOR DE PNEUS AGRICOLA CBT 2105</v>
          </cell>
          <cell r="F13" t="str">
            <v>H</v>
          </cell>
          <cell r="G13">
            <v>37.299999999999997</v>
          </cell>
          <cell r="H13">
            <v>13.7</v>
          </cell>
        </row>
        <row r="14">
          <cell r="D14" t="str">
            <v>E00133</v>
          </cell>
          <cell r="E14" t="str">
            <v>MOTONIVELADORA 135H</v>
          </cell>
          <cell r="F14" t="str">
            <v>H</v>
          </cell>
          <cell r="G14">
            <v>90.6</v>
          </cell>
          <cell r="H14">
            <v>46</v>
          </cell>
        </row>
        <row r="15">
          <cell r="D15" t="str">
            <v>E00151</v>
          </cell>
          <cell r="E15" t="str">
            <v>CARREGADEIRA FRONTAL 930R</v>
          </cell>
          <cell r="F15" t="str">
            <v>H</v>
          </cell>
          <cell r="G15">
            <v>61.17</v>
          </cell>
          <cell r="H15">
            <v>29.959999999999997</v>
          </cell>
        </row>
        <row r="16">
          <cell r="D16" t="str">
            <v>E00152</v>
          </cell>
          <cell r="E16" t="str">
            <v>CARREGADEIRA FRONTAL 966R</v>
          </cell>
          <cell r="F16" t="str">
            <v>H</v>
          </cell>
          <cell r="G16">
            <v>110.67</v>
          </cell>
          <cell r="H16">
            <v>35.150000000000006</v>
          </cell>
        </row>
        <row r="17">
          <cell r="D17" t="str">
            <v>E00153</v>
          </cell>
          <cell r="E17" t="str">
            <v>CARREGADEIRA 924 CAT</v>
          </cell>
          <cell r="F17" t="str">
            <v>H</v>
          </cell>
          <cell r="G17">
            <v>61.17</v>
          </cell>
          <cell r="H17">
            <v>29.959999999999997</v>
          </cell>
        </row>
        <row r="18">
          <cell r="D18" t="str">
            <v>E00168</v>
          </cell>
          <cell r="E18" t="str">
            <v>RETRO-ESCAVADEIRA E.C 580L</v>
          </cell>
          <cell r="F18" t="str">
            <v>H</v>
          </cell>
          <cell r="G18">
            <v>63</v>
          </cell>
          <cell r="H18">
            <v>33</v>
          </cell>
        </row>
        <row r="19">
          <cell r="D19" t="str">
            <v>E00170</v>
          </cell>
          <cell r="E19" t="str">
            <v>ESCAVADEIRA HIDRAULICA PC200</v>
          </cell>
          <cell r="F19" t="str">
            <v>H</v>
          </cell>
          <cell r="G19">
            <v>180</v>
          </cell>
          <cell r="H19">
            <v>80</v>
          </cell>
        </row>
        <row r="20">
          <cell r="D20" t="str">
            <v>E00171</v>
          </cell>
          <cell r="E20" t="str">
            <v>ESCAVADEIRA HIDRAULICA LIEBHERR</v>
          </cell>
          <cell r="F20" t="str">
            <v>H</v>
          </cell>
          <cell r="G20">
            <v>250</v>
          </cell>
          <cell r="H20">
            <v>125</v>
          </cell>
        </row>
        <row r="21">
          <cell r="D21" t="str">
            <v>E00172</v>
          </cell>
          <cell r="E21" t="str">
            <v>MARTELO ROPEDOR HB2200</v>
          </cell>
          <cell r="F21" t="str">
            <v>H</v>
          </cell>
          <cell r="G21">
            <v>65</v>
          </cell>
          <cell r="H21">
            <v>32.200000000000003</v>
          </cell>
        </row>
        <row r="22">
          <cell r="D22" t="str">
            <v>E99901</v>
          </cell>
          <cell r="E22" t="str">
            <v>ESCAVADEIRA HIDRAULICA LIEBHERR</v>
          </cell>
          <cell r="F22" t="str">
            <v>H</v>
          </cell>
          <cell r="G22">
            <v>174</v>
          </cell>
          <cell r="H22">
            <v>85.17</v>
          </cell>
        </row>
        <row r="23">
          <cell r="D23" t="str">
            <v>E00183</v>
          </cell>
          <cell r="E23" t="str">
            <v>ROLO COMP. AUTOP. CA25 D</v>
          </cell>
          <cell r="F23" t="str">
            <v>H</v>
          </cell>
          <cell r="G23">
            <v>62.6</v>
          </cell>
          <cell r="H23">
            <v>29.2</v>
          </cell>
        </row>
        <row r="24">
          <cell r="D24" t="str">
            <v>E00184</v>
          </cell>
          <cell r="E24" t="str">
            <v>ROLO COMP. AUTOP. PE-DE-CARNEIRO CA-25</v>
          </cell>
          <cell r="F24" t="str">
            <v>H</v>
          </cell>
          <cell r="G24">
            <v>67.7</v>
          </cell>
          <cell r="H24">
            <v>31.62</v>
          </cell>
        </row>
        <row r="25">
          <cell r="D25" t="str">
            <v>E00190</v>
          </cell>
          <cell r="E25" t="str">
            <v>ROLO COMP. AUTO. LISO CA35</v>
          </cell>
          <cell r="F25" t="str">
            <v>H</v>
          </cell>
          <cell r="G25">
            <v>93.9</v>
          </cell>
          <cell r="H25">
            <v>33.79</v>
          </cell>
        </row>
        <row r="26">
          <cell r="D26" t="str">
            <v>E00194</v>
          </cell>
          <cell r="E26" t="str">
            <v>ROLO DE PNEUS AP-30</v>
          </cell>
          <cell r="F26" t="str">
            <v>H</v>
          </cell>
          <cell r="G26">
            <v>62.6</v>
          </cell>
          <cell r="H26">
            <v>29.2</v>
          </cell>
        </row>
        <row r="27">
          <cell r="D27" t="str">
            <v>E00195</v>
          </cell>
          <cell r="E27" t="str">
            <v>ROLO COMPACTADOR DE PNEUS - AP-30</v>
          </cell>
          <cell r="F27" t="str">
            <v>H</v>
          </cell>
          <cell r="G27">
            <v>62.6</v>
          </cell>
          <cell r="H27">
            <v>29.2</v>
          </cell>
        </row>
        <row r="28">
          <cell r="D28" t="str">
            <v>E00196</v>
          </cell>
          <cell r="E28" t="str">
            <v>COMPACT. (PLACA) CM-20</v>
          </cell>
          <cell r="F28" t="str">
            <v>H</v>
          </cell>
          <cell r="G28">
            <v>10.7</v>
          </cell>
          <cell r="H28">
            <v>7.1</v>
          </cell>
        </row>
        <row r="29">
          <cell r="D29" t="str">
            <v>E00203</v>
          </cell>
          <cell r="E29" t="str">
            <v>COMPR. AR PORT. 350PCM</v>
          </cell>
          <cell r="F29" t="str">
            <v>H</v>
          </cell>
          <cell r="G29">
            <v>31.2</v>
          </cell>
          <cell r="H29">
            <v>13.6</v>
          </cell>
        </row>
        <row r="30">
          <cell r="D30" t="str">
            <v>E00205</v>
          </cell>
          <cell r="E30" t="str">
            <v>COMPR. AR PORT. 750PCM</v>
          </cell>
          <cell r="F30" t="str">
            <v>H</v>
          </cell>
          <cell r="G30">
            <v>75</v>
          </cell>
          <cell r="H30">
            <v>24.24</v>
          </cell>
        </row>
        <row r="31">
          <cell r="D31" t="str">
            <v>E00251</v>
          </cell>
          <cell r="E31" t="str">
            <v>DUMPER</v>
          </cell>
          <cell r="F31" t="str">
            <v>H</v>
          </cell>
          <cell r="G31">
            <v>14.98</v>
          </cell>
          <cell r="H31">
            <v>10.78</v>
          </cell>
        </row>
        <row r="32">
          <cell r="D32" t="str">
            <v>E99205</v>
          </cell>
          <cell r="E32" t="str">
            <v>COMPR. AR PORT. 750PCM rev</v>
          </cell>
          <cell r="F32" t="str">
            <v>H</v>
          </cell>
          <cell r="G32">
            <v>69.3</v>
          </cell>
          <cell r="H32">
            <v>0</v>
          </cell>
        </row>
        <row r="33">
          <cell r="D33" t="str">
            <v>E00214</v>
          </cell>
          <cell r="E33" t="str">
            <v>CARRETA PERF. ROC601 653PCM</v>
          </cell>
          <cell r="F33" t="str">
            <v>H</v>
          </cell>
          <cell r="G33">
            <v>38.51</v>
          </cell>
          <cell r="H33">
            <v>20.64</v>
          </cell>
        </row>
        <row r="34">
          <cell r="D34" t="str">
            <v>E99914</v>
          </cell>
          <cell r="E34" t="str">
            <v>CARRETA PERF. ROC601 653PCM rev</v>
          </cell>
          <cell r="F34" t="str">
            <v>H</v>
          </cell>
          <cell r="G34">
            <v>79.599999999999994</v>
          </cell>
          <cell r="H34">
            <v>0</v>
          </cell>
        </row>
        <row r="35">
          <cell r="D35" t="str">
            <v>E00215</v>
          </cell>
          <cell r="E35" t="str">
            <v>PERFURATRIZ MANUAL RH-658 116PCM</v>
          </cell>
          <cell r="F35" t="str">
            <v>H</v>
          </cell>
          <cell r="G35">
            <v>2.4</v>
          </cell>
          <cell r="H35">
            <v>1.8</v>
          </cell>
        </row>
        <row r="36">
          <cell r="D36" t="str">
            <v>E99215</v>
          </cell>
          <cell r="E36" t="str">
            <v>PERFURATRIZ MANUAL RH-658 116PCM rev</v>
          </cell>
          <cell r="F36" t="str">
            <v>H</v>
          </cell>
          <cell r="G36">
            <v>2.4</v>
          </cell>
          <cell r="H36">
            <v>0</v>
          </cell>
        </row>
        <row r="37">
          <cell r="D37" t="str">
            <v>E00225</v>
          </cell>
          <cell r="E37" t="str">
            <v>MARTELO PERF/ROMP. 11222 CBH 4DSC</v>
          </cell>
          <cell r="F37" t="str">
            <v>H</v>
          </cell>
          <cell r="G37">
            <v>3.3</v>
          </cell>
          <cell r="H37">
            <v>2.2000000000000002</v>
          </cell>
        </row>
        <row r="38">
          <cell r="D38" t="str">
            <v>E99225</v>
          </cell>
          <cell r="E38" t="str">
            <v>MARTELO PERF/ROMP. 11222 CBH 4DSC rev</v>
          </cell>
          <cell r="F38" t="str">
            <v>H</v>
          </cell>
          <cell r="G38">
            <v>3.3</v>
          </cell>
          <cell r="H38">
            <v>2.2000000000000002</v>
          </cell>
        </row>
        <row r="39">
          <cell r="D39" t="str">
            <v>E99226</v>
          </cell>
          <cell r="E39" t="str">
            <v>MARTELO HIDRÁULICO HB2200</v>
          </cell>
          <cell r="F39" t="str">
            <v>H</v>
          </cell>
          <cell r="G39">
            <v>23.52</v>
          </cell>
        </row>
        <row r="40">
          <cell r="D40" t="str">
            <v>E00234</v>
          </cell>
          <cell r="E40" t="str">
            <v>CENTRAL (CONCRETO) DOSAD. 60M3/H</v>
          </cell>
          <cell r="F40" t="str">
            <v>H</v>
          </cell>
          <cell r="G40">
            <v>76.099999999999994</v>
          </cell>
          <cell r="H40">
            <v>52.95</v>
          </cell>
        </row>
        <row r="41">
          <cell r="D41" t="str">
            <v>E00243</v>
          </cell>
          <cell r="E41" t="str">
            <v>GUINDASTE PH 45 TON</v>
          </cell>
          <cell r="F41" t="str">
            <v>H</v>
          </cell>
          <cell r="G41">
            <v>40.25</v>
          </cell>
          <cell r="H41">
            <v>28.18</v>
          </cell>
        </row>
        <row r="42">
          <cell r="D42" t="str">
            <v>E00245</v>
          </cell>
          <cell r="E42" t="str">
            <v>GUINDASTE AMERICN (75T)</v>
          </cell>
          <cell r="F42" t="str">
            <v>H</v>
          </cell>
          <cell r="G42">
            <v>280</v>
          </cell>
          <cell r="H42">
            <v>160</v>
          </cell>
        </row>
        <row r="43">
          <cell r="D43" t="str">
            <v>E00250</v>
          </cell>
          <cell r="E43" t="str">
            <v>EMPILADEIRA YALE</v>
          </cell>
          <cell r="F43" t="str">
            <v>H</v>
          </cell>
          <cell r="G43">
            <v>14.98</v>
          </cell>
          <cell r="H43">
            <v>10.78</v>
          </cell>
        </row>
        <row r="44">
          <cell r="D44" t="str">
            <v>E00263</v>
          </cell>
          <cell r="E44" t="str">
            <v>CENTRAL DE BRITAGEM 40-60M3/H</v>
          </cell>
          <cell r="F44" t="str">
            <v>H</v>
          </cell>
          <cell r="G44">
            <v>335.4</v>
          </cell>
          <cell r="H44">
            <v>177.91</v>
          </cell>
        </row>
        <row r="45">
          <cell r="D45" t="str">
            <v>E00299</v>
          </cell>
          <cell r="E45" t="str">
            <v>CAMINHAO PIPA MB 1214 9000LITROS</v>
          </cell>
          <cell r="F45" t="str">
            <v>H</v>
          </cell>
          <cell r="G45">
            <v>28</v>
          </cell>
          <cell r="H45">
            <v>13.4</v>
          </cell>
        </row>
        <row r="46">
          <cell r="D46" t="str">
            <v>E00287</v>
          </cell>
          <cell r="E46" t="str">
            <v>C.CAR.LEVE MBL608D</v>
          </cell>
          <cell r="F46" t="str">
            <v>H</v>
          </cell>
          <cell r="G46">
            <v>26.25</v>
          </cell>
          <cell r="H46">
            <v>7.57</v>
          </cell>
        </row>
        <row r="47">
          <cell r="D47" t="str">
            <v>E00308</v>
          </cell>
          <cell r="E47" t="str">
            <v>ACABADORA DE CONCRETO SL-450</v>
          </cell>
          <cell r="F47" t="str">
            <v>H</v>
          </cell>
          <cell r="G47">
            <v>95</v>
          </cell>
          <cell r="H47">
            <v>66.5</v>
          </cell>
        </row>
        <row r="48">
          <cell r="D48" t="str">
            <v>E00311</v>
          </cell>
          <cell r="E48" t="str">
            <v>BETONEIRA DE 320 LTS (D) C/ ALIMENT.</v>
          </cell>
          <cell r="F48" t="str">
            <v>H</v>
          </cell>
          <cell r="G48">
            <v>4.25</v>
          </cell>
          <cell r="H48">
            <v>2.8</v>
          </cell>
        </row>
        <row r="49">
          <cell r="D49" t="str">
            <v>E00312</v>
          </cell>
          <cell r="E49" t="str">
            <v>BETONEIRA DE 580 LTS (D) C/ ALIMENT.</v>
          </cell>
          <cell r="F49" t="str">
            <v>H</v>
          </cell>
          <cell r="G49">
            <v>6.75</v>
          </cell>
          <cell r="H49">
            <v>4</v>
          </cell>
        </row>
        <row r="50">
          <cell r="D50" t="str">
            <v>E00313</v>
          </cell>
          <cell r="E50" t="str">
            <v>VIBRADOR DE IMERSAO ELETRICO</v>
          </cell>
          <cell r="F50" t="str">
            <v>H</v>
          </cell>
          <cell r="G50">
            <v>1.8</v>
          </cell>
          <cell r="H50">
            <v>1.4</v>
          </cell>
        </row>
        <row r="51">
          <cell r="D51" t="str">
            <v>E00343</v>
          </cell>
          <cell r="E51" t="str">
            <v>BOMBA D`AGUA SUBM. ELET. FLYGHT B-2066</v>
          </cell>
          <cell r="F51" t="str">
            <v>H</v>
          </cell>
          <cell r="G51">
            <v>3</v>
          </cell>
          <cell r="H51">
            <v>2.8</v>
          </cell>
        </row>
        <row r="52">
          <cell r="D52" t="str">
            <v>E00362</v>
          </cell>
          <cell r="E52" t="str">
            <v>GRUPO GERADOR 135 KVA (108 KW)</v>
          </cell>
          <cell r="F52" t="str">
            <v>H</v>
          </cell>
          <cell r="G52">
            <v>21.93</v>
          </cell>
          <cell r="H52">
            <v>5.4</v>
          </cell>
        </row>
        <row r="53">
          <cell r="D53" t="str">
            <v>E00364</v>
          </cell>
          <cell r="E53" t="str">
            <v>GRUPO GERADOR 225 KVA (180 KW)</v>
          </cell>
          <cell r="F53" t="str">
            <v>H</v>
          </cell>
          <cell r="G53">
            <v>43.8</v>
          </cell>
          <cell r="H53">
            <v>10.18</v>
          </cell>
        </row>
        <row r="54">
          <cell r="D54" t="str">
            <v>E00377</v>
          </cell>
          <cell r="E54" t="str">
            <v>CONJUNTO SOLDA OXI-ACETILENO</v>
          </cell>
          <cell r="F54" t="str">
            <v>H</v>
          </cell>
          <cell r="G54">
            <v>1.22</v>
          </cell>
          <cell r="H54">
            <v>0.72</v>
          </cell>
        </row>
        <row r="55">
          <cell r="D55" t="str">
            <v>E00391</v>
          </cell>
          <cell r="E55" t="str">
            <v>SERRA CIRCULAR (MESA) RT-30 12"</v>
          </cell>
          <cell r="F55" t="str">
            <v>H</v>
          </cell>
          <cell r="G55">
            <v>1.5</v>
          </cell>
          <cell r="H55">
            <v>0.9</v>
          </cell>
        </row>
        <row r="56">
          <cell r="D56" t="str">
            <v>E00411</v>
          </cell>
          <cell r="E56" t="str">
            <v>GRADE DE DISCO 24" X 20 DISCO</v>
          </cell>
          <cell r="F56" t="str">
            <v>H</v>
          </cell>
          <cell r="G56">
            <v>2.1</v>
          </cell>
          <cell r="H56">
            <v>1.1000000000000001</v>
          </cell>
        </row>
        <row r="57">
          <cell r="D57" t="str">
            <v>E00432</v>
          </cell>
          <cell r="E57" t="str">
            <v>NIVEL N2</v>
          </cell>
          <cell r="F57" t="str">
            <v>H</v>
          </cell>
          <cell r="G57">
            <v>0.63</v>
          </cell>
          <cell r="H57">
            <v>0.41</v>
          </cell>
        </row>
        <row r="58">
          <cell r="D58" t="str">
            <v>E00435</v>
          </cell>
          <cell r="E58" t="str">
            <v>BALIZA</v>
          </cell>
          <cell r="F58" t="str">
            <v>H</v>
          </cell>
          <cell r="G58">
            <v>0.03</v>
          </cell>
          <cell r="H58">
            <v>0.03</v>
          </cell>
        </row>
        <row r="59">
          <cell r="D59" t="str">
            <v>E00436</v>
          </cell>
          <cell r="E59" t="str">
            <v>UMBRELA</v>
          </cell>
          <cell r="F59" t="str">
            <v>H</v>
          </cell>
          <cell r="G59">
            <v>0.04</v>
          </cell>
          <cell r="H59">
            <v>0.04</v>
          </cell>
        </row>
        <row r="60">
          <cell r="D60" t="str">
            <v>E00437</v>
          </cell>
          <cell r="E60" t="str">
            <v>TRENA</v>
          </cell>
          <cell r="F60" t="str">
            <v>H</v>
          </cell>
          <cell r="G60">
            <v>0.05</v>
          </cell>
          <cell r="H60">
            <v>0.05</v>
          </cell>
        </row>
        <row r="61">
          <cell r="D61" t="str">
            <v>E00441</v>
          </cell>
          <cell r="E61" t="str">
            <v>VEICULO UTILITARIO VW-GOL</v>
          </cell>
          <cell r="F61" t="str">
            <v>H</v>
          </cell>
          <cell r="G61">
            <v>10</v>
          </cell>
          <cell r="H61">
            <v>6</v>
          </cell>
        </row>
        <row r="62">
          <cell r="D62" t="str">
            <v>E00443</v>
          </cell>
          <cell r="E62" t="str">
            <v>CAMIONETE UTILITARIO PICK-UP D-20</v>
          </cell>
          <cell r="F62" t="str">
            <v>H</v>
          </cell>
          <cell r="G62">
            <v>20.5</v>
          </cell>
          <cell r="H62">
            <v>14.5</v>
          </cell>
        </row>
        <row r="63">
          <cell r="D63" t="str">
            <v>E99443</v>
          </cell>
          <cell r="E63" t="str">
            <v>CAMIONETE UTILITARIO PICK-UP D-20 rev</v>
          </cell>
          <cell r="F63" t="str">
            <v>H</v>
          </cell>
          <cell r="G63">
            <v>16.708333333333336</v>
          </cell>
          <cell r="H63">
            <v>0</v>
          </cell>
        </row>
        <row r="64">
          <cell r="D64" t="str">
            <v>E00503</v>
          </cell>
          <cell r="E64" t="str">
            <v>BOMBA/MISTURADOR (BINJE)</v>
          </cell>
          <cell r="F64" t="str">
            <v>H</v>
          </cell>
          <cell r="G64">
            <v>0.93</v>
          </cell>
          <cell r="H64">
            <v>0.93</v>
          </cell>
        </row>
        <row r="65">
          <cell r="D65" t="str">
            <v>E00504</v>
          </cell>
          <cell r="E65" t="str">
            <v>BOMBA BPF (MAC)</v>
          </cell>
          <cell r="F65" t="str">
            <v>H</v>
          </cell>
          <cell r="G65">
            <v>1.06</v>
          </cell>
          <cell r="H65">
            <v>1.06</v>
          </cell>
        </row>
        <row r="66">
          <cell r="D66" t="str">
            <v>E00612</v>
          </cell>
          <cell r="E66" t="str">
            <v>PROJETORA DE CONCRETO CP3 (3M3/H)</v>
          </cell>
          <cell r="F66" t="str">
            <v>H</v>
          </cell>
          <cell r="G66">
            <v>27.5</v>
          </cell>
          <cell r="H66">
            <v>13.2</v>
          </cell>
        </row>
        <row r="67">
          <cell r="D67" t="str">
            <v>E00772</v>
          </cell>
          <cell r="E67" t="str">
            <v>CAMINHAO BASCULANTE MB LK-2318 CAP. 12</v>
          </cell>
          <cell r="F67" t="str">
            <v>H</v>
          </cell>
          <cell r="G67">
            <v>45</v>
          </cell>
          <cell r="H67">
            <v>18.8</v>
          </cell>
        </row>
        <row r="68">
          <cell r="D68" t="str">
            <v>E00776</v>
          </cell>
          <cell r="E68" t="str">
            <v>CAMINHAO MUNCK MB LK-1514 - 11T</v>
          </cell>
          <cell r="F68" t="str">
            <v>H</v>
          </cell>
          <cell r="G68">
            <v>34.799999999999997</v>
          </cell>
          <cell r="H68">
            <v>17.399999999999999</v>
          </cell>
        </row>
        <row r="69">
          <cell r="D69" t="str">
            <v>E00778</v>
          </cell>
          <cell r="E69" t="str">
            <v>CAMINHAO BETONEIRA MB LK-2325</v>
          </cell>
          <cell r="F69" t="str">
            <v>H</v>
          </cell>
          <cell r="G69">
            <v>46.15</v>
          </cell>
          <cell r="H69">
            <v>23.03</v>
          </cell>
        </row>
        <row r="70">
          <cell r="D70" t="str">
            <v>E00781</v>
          </cell>
          <cell r="E70" t="str">
            <v>CAMINHAO CARROCERIA LEVE MB L-710</v>
          </cell>
          <cell r="F70" t="str">
            <v>H</v>
          </cell>
          <cell r="G70">
            <v>32.1</v>
          </cell>
          <cell r="H70">
            <v>13.42</v>
          </cell>
        </row>
        <row r="71">
          <cell r="D71" t="str">
            <v>E00783</v>
          </cell>
          <cell r="E71" t="str">
            <v>CAMINHAO BASCULANTE MB 2423 14m3</v>
          </cell>
          <cell r="F71" t="str">
            <v>H</v>
          </cell>
          <cell r="G71">
            <v>45.5</v>
          </cell>
          <cell r="H71">
            <v>21.6</v>
          </cell>
        </row>
        <row r="72">
          <cell r="D72" t="str">
            <v>E99783</v>
          </cell>
          <cell r="E72" t="str">
            <v>CAMINHAO BASCULANTE MB 2423 14m3 rev</v>
          </cell>
          <cell r="F72" t="str">
            <v>H</v>
          </cell>
          <cell r="G72">
            <v>49.2</v>
          </cell>
          <cell r="H72">
            <v>23.37</v>
          </cell>
        </row>
        <row r="73">
          <cell r="D73" t="str">
            <v>E00805</v>
          </cell>
          <cell r="E73" t="str">
            <v>CAMINHAO CARROC.2318/TRUCK</v>
          </cell>
          <cell r="F73" t="str">
            <v>H</v>
          </cell>
          <cell r="G73">
            <v>48.1</v>
          </cell>
          <cell r="H73">
            <v>20.13</v>
          </cell>
        </row>
        <row r="74">
          <cell r="D74" t="str">
            <v>E00952</v>
          </cell>
          <cell r="E74" t="str">
            <v>CARRO DE MAO</v>
          </cell>
          <cell r="F74" t="str">
            <v>H</v>
          </cell>
          <cell r="G74">
            <v>0.05</v>
          </cell>
          <cell r="H74">
            <v>0.04</v>
          </cell>
        </row>
        <row r="75">
          <cell r="D75" t="str">
            <v>E00953</v>
          </cell>
          <cell r="E75" t="str">
            <v>ESTACAO TOTAL</v>
          </cell>
          <cell r="F75" t="str">
            <v>H</v>
          </cell>
          <cell r="G75">
            <v>10</v>
          </cell>
          <cell r="H75">
            <v>4</v>
          </cell>
        </row>
        <row r="76">
          <cell r="D76" t="str">
            <v>E10119</v>
          </cell>
          <cell r="E76" t="str">
            <v>CAMINHAO MUNCK MB-LK 1113/42</v>
          </cell>
          <cell r="F76" t="str">
            <v>H</v>
          </cell>
          <cell r="G76">
            <v>23.9</v>
          </cell>
          <cell r="H76">
            <v>13.6</v>
          </cell>
        </row>
        <row r="77">
          <cell r="D77" t="str">
            <v>E10120</v>
          </cell>
          <cell r="E77" t="str">
            <v>CAMINHÃO CARROCERIA LEVA MB-L608D</v>
          </cell>
          <cell r="F77" t="str">
            <v>H</v>
          </cell>
          <cell r="G77">
            <v>23.9</v>
          </cell>
          <cell r="H77">
            <v>13.6</v>
          </cell>
        </row>
        <row r="78">
          <cell r="D78" t="str">
            <v>E10136</v>
          </cell>
          <cell r="E78" t="str">
            <v>BETONEIRA DE 580 LTS (D) C/ ALIMENT.</v>
          </cell>
          <cell r="F78" t="str">
            <v>H</v>
          </cell>
          <cell r="G78">
            <v>4.2</v>
          </cell>
          <cell r="H78">
            <v>2.7</v>
          </cell>
        </row>
        <row r="79">
          <cell r="D79" t="str">
            <v>E10137</v>
          </cell>
          <cell r="E79" t="str">
            <v>VIBRADOR DE IMERSAO ELETRICO (AAS 48)</v>
          </cell>
          <cell r="F79" t="str">
            <v>H</v>
          </cell>
          <cell r="G79">
            <v>2.14</v>
          </cell>
          <cell r="H79">
            <v>1.9</v>
          </cell>
        </row>
        <row r="80">
          <cell r="D80" t="str">
            <v>E93007</v>
          </cell>
          <cell r="E80" t="str">
            <v>CENTRAL DE CONCRETO 60M3</v>
          </cell>
          <cell r="F80" t="str">
            <v>H</v>
          </cell>
          <cell r="G80">
            <v>51.269999999999996</v>
          </cell>
          <cell r="H80">
            <v>28.120000000000005</v>
          </cell>
        </row>
        <row r="81">
          <cell r="D81" t="str">
            <v>E93008</v>
          </cell>
          <cell r="E81" t="str">
            <v>POLICORTE</v>
          </cell>
          <cell r="F81" t="str">
            <v>H</v>
          </cell>
          <cell r="G81">
            <v>4.0599999999999996</v>
          </cell>
          <cell r="H81">
            <v>2.15</v>
          </cell>
        </row>
        <row r="82">
          <cell r="D82" t="str">
            <v>E99002</v>
          </cell>
          <cell r="E82" t="str">
            <v>GRUPO GERADOR 60 KVA - ALUGADO</v>
          </cell>
          <cell r="F82" t="str">
            <v>H</v>
          </cell>
          <cell r="G82">
            <v>32.230499673842139</v>
          </cell>
        </row>
        <row r="83">
          <cell r="D83" t="str">
            <v>E99001</v>
          </cell>
          <cell r="E83" t="str">
            <v>TRANSFORMADOR 112,5KVA</v>
          </cell>
          <cell r="F83" t="str">
            <v>H</v>
          </cell>
          <cell r="G83">
            <v>1.1299999999999999</v>
          </cell>
        </row>
        <row r="84">
          <cell r="D84" t="str">
            <v>E95006</v>
          </cell>
          <cell r="E84" t="str">
            <v>CAMINHAO BOMBA COM LANCA</v>
          </cell>
          <cell r="F84" t="str">
            <v>H</v>
          </cell>
          <cell r="G84">
            <v>37.51</v>
          </cell>
          <cell r="H84">
            <v>17.37</v>
          </cell>
        </row>
        <row r="85">
          <cell r="D85" t="str">
            <v>F01051</v>
          </cell>
          <cell r="E85" t="str">
            <v>SECRETARIA</v>
          </cell>
          <cell r="F85" t="str">
            <v>H</v>
          </cell>
          <cell r="G85">
            <v>9.11</v>
          </cell>
        </row>
        <row r="86">
          <cell r="D86" t="str">
            <v>F01075</v>
          </cell>
          <cell r="E86" t="str">
            <v>COSTURADOR</v>
          </cell>
          <cell r="F86" t="str">
            <v>H</v>
          </cell>
          <cell r="G86">
            <v>7</v>
          </cell>
        </row>
        <row r="87">
          <cell r="D87" t="str">
            <v>F01076</v>
          </cell>
          <cell r="E87" t="str">
            <v>VIGILANTE</v>
          </cell>
          <cell r="F87" t="str">
            <v>H</v>
          </cell>
          <cell r="G87">
            <v>4.9930909090909088</v>
          </cell>
        </row>
        <row r="88">
          <cell r="D88" t="str">
            <v>F02001</v>
          </cell>
          <cell r="E88" t="str">
            <v>ENCARREGADO GERAL</v>
          </cell>
          <cell r="F88" t="str">
            <v>H</v>
          </cell>
          <cell r="G88">
            <v>26.053772727272722</v>
          </cell>
        </row>
        <row r="89">
          <cell r="D89" t="str">
            <v>F02002</v>
          </cell>
          <cell r="E89" t="str">
            <v>ENCARREGADO DE SETOR</v>
          </cell>
          <cell r="F89" t="str">
            <v>H</v>
          </cell>
          <cell r="G89">
            <v>11.416363636363636</v>
          </cell>
        </row>
        <row r="90">
          <cell r="D90" t="str">
            <v>F02003</v>
          </cell>
          <cell r="E90" t="str">
            <v>ENCARREGADO DE TURMA</v>
          </cell>
          <cell r="F90" t="str">
            <v>H</v>
          </cell>
          <cell r="G90">
            <v>9.18</v>
          </cell>
        </row>
        <row r="91">
          <cell r="D91" t="str">
            <v>F02004</v>
          </cell>
          <cell r="E91" t="str">
            <v>ENCARREGADO BLASTER</v>
          </cell>
          <cell r="F91" t="str">
            <v>H</v>
          </cell>
          <cell r="G91">
            <v>9.18</v>
          </cell>
        </row>
        <row r="92">
          <cell r="D92" t="str">
            <v>F02015</v>
          </cell>
          <cell r="E92" t="str">
            <v>ENCARREGADO DE PERFURACAO</v>
          </cell>
          <cell r="F92" t="str">
            <v>H</v>
          </cell>
          <cell r="G92">
            <v>15.771261570247932</v>
          </cell>
        </row>
        <row r="93">
          <cell r="D93" t="str">
            <v>F03001</v>
          </cell>
          <cell r="E93" t="str">
            <v>ENCANADOR</v>
          </cell>
          <cell r="F93" t="str">
            <v>H</v>
          </cell>
          <cell r="G93">
            <v>7.0839999999999996</v>
          </cell>
        </row>
        <row r="94">
          <cell r="D94" t="str">
            <v>F03002</v>
          </cell>
          <cell r="E94" t="str">
            <v>ELETRICISTA</v>
          </cell>
          <cell r="F94" t="str">
            <v>H</v>
          </cell>
          <cell r="G94">
            <v>7.0839999999999996</v>
          </cell>
        </row>
        <row r="95">
          <cell r="D95" t="str">
            <v>F03125</v>
          </cell>
          <cell r="E95" t="str">
            <v>APLICADOR</v>
          </cell>
          <cell r="F95" t="str">
            <v>H</v>
          </cell>
          <cell r="G95">
            <v>7.1</v>
          </cell>
        </row>
        <row r="96">
          <cell r="D96" t="str">
            <v>F03003</v>
          </cell>
          <cell r="E96" t="str">
            <v>CARPINTEIRO</v>
          </cell>
          <cell r="F96" t="str">
            <v>H</v>
          </cell>
          <cell r="G96">
            <v>7</v>
          </cell>
        </row>
        <row r="97">
          <cell r="D97" t="str">
            <v>F03004</v>
          </cell>
          <cell r="E97" t="str">
            <v>ARMADOR</v>
          </cell>
          <cell r="F97" t="str">
            <v>H</v>
          </cell>
          <cell r="G97">
            <v>7</v>
          </cell>
        </row>
        <row r="98">
          <cell r="D98" t="str">
            <v>F03005</v>
          </cell>
          <cell r="E98" t="str">
            <v>PEDREIRO</v>
          </cell>
          <cell r="F98" t="str">
            <v>H</v>
          </cell>
          <cell r="G98">
            <v>7</v>
          </cell>
        </row>
        <row r="99">
          <cell r="D99" t="str">
            <v>F03006</v>
          </cell>
          <cell r="E99" t="str">
            <v>TELHADISTA</v>
          </cell>
          <cell r="F99" t="str">
            <v>H</v>
          </cell>
          <cell r="G99">
            <v>7.0839999999999996</v>
          </cell>
        </row>
        <row r="100">
          <cell r="D100" t="str">
            <v>F03007</v>
          </cell>
          <cell r="E100" t="str">
            <v>PINTOR</v>
          </cell>
          <cell r="F100" t="str">
            <v>H</v>
          </cell>
          <cell r="G100">
            <v>7.0839999999999996</v>
          </cell>
        </row>
        <row r="101">
          <cell r="D101" t="str">
            <v>F03010</v>
          </cell>
          <cell r="E101" t="str">
            <v>SERVENTE</v>
          </cell>
          <cell r="F101" t="str">
            <v>H</v>
          </cell>
          <cell r="G101">
            <v>3.42</v>
          </cell>
        </row>
        <row r="102">
          <cell r="D102" t="str">
            <v>F03011</v>
          </cell>
          <cell r="E102" t="str">
            <v>JARDINEIRO</v>
          </cell>
          <cell r="F102" t="str">
            <v>H</v>
          </cell>
          <cell r="G102">
            <v>7.0839999999999996</v>
          </cell>
        </row>
        <row r="103">
          <cell r="D103" t="str">
            <v>F03012</v>
          </cell>
          <cell r="E103" t="str">
            <v>GABIONEIRO</v>
          </cell>
          <cell r="F103" t="str">
            <v>H</v>
          </cell>
          <cell r="G103">
            <v>7.0839999999999996</v>
          </cell>
        </row>
        <row r="104">
          <cell r="D104" t="str">
            <v>F03013</v>
          </cell>
          <cell r="E104" t="str">
            <v>BLASTER</v>
          </cell>
          <cell r="F104" t="str">
            <v>H</v>
          </cell>
          <cell r="G104">
            <v>7</v>
          </cell>
        </row>
        <row r="105">
          <cell r="D105" t="str">
            <v>F03018</v>
          </cell>
          <cell r="E105" t="str">
            <v>MARCENEIRO</v>
          </cell>
          <cell r="F105" t="str">
            <v>H</v>
          </cell>
          <cell r="G105">
            <v>7.0839999999999996</v>
          </cell>
        </row>
        <row r="106">
          <cell r="D106" t="str">
            <v>F03021</v>
          </cell>
          <cell r="E106" t="str">
            <v>SOLDADOR</v>
          </cell>
          <cell r="F106" t="str">
            <v>H</v>
          </cell>
          <cell r="G106">
            <v>7</v>
          </cell>
        </row>
        <row r="107">
          <cell r="D107" t="str">
            <v>F03023</v>
          </cell>
          <cell r="E107" t="str">
            <v>TOPOGRAFO</v>
          </cell>
          <cell r="F107" t="str">
            <v>H</v>
          </cell>
          <cell r="G107">
            <v>15.828181818181816</v>
          </cell>
        </row>
        <row r="108">
          <cell r="D108" t="str">
            <v>F03024</v>
          </cell>
          <cell r="E108" t="str">
            <v>NIVELADOR</v>
          </cell>
          <cell r="F108" t="str">
            <v>H</v>
          </cell>
          <cell r="G108">
            <v>7.0839999999999996</v>
          </cell>
        </row>
        <row r="109">
          <cell r="D109" t="str">
            <v>F03026</v>
          </cell>
          <cell r="E109" t="str">
            <v>BONIFICACAO</v>
          </cell>
          <cell r="F109" t="str">
            <v>H</v>
          </cell>
          <cell r="G109">
            <v>7.0839999999999996</v>
          </cell>
        </row>
        <row r="110">
          <cell r="D110" t="str">
            <v>F03044</v>
          </cell>
          <cell r="E110" t="str">
            <v>REVESTIDOR</v>
          </cell>
          <cell r="F110" t="str">
            <v>H</v>
          </cell>
          <cell r="G110">
            <v>7.0839999999999996</v>
          </cell>
        </row>
        <row r="111">
          <cell r="D111" t="str">
            <v>F03045</v>
          </cell>
          <cell r="E111" t="str">
            <v>MARTELETISTA</v>
          </cell>
          <cell r="F111" t="str">
            <v>H</v>
          </cell>
          <cell r="G111">
            <v>7</v>
          </cell>
        </row>
        <row r="112">
          <cell r="D112" t="str">
            <v>F03046</v>
          </cell>
          <cell r="E112" t="str">
            <v>MEDIDOR</v>
          </cell>
          <cell r="F112" t="str">
            <v>H</v>
          </cell>
          <cell r="G112">
            <v>7.0839999999999996</v>
          </cell>
        </row>
        <row r="113">
          <cell r="D113" t="str">
            <v>F03055</v>
          </cell>
          <cell r="E113" t="str">
            <v>MOTORISTA</v>
          </cell>
          <cell r="F113" t="str">
            <v>H</v>
          </cell>
          <cell r="G113">
            <v>7.0839999999999996</v>
          </cell>
        </row>
        <row r="114">
          <cell r="D114" t="str">
            <v>F03073</v>
          </cell>
          <cell r="E114" t="str">
            <v>MONTADOR (ESCOR. MET)</v>
          </cell>
          <cell r="F114" t="str">
            <v>H</v>
          </cell>
          <cell r="G114">
            <v>7.0839999999999996</v>
          </cell>
        </row>
        <row r="115">
          <cell r="D115" t="str">
            <v>F03082</v>
          </cell>
          <cell r="E115" t="str">
            <v>OPERADOR DE GUINCHO</v>
          </cell>
          <cell r="F115" t="str">
            <v>H</v>
          </cell>
          <cell r="G115">
            <v>7.0839999999999996</v>
          </cell>
        </row>
        <row r="116">
          <cell r="D116" t="str">
            <v>F03087</v>
          </cell>
          <cell r="E116" t="str">
            <v>OPERADOR DE PERFURATRIZ</v>
          </cell>
          <cell r="F116" t="str">
            <v>H</v>
          </cell>
          <cell r="G116">
            <v>10.104593801652893</v>
          </cell>
        </row>
        <row r="117">
          <cell r="D117" t="str">
            <v>F03092</v>
          </cell>
          <cell r="E117" t="str">
            <v>OPERADOR DE MAQ. PESADA</v>
          </cell>
          <cell r="F117" t="str">
            <v>H</v>
          </cell>
          <cell r="G117">
            <v>9.1895454545454545</v>
          </cell>
        </row>
        <row r="118">
          <cell r="D118" t="str">
            <v>F03096</v>
          </cell>
          <cell r="E118" t="str">
            <v>OPERADOR (SENIOR)</v>
          </cell>
          <cell r="F118" t="str">
            <v>H</v>
          </cell>
          <cell r="G118">
            <v>10.220000000000001</v>
          </cell>
        </row>
        <row r="119">
          <cell r="D119" t="str">
            <v>F99901</v>
          </cell>
          <cell r="E119" t="str">
            <v>COMPRESSORISTA</v>
          </cell>
          <cell r="F119" t="str">
            <v>H</v>
          </cell>
          <cell r="G119">
            <v>8.9365663636363646</v>
          </cell>
        </row>
        <row r="120">
          <cell r="D120" t="str">
            <v>F99902</v>
          </cell>
          <cell r="E120" t="str">
            <v>TEC. MINERAÇÃO</v>
          </cell>
          <cell r="F120" t="str">
            <v>H</v>
          </cell>
          <cell r="G120">
            <v>26.053772727272722</v>
          </cell>
        </row>
        <row r="121">
          <cell r="D121" t="str">
            <v>F99903</v>
          </cell>
          <cell r="E121" t="str">
            <v>AFIADOR DE FERRAMENTA</v>
          </cell>
          <cell r="F121" t="str">
            <v>H</v>
          </cell>
          <cell r="G121">
            <v>6.6467699999999992</v>
          </cell>
        </row>
        <row r="122">
          <cell r="D122" t="str">
            <v>F99904</v>
          </cell>
          <cell r="E122" t="str">
            <v>MECÂNICO PNEUMÁTICO</v>
          </cell>
          <cell r="F122" t="str">
            <v>H</v>
          </cell>
          <cell r="G122">
            <v>10.104593801652893</v>
          </cell>
        </row>
        <row r="123">
          <cell r="D123" t="str">
            <v>F99905</v>
          </cell>
          <cell r="E123" t="str">
            <v>APONTADOR</v>
          </cell>
          <cell r="F123" t="str">
            <v>H</v>
          </cell>
          <cell r="G123">
            <v>6.6467699999999992</v>
          </cell>
        </row>
        <row r="124">
          <cell r="D124" t="str">
            <v>F99906</v>
          </cell>
          <cell r="E124" t="str">
            <v>FEITOR DE PERFURAÇÃO</v>
          </cell>
          <cell r="F124" t="str">
            <v>H</v>
          </cell>
          <cell r="G124">
            <v>10.104593801652893</v>
          </cell>
        </row>
        <row r="125">
          <cell r="D125" t="str">
            <v>F99907</v>
          </cell>
          <cell r="E125" t="str">
            <v>AJUDANTE DE PERFURAÇÃO</v>
          </cell>
          <cell r="F125" t="str">
            <v>H</v>
          </cell>
          <cell r="G125">
            <v>5.0884363636363643</v>
          </cell>
        </row>
        <row r="126">
          <cell r="D126" t="str">
            <v>F93001</v>
          </cell>
          <cell r="E126" t="str">
            <v>TELEFONISTA</v>
          </cell>
          <cell r="F126" t="str">
            <v>H</v>
          </cell>
          <cell r="G126">
            <v>9.11</v>
          </cell>
        </row>
        <row r="127">
          <cell r="D127" t="str">
            <v>F99012</v>
          </cell>
          <cell r="E127" t="str">
            <v>OP CENTRAL</v>
          </cell>
          <cell r="F127" t="str">
            <v>H</v>
          </cell>
          <cell r="G127">
            <v>7.3077272727272717</v>
          </cell>
        </row>
        <row r="128">
          <cell r="D128" t="str">
            <v>F99011</v>
          </cell>
          <cell r="E128" t="str">
            <v>OP ROLO</v>
          </cell>
          <cell r="F128" t="str">
            <v>H</v>
          </cell>
          <cell r="G128">
            <v>5.8022727272727277</v>
          </cell>
        </row>
        <row r="129">
          <cell r="D129" t="str">
            <v>F99010</v>
          </cell>
          <cell r="E129" t="str">
            <v>OP TRATOR AG.</v>
          </cell>
          <cell r="F129" t="str">
            <v>H</v>
          </cell>
          <cell r="G129">
            <v>5.8022727272727277</v>
          </cell>
        </row>
        <row r="130">
          <cell r="D130" t="str">
            <v>F99009</v>
          </cell>
          <cell r="E130" t="str">
            <v>OP ESCAVADEIRA</v>
          </cell>
          <cell r="F130" t="str">
            <v>H</v>
          </cell>
          <cell r="G130">
            <v>12.451363636363636</v>
          </cell>
        </row>
        <row r="131">
          <cell r="D131" t="str">
            <v>F99008</v>
          </cell>
          <cell r="E131" t="str">
            <v>OP PA MECANICA</v>
          </cell>
          <cell r="F131" t="str">
            <v>H</v>
          </cell>
          <cell r="G131">
            <v>8.3531818181818167</v>
          </cell>
        </row>
        <row r="132">
          <cell r="D132" t="str">
            <v>F99007</v>
          </cell>
          <cell r="E132" t="str">
            <v>OP MOTONIVEL</v>
          </cell>
          <cell r="F132" t="str">
            <v>H</v>
          </cell>
          <cell r="G132">
            <v>10.370909090909089</v>
          </cell>
        </row>
        <row r="133">
          <cell r="D133" t="str">
            <v>F99006</v>
          </cell>
          <cell r="E133" t="str">
            <v>OP TRATOR ESTEIRA</v>
          </cell>
          <cell r="F133" t="str">
            <v>H</v>
          </cell>
          <cell r="G133">
            <v>8.8863636363636367</v>
          </cell>
        </row>
        <row r="134">
          <cell r="D134" t="str">
            <v>F99005</v>
          </cell>
          <cell r="E134" t="str">
            <v>EPI</v>
          </cell>
          <cell r="F134" t="str">
            <v>H</v>
          </cell>
          <cell r="G134">
            <v>0.18657407407407409</v>
          </cell>
        </row>
        <row r="135">
          <cell r="D135" t="str">
            <v>F99004</v>
          </cell>
          <cell r="E135" t="str">
            <v>HORA EXTRA</v>
          </cell>
          <cell r="F135" t="str">
            <v>VB</v>
          </cell>
          <cell r="G135">
            <v>1</v>
          </cell>
        </row>
        <row r="136">
          <cell r="D136" t="str">
            <v>F99003</v>
          </cell>
          <cell r="E136" t="str">
            <v>TRANSPORTE</v>
          </cell>
          <cell r="F136" t="str">
            <v>H</v>
          </cell>
          <cell r="G136">
            <v>1.120436507936508</v>
          </cell>
        </row>
        <row r="137">
          <cell r="D137" t="str">
            <v>F99002</v>
          </cell>
          <cell r="E137" t="str">
            <v>ALIMENTAÇÃO</v>
          </cell>
          <cell r="F137" t="str">
            <v>H</v>
          </cell>
          <cell r="G137">
            <v>0.88888888888888884</v>
          </cell>
        </row>
        <row r="138">
          <cell r="D138" t="str">
            <v>F99001</v>
          </cell>
          <cell r="E138" t="str">
            <v>COPEIRA</v>
          </cell>
          <cell r="F138" t="str">
            <v>H</v>
          </cell>
          <cell r="G138">
            <v>4.4222727272727269</v>
          </cell>
        </row>
        <row r="139">
          <cell r="D139" t="str">
            <v>M01001</v>
          </cell>
          <cell r="E139" t="str">
            <v>SIKA GROUT 250RJ</v>
          </cell>
          <cell r="F139" t="str">
            <v>KG</v>
          </cell>
          <cell r="G139">
            <v>1</v>
          </cell>
        </row>
        <row r="140">
          <cell r="D140" t="str">
            <v>M02003</v>
          </cell>
          <cell r="E140" t="str">
            <v>SIKADUR 32</v>
          </cell>
          <cell r="F140" t="str">
            <v>KG</v>
          </cell>
          <cell r="G140">
            <v>29.33</v>
          </cell>
        </row>
        <row r="141">
          <cell r="D141" t="str">
            <v>M04001</v>
          </cell>
          <cell r="E141" t="str">
            <v>AREIA GROSSA</v>
          </cell>
          <cell r="F141" t="str">
            <v>M3</v>
          </cell>
          <cell r="G141">
            <v>23</v>
          </cell>
        </row>
        <row r="142">
          <cell r="D142" t="str">
            <v>M04002</v>
          </cell>
          <cell r="E142" t="str">
            <v>AREIA DE FINGIR</v>
          </cell>
          <cell r="F142" t="str">
            <v>M3</v>
          </cell>
          <cell r="G142">
            <v>23</v>
          </cell>
        </row>
        <row r="143">
          <cell r="D143" t="str">
            <v>M04003</v>
          </cell>
          <cell r="E143" t="str">
            <v>SAIBRO</v>
          </cell>
          <cell r="F143" t="str">
            <v>M3</v>
          </cell>
          <cell r="G143">
            <v>14</v>
          </cell>
        </row>
        <row r="144">
          <cell r="D144" t="str">
            <v>M05001</v>
          </cell>
          <cell r="E144" t="str">
            <v>PEDRA RACHAO (FACE)</v>
          </cell>
          <cell r="F144" t="str">
            <v>M3</v>
          </cell>
          <cell r="G144">
            <v>21.439999999999998</v>
          </cell>
        </row>
        <row r="145">
          <cell r="D145" t="str">
            <v>M05005</v>
          </cell>
          <cell r="E145" t="str">
            <v>BRITA 38</v>
          </cell>
          <cell r="F145" t="str">
            <v>M3</v>
          </cell>
          <cell r="G145">
            <v>20.020000000000003</v>
          </cell>
        </row>
        <row r="146">
          <cell r="D146" t="str">
            <v>M05006</v>
          </cell>
          <cell r="E146" t="str">
            <v>BRITA 25</v>
          </cell>
          <cell r="F146" t="str">
            <v>M3</v>
          </cell>
          <cell r="G146">
            <v>20.020000000000003</v>
          </cell>
        </row>
        <row r="147">
          <cell r="D147" t="str">
            <v>M05015</v>
          </cell>
          <cell r="E147" t="str">
            <v>PEDRA RACHAO (REBOLO)</v>
          </cell>
          <cell r="F147" t="str">
            <v>M3</v>
          </cell>
          <cell r="G147">
            <v>21.439999999999998</v>
          </cell>
        </row>
        <row r="148">
          <cell r="D148" t="str">
            <v>M07001</v>
          </cell>
          <cell r="E148" t="str">
            <v>CIMENTO PORTLAND</v>
          </cell>
          <cell r="F148" t="str">
            <v>KG</v>
          </cell>
          <cell r="G148">
            <v>0.33</v>
          </cell>
        </row>
        <row r="149">
          <cell r="D149" t="str">
            <v>O25018</v>
          </cell>
          <cell r="E149" t="str">
            <v>ARGAMASSA DE REGULARIZAÇÃO TIPO SIKAGOUT OU SIMILAR</v>
          </cell>
          <cell r="F149" t="str">
            <v>M3</v>
          </cell>
          <cell r="G149">
            <v>3799</v>
          </cell>
        </row>
        <row r="150">
          <cell r="D150" t="str">
            <v>M38038</v>
          </cell>
          <cell r="E150" t="str">
            <v>PERFIL EM PEAD</v>
          </cell>
          <cell r="F150" t="str">
            <v>M</v>
          </cell>
          <cell r="G150">
            <v>25</v>
          </cell>
        </row>
        <row r="151">
          <cell r="D151" t="str">
            <v>M03004</v>
          </cell>
          <cell r="E151" t="str">
            <v>NEOPRENE FRETADO</v>
          </cell>
          <cell r="F151" t="str">
            <v>DM3</v>
          </cell>
          <cell r="G151">
            <v>18.89</v>
          </cell>
        </row>
        <row r="152">
          <cell r="D152" t="str">
            <v>M08001</v>
          </cell>
          <cell r="E152" t="str">
            <v>ACO CA-50 0=6,3mm (1/4")</v>
          </cell>
          <cell r="F152" t="str">
            <v>KG</v>
          </cell>
          <cell r="G152">
            <v>2.63</v>
          </cell>
          <cell r="H152">
            <v>3.0657217500000002</v>
          </cell>
        </row>
        <row r="153">
          <cell r="D153" t="str">
            <v>M08003</v>
          </cell>
          <cell r="E153" t="str">
            <v>ACO CA-50 0=10mm (3/8")</v>
          </cell>
          <cell r="F153" t="str">
            <v>KG</v>
          </cell>
          <cell r="G153">
            <v>2.63</v>
          </cell>
          <cell r="H153">
            <v>2.5357500000000002</v>
          </cell>
        </row>
        <row r="154">
          <cell r="D154" t="str">
            <v>M08004</v>
          </cell>
          <cell r="E154" t="str">
            <v>ACO CA 50  0=12,5mm (1/2")</v>
          </cell>
          <cell r="F154" t="str">
            <v>KG</v>
          </cell>
          <cell r="G154">
            <v>2.63</v>
          </cell>
          <cell r="H154">
            <v>2.4089624999999999</v>
          </cell>
        </row>
        <row r="155">
          <cell r="D155" t="str">
            <v>M08005</v>
          </cell>
          <cell r="E155" t="str">
            <v>ACO CA-50 0=16mm (5/8")</v>
          </cell>
          <cell r="F155" t="str">
            <v>KG</v>
          </cell>
          <cell r="G155">
            <v>2.87</v>
          </cell>
        </row>
        <row r="156">
          <cell r="D156" t="str">
            <v>M08008</v>
          </cell>
          <cell r="E156" t="str">
            <v>ACO CA-50 0=25mm (1")</v>
          </cell>
          <cell r="F156" t="str">
            <v>KG</v>
          </cell>
          <cell r="G156">
            <v>2.87</v>
          </cell>
        </row>
        <row r="157">
          <cell r="D157" t="str">
            <v>M08011</v>
          </cell>
          <cell r="E157" t="str">
            <v>ACO CA60 0=3.4MM</v>
          </cell>
          <cell r="F157" t="str">
            <v>KG</v>
          </cell>
          <cell r="G157">
            <v>3.0936150000000002</v>
          </cell>
          <cell r="H157">
            <v>3.0936150000000002</v>
          </cell>
        </row>
        <row r="158">
          <cell r="D158" t="str">
            <v>M08022</v>
          </cell>
          <cell r="E158" t="str">
            <v>ARAME FARPADO ELEF. 2.2 MM</v>
          </cell>
          <cell r="F158" t="str">
            <v>M</v>
          </cell>
          <cell r="G158">
            <v>0.26947856250000002</v>
          </cell>
        </row>
        <row r="159">
          <cell r="D159" t="str">
            <v>M08026</v>
          </cell>
          <cell r="E159" t="str">
            <v>ARAME RECOZIDO 18</v>
          </cell>
          <cell r="F159" t="str">
            <v>KG</v>
          </cell>
          <cell r="G159">
            <v>4.5999999999999996</v>
          </cell>
        </row>
        <row r="160">
          <cell r="D160" t="str">
            <v>M08027</v>
          </cell>
          <cell r="E160" t="str">
            <v>PREGO 2"1/2X10</v>
          </cell>
          <cell r="F160" t="str">
            <v>KG</v>
          </cell>
          <cell r="G160">
            <v>2.72</v>
          </cell>
        </row>
        <row r="161">
          <cell r="D161" t="str">
            <v>M08028</v>
          </cell>
          <cell r="E161" t="str">
            <v>PREGO 1 1/4X14</v>
          </cell>
          <cell r="F161" t="str">
            <v>KG</v>
          </cell>
          <cell r="G161">
            <v>3.38</v>
          </cell>
        </row>
        <row r="162">
          <cell r="D162" t="str">
            <v>M08251</v>
          </cell>
          <cell r="E162" t="str">
            <v>JOGO DE DISCOS (1/50M3)</v>
          </cell>
          <cell r="F162" t="str">
            <v>JG</v>
          </cell>
          <cell r="G162">
            <v>900</v>
          </cell>
        </row>
        <row r="163">
          <cell r="D163" t="str">
            <v>M08252</v>
          </cell>
          <cell r="E163" t="str">
            <v>MANGOTES/ACCESSORIOS 40M (1JG/200M3)</v>
          </cell>
          <cell r="F163" t="str">
            <v>JG</v>
          </cell>
          <cell r="G163">
            <v>3800</v>
          </cell>
        </row>
        <row r="164">
          <cell r="D164" t="str">
            <v>M10005</v>
          </cell>
          <cell r="E164" t="str">
            <v>PLASTIMENT VZ - LIQUIDO</v>
          </cell>
          <cell r="F164" t="str">
            <v>KG</v>
          </cell>
          <cell r="G164">
            <v>2.1800000000000002</v>
          </cell>
        </row>
        <row r="165">
          <cell r="D165" t="str">
            <v>M10006</v>
          </cell>
          <cell r="E165" t="str">
            <v>SIKA RETARDADOR</v>
          </cell>
          <cell r="F165" t="str">
            <v>KG</v>
          </cell>
          <cell r="G165">
            <v>2.68</v>
          </cell>
        </row>
        <row r="166">
          <cell r="D166" t="str">
            <v>M10007</v>
          </cell>
          <cell r="E166" t="str">
            <v>PLASTIMENT BV-40</v>
          </cell>
          <cell r="F166" t="str">
            <v>KG</v>
          </cell>
          <cell r="G166">
            <v>2.2000000000000002</v>
          </cell>
        </row>
        <row r="167">
          <cell r="D167" t="str">
            <v>M10009</v>
          </cell>
          <cell r="E167" t="str">
            <v>SIKA AER</v>
          </cell>
          <cell r="F167" t="str">
            <v>KG</v>
          </cell>
          <cell r="G167">
            <v>1.6</v>
          </cell>
        </row>
        <row r="168">
          <cell r="D168" t="str">
            <v>M12001</v>
          </cell>
          <cell r="E168" t="str">
            <v>TIJOLO DE 8 FUROS 20X20X9</v>
          </cell>
          <cell r="F168" t="str">
            <v>MIL</v>
          </cell>
          <cell r="G168">
            <v>200</v>
          </cell>
        </row>
        <row r="169">
          <cell r="D169" t="str">
            <v>M12002</v>
          </cell>
          <cell r="E169" t="str">
            <v>BLOCO DE CIMENTO 40X19X9</v>
          </cell>
          <cell r="F169" t="str">
            <v>MIL</v>
          </cell>
          <cell r="G169">
            <v>550</v>
          </cell>
        </row>
        <row r="170">
          <cell r="D170" t="str">
            <v>M22001</v>
          </cell>
          <cell r="E170" t="str">
            <v>PONTO DE LUZ</v>
          </cell>
          <cell r="F170" t="str">
            <v>UN</v>
          </cell>
          <cell r="G170">
            <v>40.25</v>
          </cell>
        </row>
        <row r="171">
          <cell r="D171" t="str">
            <v>M22113</v>
          </cell>
          <cell r="E171" t="str">
            <v>ELETR. GALV. 0=2"</v>
          </cell>
          <cell r="F171" t="str">
            <v>M</v>
          </cell>
          <cell r="G171">
            <v>13.2</v>
          </cell>
        </row>
        <row r="172">
          <cell r="D172" t="str">
            <v>M22165</v>
          </cell>
          <cell r="E172" t="str">
            <v>CABO 0=35MM2</v>
          </cell>
          <cell r="F172" t="str">
            <v>M</v>
          </cell>
          <cell r="G172">
            <v>7.22</v>
          </cell>
        </row>
        <row r="173">
          <cell r="D173" t="str">
            <v>M22311</v>
          </cell>
          <cell r="E173" t="str">
            <v>PARA RAIOS 15KV</v>
          </cell>
          <cell r="F173" t="str">
            <v>UN</v>
          </cell>
          <cell r="G173">
            <v>161.5</v>
          </cell>
        </row>
        <row r="174">
          <cell r="D174" t="str">
            <v>M24007</v>
          </cell>
          <cell r="E174" t="str">
            <v>GRADE (PORTA) (CAIXA)</v>
          </cell>
          <cell r="F174" t="str">
            <v>M</v>
          </cell>
          <cell r="G174">
            <v>5.12</v>
          </cell>
        </row>
        <row r="175">
          <cell r="D175" t="str">
            <v>M24025</v>
          </cell>
          <cell r="E175" t="str">
            <v>PORTA SEMI-OCA</v>
          </cell>
          <cell r="F175" t="str">
            <v>M2</v>
          </cell>
          <cell r="G175">
            <v>17.079999999999998</v>
          </cell>
        </row>
        <row r="176">
          <cell r="D176" t="str">
            <v>M25009</v>
          </cell>
          <cell r="E176" t="str">
            <v>BROCA 7/8 X HF</v>
          </cell>
          <cell r="F176" t="str">
            <v>UND</v>
          </cell>
          <cell r="G176">
            <v>269.5</v>
          </cell>
        </row>
        <row r="177">
          <cell r="D177" t="str">
            <v>M25020</v>
          </cell>
          <cell r="E177" t="str">
            <v>HASTE</v>
          </cell>
          <cell r="F177" t="str">
            <v>UN</v>
          </cell>
          <cell r="G177">
            <v>580</v>
          </cell>
        </row>
        <row r="178">
          <cell r="D178" t="str">
            <v>M25021</v>
          </cell>
          <cell r="E178" t="str">
            <v>PUNHO (T45)</v>
          </cell>
          <cell r="F178" t="str">
            <v>UN</v>
          </cell>
          <cell r="G178">
            <v>330</v>
          </cell>
        </row>
        <row r="179">
          <cell r="D179" t="str">
            <v>M25027</v>
          </cell>
          <cell r="E179" t="str">
            <v>LUVAS</v>
          </cell>
          <cell r="F179" t="str">
            <v>UN</v>
          </cell>
          <cell r="G179">
            <v>120</v>
          </cell>
        </row>
        <row r="180">
          <cell r="D180" t="str">
            <v>M25028</v>
          </cell>
          <cell r="E180" t="str">
            <v>BIT 3" (COROA)</v>
          </cell>
          <cell r="F180" t="str">
            <v>UN</v>
          </cell>
          <cell r="G180">
            <v>523.6</v>
          </cell>
        </row>
        <row r="181">
          <cell r="D181" t="str">
            <v>M99928</v>
          </cell>
          <cell r="E181" t="str">
            <v>BIT 2"1/2 (COROA)</v>
          </cell>
          <cell r="F181" t="str">
            <v>UN</v>
          </cell>
          <cell r="G181">
            <v>320</v>
          </cell>
        </row>
        <row r="182">
          <cell r="D182" t="str">
            <v>M25032</v>
          </cell>
          <cell r="E182" t="str">
            <v>JOGO DE BROCAS S12</v>
          </cell>
          <cell r="F182" t="str">
            <v>JG</v>
          </cell>
          <cell r="G182">
            <v>1903</v>
          </cell>
        </row>
        <row r="183">
          <cell r="D183" t="str">
            <v>M25041</v>
          </cell>
          <cell r="E183" t="str">
            <v>EXPLOSIVO LAMA</v>
          </cell>
          <cell r="F183" t="str">
            <v>KG</v>
          </cell>
          <cell r="G183">
            <v>2.69</v>
          </cell>
        </row>
        <row r="184">
          <cell r="D184" t="str">
            <v>M25042</v>
          </cell>
          <cell r="E184" t="str">
            <v>NITRATO (GRANULADO)</v>
          </cell>
          <cell r="F184" t="str">
            <v>KG</v>
          </cell>
          <cell r="G184">
            <v>3.234</v>
          </cell>
        </row>
        <row r="185">
          <cell r="D185" t="str">
            <v>M25044</v>
          </cell>
          <cell r="E185" t="str">
            <v>ESPOLETA SIMPLES</v>
          </cell>
          <cell r="F185" t="str">
            <v>UN</v>
          </cell>
          <cell r="G185">
            <v>2.04</v>
          </cell>
        </row>
        <row r="186">
          <cell r="D186" t="str">
            <v>M25045</v>
          </cell>
          <cell r="E186" t="str">
            <v>CORDEL DETONANTE N.10</v>
          </cell>
          <cell r="F186" t="str">
            <v>M</v>
          </cell>
          <cell r="G186">
            <v>0.55000000000000004</v>
          </cell>
        </row>
        <row r="187">
          <cell r="D187" t="str">
            <v>M25047</v>
          </cell>
          <cell r="E187" t="str">
            <v>ESTOPIM COBRA</v>
          </cell>
          <cell r="F187" t="str">
            <v>M</v>
          </cell>
          <cell r="G187">
            <v>2.04</v>
          </cell>
        </row>
        <row r="188">
          <cell r="D188" t="str">
            <v>M25048</v>
          </cell>
          <cell r="E188" t="str">
            <v>RETARDO</v>
          </cell>
          <cell r="F188" t="str">
            <v>UN</v>
          </cell>
          <cell r="G188">
            <v>5.98</v>
          </cell>
        </row>
        <row r="189">
          <cell r="D189" t="str">
            <v>M25054</v>
          </cell>
          <cell r="E189" t="str">
            <v>ESPOLETIN (BRINEL)</v>
          </cell>
          <cell r="F189" t="str">
            <v>UND</v>
          </cell>
          <cell r="G189">
            <v>0.89</v>
          </cell>
        </row>
        <row r="190">
          <cell r="D190" t="str">
            <v>M25058</v>
          </cell>
          <cell r="E190" t="str">
            <v>DINAMITE (IBEGEL 2")</v>
          </cell>
          <cell r="F190" t="str">
            <v>KG</v>
          </cell>
          <cell r="G190">
            <v>3.25</v>
          </cell>
        </row>
        <row r="191">
          <cell r="D191" t="str">
            <v>M25066</v>
          </cell>
          <cell r="E191" t="str">
            <v>ABAFAMENTO</v>
          </cell>
          <cell r="F191" t="str">
            <v>UND</v>
          </cell>
          <cell r="G191">
            <v>1200</v>
          </cell>
        </row>
        <row r="192">
          <cell r="D192" t="str">
            <v>M25073</v>
          </cell>
          <cell r="E192" t="str">
            <v>BROCA ELICOIDAL 0=10MM</v>
          </cell>
          <cell r="F192" t="str">
            <v>UN</v>
          </cell>
          <cell r="G192">
            <v>10</v>
          </cell>
        </row>
        <row r="193">
          <cell r="D193" t="str">
            <v>M25076</v>
          </cell>
          <cell r="E193" t="str">
            <v>BROCA ELICOIDAL 0=20MM</v>
          </cell>
          <cell r="F193" t="str">
            <v>UN</v>
          </cell>
          <cell r="G193">
            <v>55</v>
          </cell>
        </row>
        <row r="194">
          <cell r="D194" t="str">
            <v>M25077</v>
          </cell>
          <cell r="E194" t="str">
            <v>BROCA ELICOIDAL 0=25MM</v>
          </cell>
          <cell r="F194" t="str">
            <v>UN</v>
          </cell>
          <cell r="G194">
            <v>95</v>
          </cell>
        </row>
        <row r="195">
          <cell r="D195" t="str">
            <v>M26003</v>
          </cell>
          <cell r="E195" t="str">
            <v>TELHA ONDULADA F.C. 6MM</v>
          </cell>
          <cell r="F195" t="str">
            <v>M2</v>
          </cell>
          <cell r="G195">
            <v>14.15</v>
          </cell>
        </row>
        <row r="196">
          <cell r="D196" t="str">
            <v>M27025</v>
          </cell>
          <cell r="E196" t="str">
            <v>DOBRADICA 95 CR/P 3 1/2X3</v>
          </cell>
          <cell r="F196" t="str">
            <v>UN</v>
          </cell>
          <cell r="G196">
            <v>4.42</v>
          </cell>
        </row>
        <row r="197">
          <cell r="D197" t="str">
            <v>M27037</v>
          </cell>
          <cell r="E197" t="str">
            <v>CHUMBADOR</v>
          </cell>
          <cell r="F197" t="str">
            <v>KG</v>
          </cell>
          <cell r="G197">
            <v>1.83</v>
          </cell>
        </row>
        <row r="198">
          <cell r="D198" t="str">
            <v>M27038</v>
          </cell>
          <cell r="E198" t="str">
            <v>PORCAS</v>
          </cell>
          <cell r="F198" t="str">
            <v>KG</v>
          </cell>
          <cell r="G198">
            <v>3.45</v>
          </cell>
        </row>
        <row r="199">
          <cell r="D199" t="str">
            <v>M27051</v>
          </cell>
          <cell r="E199" t="str">
            <v>FECH. FC2103 (EXT)</v>
          </cell>
          <cell r="F199" t="str">
            <v>UN</v>
          </cell>
          <cell r="G199">
            <v>7.7</v>
          </cell>
        </row>
        <row r="200">
          <cell r="D200" t="str">
            <v>M28111</v>
          </cell>
          <cell r="E200" t="str">
            <v>HIDROMETRO (MAG) 0=1/2 UNIJ. 3M3/H</v>
          </cell>
          <cell r="F200" t="str">
            <v>UN</v>
          </cell>
          <cell r="G200">
            <v>54.42</v>
          </cell>
        </row>
        <row r="201">
          <cell r="D201" t="str">
            <v>M29621</v>
          </cell>
          <cell r="E201" t="str">
            <v>TUBO PVC RIG VINILFORT 0=100MM</v>
          </cell>
          <cell r="F201" t="str">
            <v>M</v>
          </cell>
          <cell r="G201">
            <v>8.19</v>
          </cell>
        </row>
        <row r="202">
          <cell r="D202" t="str">
            <v>M29693</v>
          </cell>
          <cell r="E202" t="str">
            <v>SELIM 90 ELAST. 300X100</v>
          </cell>
          <cell r="F202" t="str">
            <v>UN</v>
          </cell>
          <cell r="G202">
            <v>7.92</v>
          </cell>
        </row>
        <row r="203">
          <cell r="D203" t="str">
            <v>M33023</v>
          </cell>
          <cell r="E203" t="str">
            <v>ISOPOR E=2CM</v>
          </cell>
          <cell r="F203" t="str">
            <v>M2</v>
          </cell>
          <cell r="G203">
            <v>3.57</v>
          </cell>
        </row>
        <row r="204">
          <cell r="D204" t="str">
            <v>M34022</v>
          </cell>
          <cell r="E204" t="str">
            <v>JUNTA FUNGETAND O22</v>
          </cell>
          <cell r="F204" t="str">
            <v>M</v>
          </cell>
          <cell r="G204">
            <v>27.5</v>
          </cell>
        </row>
        <row r="205">
          <cell r="D205" t="str">
            <v>M35013</v>
          </cell>
          <cell r="E205" t="str">
            <v>ASFALTO OXIDADO</v>
          </cell>
          <cell r="F205" t="str">
            <v>KG</v>
          </cell>
          <cell r="G205">
            <v>1.9</v>
          </cell>
        </row>
        <row r="206">
          <cell r="D206" t="str">
            <v>M35028</v>
          </cell>
          <cell r="E206" t="str">
            <v>CIMENTO ASFALTICO</v>
          </cell>
          <cell r="F206" t="str">
            <v>KG</v>
          </cell>
          <cell r="G206">
            <v>0.16</v>
          </cell>
        </row>
        <row r="207">
          <cell r="D207" t="str">
            <v>M37010</v>
          </cell>
          <cell r="E207" t="str">
            <v>PONTO HIDRO-SANIT. (BAIXO)</v>
          </cell>
          <cell r="F207" t="str">
            <v>PT</v>
          </cell>
          <cell r="G207">
            <v>40.25</v>
          </cell>
        </row>
        <row r="208">
          <cell r="D208" t="str">
            <v>M38013</v>
          </cell>
          <cell r="E208" t="str">
            <v>BIDIM RT-16 (OP-30)</v>
          </cell>
          <cell r="F208" t="str">
            <v>M2</v>
          </cell>
          <cell r="G208">
            <v>4.21</v>
          </cell>
        </row>
        <row r="209">
          <cell r="D209" t="str">
            <v>M38035</v>
          </cell>
          <cell r="E209" t="str">
            <v>MANTA (PEAD) E=2MM</v>
          </cell>
          <cell r="F209" t="str">
            <v>M2</v>
          </cell>
          <cell r="G209">
            <v>11.7</v>
          </cell>
        </row>
        <row r="210">
          <cell r="D210" t="str">
            <v>M38037</v>
          </cell>
          <cell r="E210" t="str">
            <v>GEOCOMPOSTO DRENANTE COM MANTA RT&gt;=9 NAS DUAS FACES</v>
          </cell>
          <cell r="F210" t="str">
            <v>M2</v>
          </cell>
          <cell r="G210">
            <v>12.35</v>
          </cell>
        </row>
        <row r="211">
          <cell r="D211" t="str">
            <v>M38039</v>
          </cell>
          <cell r="E211" t="str">
            <v>METALON 2"X1"X3/16"</v>
          </cell>
          <cell r="F211" t="str">
            <v>M</v>
          </cell>
          <cell r="G211">
            <v>3.9</v>
          </cell>
        </row>
        <row r="212">
          <cell r="D212" t="str">
            <v>M38040</v>
          </cell>
          <cell r="E212" t="str">
            <v>BARROTE 2"X1/12"</v>
          </cell>
          <cell r="F212" t="str">
            <v>M</v>
          </cell>
          <cell r="G212">
            <v>1.9</v>
          </cell>
        </row>
        <row r="213">
          <cell r="D213" t="str">
            <v>M38056</v>
          </cell>
          <cell r="E213" t="str">
            <v>SACO DE ANIAGEM</v>
          </cell>
          <cell r="F213" t="str">
            <v>UN</v>
          </cell>
          <cell r="G213">
            <v>0.8</v>
          </cell>
        </row>
        <row r="214">
          <cell r="D214" t="str">
            <v>M39003</v>
          </cell>
          <cell r="E214" t="str">
            <v>MADERIT RESIN. 12MM 220X110</v>
          </cell>
          <cell r="F214" t="str">
            <v>M2</v>
          </cell>
          <cell r="G214">
            <v>13.64</v>
          </cell>
        </row>
        <row r="215">
          <cell r="D215" t="str">
            <v>M39005</v>
          </cell>
          <cell r="E215" t="str">
            <v>MADERIT RESINADO 17MM 220X110</v>
          </cell>
          <cell r="F215" t="str">
            <v>M2</v>
          </cell>
          <cell r="G215">
            <v>20.7</v>
          </cell>
        </row>
        <row r="216">
          <cell r="D216" t="str">
            <v>M39009</v>
          </cell>
          <cell r="E216" t="str">
            <v>MADERIT PLAST. 12MM 220X110</v>
          </cell>
          <cell r="F216" t="str">
            <v>M2</v>
          </cell>
          <cell r="G216">
            <v>18.739999999999998</v>
          </cell>
        </row>
        <row r="217">
          <cell r="D217" t="str">
            <v>M39012</v>
          </cell>
          <cell r="E217" t="str">
            <v>MADERIT PLAST. 20MM 220X110</v>
          </cell>
          <cell r="F217" t="str">
            <v>M2</v>
          </cell>
          <cell r="G217">
            <v>31.69</v>
          </cell>
        </row>
        <row r="218">
          <cell r="D218" t="str">
            <v>M40002</v>
          </cell>
          <cell r="E218" t="str">
            <v>MANILHA DE BARRO 100 MM</v>
          </cell>
          <cell r="F218" t="str">
            <v>M</v>
          </cell>
          <cell r="G218">
            <v>3.46</v>
          </cell>
        </row>
        <row r="219">
          <cell r="D219" t="str">
            <v>M41002</v>
          </cell>
          <cell r="E219" t="str">
            <v>MOURAO PV 2.60 M</v>
          </cell>
          <cell r="F219" t="str">
            <v>UN</v>
          </cell>
          <cell r="G219">
            <v>14.48</v>
          </cell>
          <cell r="H219">
            <v>14.48</v>
          </cell>
        </row>
        <row r="220">
          <cell r="D220" t="str">
            <v>M99005</v>
          </cell>
          <cell r="E220" t="str">
            <v>ESTACA DE CONCRETO RETA TIPO T-2,10</v>
          </cell>
          <cell r="F220" t="str">
            <v>UN</v>
          </cell>
          <cell r="G220">
            <v>14.000000000000002</v>
          </cell>
        </row>
        <row r="221">
          <cell r="D221" t="str">
            <v>M41026</v>
          </cell>
          <cell r="E221" t="str">
            <v>ESTACA T PV L=2.8M</v>
          </cell>
          <cell r="F221" t="str">
            <v>UN</v>
          </cell>
          <cell r="G221">
            <v>6.56</v>
          </cell>
        </row>
        <row r="222">
          <cell r="D222" t="str">
            <v>M45001</v>
          </cell>
          <cell r="E222" t="str">
            <v>TABUA 1"X12"</v>
          </cell>
          <cell r="F222" t="str">
            <v>M</v>
          </cell>
          <cell r="G222">
            <v>4.47</v>
          </cell>
        </row>
        <row r="223">
          <cell r="D223" t="str">
            <v>M45003</v>
          </cell>
          <cell r="E223" t="str">
            <v>TABUA 1"X6"</v>
          </cell>
          <cell r="F223" t="str">
            <v>M</v>
          </cell>
          <cell r="G223">
            <v>2.23</v>
          </cell>
        </row>
        <row r="224">
          <cell r="D224" t="str">
            <v>M45004</v>
          </cell>
          <cell r="E224" t="str">
            <v>TABUA 1"X4"</v>
          </cell>
          <cell r="F224" t="str">
            <v>M</v>
          </cell>
          <cell r="G224">
            <v>1.49</v>
          </cell>
        </row>
        <row r="225">
          <cell r="D225" t="str">
            <v>M45011</v>
          </cell>
          <cell r="E225" t="str">
            <v>PONTALETE 3"X3"</v>
          </cell>
          <cell r="F225" t="str">
            <v>M</v>
          </cell>
          <cell r="G225">
            <v>4.3499999999999996</v>
          </cell>
        </row>
        <row r="226">
          <cell r="D226" t="str">
            <v>M45018</v>
          </cell>
          <cell r="E226" t="str">
            <v>ESTRONCA DE LITRO</v>
          </cell>
          <cell r="F226" t="str">
            <v>M</v>
          </cell>
          <cell r="G226">
            <v>1.33</v>
          </cell>
        </row>
        <row r="227">
          <cell r="D227" t="str">
            <v>M45023</v>
          </cell>
          <cell r="E227" t="str">
            <v>GUIA DE MADEIRA (2,50 X 7,00)CM</v>
          </cell>
          <cell r="F227" t="str">
            <v>M</v>
          </cell>
          <cell r="G227">
            <v>1.01</v>
          </cell>
        </row>
        <row r="228">
          <cell r="D228" t="str">
            <v>M45028</v>
          </cell>
          <cell r="E228" t="str">
            <v>PONTALETE 3"X3" - LOURO ROSA</v>
          </cell>
          <cell r="F228" t="str">
            <v>M</v>
          </cell>
          <cell r="G228">
            <v>3.35</v>
          </cell>
        </row>
        <row r="229">
          <cell r="D229" t="str">
            <v>M45061</v>
          </cell>
          <cell r="E229" t="str">
            <v>PONTALETE 3"X3"</v>
          </cell>
          <cell r="F229" t="str">
            <v>M</v>
          </cell>
          <cell r="G229">
            <v>5.44</v>
          </cell>
        </row>
        <row r="230">
          <cell r="D230" t="str">
            <v>M45062</v>
          </cell>
          <cell r="E230" t="str">
            <v>PONTALETE 3"X2"</v>
          </cell>
          <cell r="F230" t="str">
            <v>M</v>
          </cell>
          <cell r="G230">
            <v>3.63</v>
          </cell>
        </row>
        <row r="231">
          <cell r="D231" t="str">
            <v>M45063</v>
          </cell>
          <cell r="E231" t="str">
            <v>PONTALETE 2"X2"</v>
          </cell>
          <cell r="F231" t="str">
            <v>M</v>
          </cell>
          <cell r="G231">
            <v>2.42</v>
          </cell>
        </row>
        <row r="232">
          <cell r="D232" t="str">
            <v>M46011</v>
          </cell>
          <cell r="E232" t="str">
            <v>TRI-CURING</v>
          </cell>
          <cell r="F232" t="str">
            <v>KG</v>
          </cell>
          <cell r="G232">
            <v>5.9</v>
          </cell>
        </row>
        <row r="233">
          <cell r="D233" t="str">
            <v>M50001</v>
          </cell>
          <cell r="E233" t="str">
            <v>TUBO PVC 0=50MM</v>
          </cell>
          <cell r="F233" t="str">
            <v>M</v>
          </cell>
          <cell r="G233">
            <v>1.62</v>
          </cell>
        </row>
        <row r="234">
          <cell r="D234" t="str">
            <v>M50011</v>
          </cell>
          <cell r="E234" t="str">
            <v>TUBO PEAD 20MM</v>
          </cell>
          <cell r="F234" t="str">
            <v>M</v>
          </cell>
          <cell r="G234">
            <v>0.46</v>
          </cell>
        </row>
        <row r="235">
          <cell r="D235" t="str">
            <v>M50090</v>
          </cell>
          <cell r="E235" t="str">
            <v>ADAPTADOR PVC CR 0=25 X 3/4</v>
          </cell>
          <cell r="F235" t="str">
            <v>UN</v>
          </cell>
          <cell r="G235">
            <v>0.39</v>
          </cell>
        </row>
        <row r="236">
          <cell r="D236" t="str">
            <v>M50091</v>
          </cell>
          <cell r="E236" t="str">
            <v>TORNEIRA DE PASS. PVC 0=3/4</v>
          </cell>
          <cell r="F236" t="str">
            <v>UN</v>
          </cell>
          <cell r="G236">
            <v>4.5</v>
          </cell>
        </row>
        <row r="237">
          <cell r="D237" t="str">
            <v>M50092</v>
          </cell>
          <cell r="E237" t="str">
            <v>TE PVC SOLD. 0=25MM</v>
          </cell>
          <cell r="F237" t="str">
            <v>UN</v>
          </cell>
          <cell r="G237">
            <v>0.59</v>
          </cell>
        </row>
        <row r="238">
          <cell r="D238" t="str">
            <v>M50093</v>
          </cell>
          <cell r="E238" t="str">
            <v>JOELHO DE PVC LR 0=25 X 1/2</v>
          </cell>
          <cell r="F238" t="str">
            <v>UN</v>
          </cell>
          <cell r="G238">
            <v>0.67</v>
          </cell>
        </row>
        <row r="239">
          <cell r="D239" t="str">
            <v>M50094</v>
          </cell>
          <cell r="E239" t="str">
            <v>TORNEIRA DE BICO PVC 0= 1/2</v>
          </cell>
          <cell r="F239" t="str">
            <v>UN</v>
          </cell>
          <cell r="G239">
            <v>4</v>
          </cell>
        </row>
        <row r="240">
          <cell r="D240" t="str">
            <v>M50095</v>
          </cell>
          <cell r="E240" t="str">
            <v>CAP PVC SOLD. 0=25MM</v>
          </cell>
          <cell r="F240" t="str">
            <v>UN</v>
          </cell>
          <cell r="G240">
            <v>0.86</v>
          </cell>
        </row>
        <row r="241">
          <cell r="D241" t="str">
            <v>M50097</v>
          </cell>
          <cell r="E241" t="str">
            <v>ABRACADEIRA FOFO/PVC 0=3 X 3/4</v>
          </cell>
          <cell r="F241" t="str">
            <v>UN</v>
          </cell>
          <cell r="G241">
            <v>3.35</v>
          </cell>
        </row>
        <row r="242">
          <cell r="D242" t="str">
            <v>M50098</v>
          </cell>
          <cell r="E242" t="str">
            <v>JOELHO PVC SOLD. 0=25MM</v>
          </cell>
          <cell r="F242" t="str">
            <v>UN</v>
          </cell>
          <cell r="G242">
            <v>0.46</v>
          </cell>
        </row>
        <row r="243">
          <cell r="D243" t="str">
            <v>M50124</v>
          </cell>
          <cell r="E243" t="str">
            <v>TUBO GALV. 0=1 1/4</v>
          </cell>
          <cell r="F243" t="str">
            <v>M</v>
          </cell>
          <cell r="G243">
            <v>12.64</v>
          </cell>
        </row>
        <row r="244">
          <cell r="D244" t="str">
            <v>M55001</v>
          </cell>
          <cell r="E244" t="str">
            <v>POSTES 150/10</v>
          </cell>
          <cell r="F244" t="str">
            <v>UN</v>
          </cell>
          <cell r="G244">
            <v>240</v>
          </cell>
        </row>
        <row r="245">
          <cell r="D245" t="str">
            <v>M55022</v>
          </cell>
          <cell r="E245" t="str">
            <v>CRUZETA 1.9M</v>
          </cell>
          <cell r="F245" t="str">
            <v>UN</v>
          </cell>
          <cell r="G245">
            <v>26</v>
          </cell>
        </row>
        <row r="246">
          <cell r="D246" t="str">
            <v>M55023</v>
          </cell>
          <cell r="E246" t="str">
            <v>CRUZETA 2.4M</v>
          </cell>
          <cell r="F246" t="str">
            <v>UN</v>
          </cell>
          <cell r="G246">
            <v>22</v>
          </cell>
        </row>
        <row r="247">
          <cell r="D247" t="str">
            <v>M59030</v>
          </cell>
          <cell r="E247" t="str">
            <v>TIRANTES</v>
          </cell>
          <cell r="F247" t="str">
            <v>KG</v>
          </cell>
          <cell r="G247">
            <v>3.45</v>
          </cell>
        </row>
        <row r="248">
          <cell r="D248" t="str">
            <v>M62023</v>
          </cell>
          <cell r="E248" t="str">
            <v>TUBO (CONCR) PA1 0=1.5M (CA1)</v>
          </cell>
          <cell r="F248" t="str">
            <v>M</v>
          </cell>
          <cell r="G248">
            <v>604.48500000000013</v>
          </cell>
        </row>
        <row r="249">
          <cell r="D249" t="str">
            <v>M62029</v>
          </cell>
          <cell r="E249" t="str">
            <v>TUBO (CONCR) PA2 0=0.8M (CA2)</v>
          </cell>
          <cell r="F249" t="str">
            <v>M</v>
          </cell>
          <cell r="G249">
            <v>183</v>
          </cell>
        </row>
        <row r="250">
          <cell r="D250" t="str">
            <v>M62031</v>
          </cell>
          <cell r="E250" t="str">
            <v>TUBO (CONCR) PA2 0=1.0M (CA2)</v>
          </cell>
          <cell r="F250" t="str">
            <v>M</v>
          </cell>
          <cell r="G250">
            <v>315</v>
          </cell>
        </row>
        <row r="251">
          <cell r="D251" t="str">
            <v>M62033</v>
          </cell>
          <cell r="E251" t="str">
            <v>TUBO (CONCR) PA2 0=1.2M (CA2)</v>
          </cell>
          <cell r="F251" t="str">
            <v>M</v>
          </cell>
          <cell r="G251">
            <v>437</v>
          </cell>
        </row>
        <row r="252">
          <cell r="D252" t="str">
            <v>M62039</v>
          </cell>
          <cell r="E252" t="str">
            <v>TUBO DE CONCRETO 0=0,80M - PA3</v>
          </cell>
          <cell r="F252" t="str">
            <v>M</v>
          </cell>
          <cell r="G252">
            <v>209.34</v>
          </cell>
        </row>
        <row r="253">
          <cell r="D253" t="str">
            <v>M62041</v>
          </cell>
          <cell r="E253" t="str">
            <v>TUBO DE CONCRETO 0=1,00M - PA3</v>
          </cell>
          <cell r="F253" t="str">
            <v>M</v>
          </cell>
          <cell r="G253">
            <v>285.83</v>
          </cell>
        </row>
        <row r="254">
          <cell r="D254" t="str">
            <v>M62043</v>
          </cell>
          <cell r="E254" t="str">
            <v>TUBO DE CONCRETO 0=1,20M - PA3</v>
          </cell>
          <cell r="F254" t="str">
            <v>M</v>
          </cell>
          <cell r="G254">
            <v>409.71</v>
          </cell>
        </row>
        <row r="255">
          <cell r="D255" t="str">
            <v>M62044</v>
          </cell>
          <cell r="E255" t="str">
            <v>TUBO DE CONCRETO 0=1,50M - PA3</v>
          </cell>
          <cell r="F255" t="str">
            <v>M</v>
          </cell>
          <cell r="G255">
            <v>567.41999999999996</v>
          </cell>
        </row>
        <row r="256">
          <cell r="D256" t="str">
            <v>M62045</v>
          </cell>
          <cell r="E256" t="str">
            <v>TUBO DE CONCRETO 0=1,20M - PA4</v>
          </cell>
          <cell r="F256" t="str">
            <v>M</v>
          </cell>
          <cell r="G256">
            <v>409.71</v>
          </cell>
        </row>
        <row r="257">
          <cell r="D257" t="str">
            <v>M62046</v>
          </cell>
          <cell r="E257" t="str">
            <v>TUBO DE CONCRETO 0=1,00M - PA4</v>
          </cell>
          <cell r="F257" t="str">
            <v>M</v>
          </cell>
          <cell r="G257">
            <v>285.83</v>
          </cell>
        </row>
        <row r="258">
          <cell r="D258" t="str">
            <v>M62091</v>
          </cell>
          <cell r="E258" t="str">
            <v>TUBO (CONCR) POROSO 0=0.20M</v>
          </cell>
          <cell r="F258" t="str">
            <v>M</v>
          </cell>
          <cell r="G258">
            <v>4.62</v>
          </cell>
        </row>
        <row r="259">
          <cell r="D259" t="str">
            <v>M99091</v>
          </cell>
          <cell r="E259" t="str">
            <v>TUBO (PEAD) POROSO 0=0.20M</v>
          </cell>
          <cell r="F259" t="str">
            <v>M</v>
          </cell>
          <cell r="G259">
            <v>30</v>
          </cell>
        </row>
        <row r="260">
          <cell r="D260" t="str">
            <v>M64003</v>
          </cell>
          <cell r="E260" t="str">
            <v>TINTA PVA INT. CORALAR</v>
          </cell>
          <cell r="F260" t="str">
            <v>L</v>
          </cell>
          <cell r="G260">
            <v>4.38</v>
          </cell>
        </row>
        <row r="261">
          <cell r="D261" t="str">
            <v>M64013</v>
          </cell>
          <cell r="E261" t="str">
            <v>ESMALTE BRILHANTE</v>
          </cell>
          <cell r="F261" t="str">
            <v>L</v>
          </cell>
          <cell r="G261">
            <v>10.25</v>
          </cell>
        </row>
        <row r="262">
          <cell r="D262" t="str">
            <v>M64014</v>
          </cell>
          <cell r="E262" t="str">
            <v>SOLVENTE (CORALRAZ)</v>
          </cell>
          <cell r="F262" t="str">
            <v>L</v>
          </cell>
          <cell r="G262">
            <v>5.3</v>
          </cell>
        </row>
        <row r="263">
          <cell r="D263" t="str">
            <v>M64015</v>
          </cell>
          <cell r="E263" t="str">
            <v>ZARCAO</v>
          </cell>
          <cell r="F263" t="str">
            <v>L</v>
          </cell>
          <cell r="G263">
            <v>8.6199999999999992</v>
          </cell>
        </row>
        <row r="264">
          <cell r="D264" t="str">
            <v>M64029</v>
          </cell>
          <cell r="E264" t="str">
            <v>LIXA DE MADEIRA</v>
          </cell>
          <cell r="F264" t="str">
            <v>UN</v>
          </cell>
          <cell r="G264">
            <v>0.27</v>
          </cell>
        </row>
        <row r="265">
          <cell r="D265" t="str">
            <v>M64030</v>
          </cell>
          <cell r="E265" t="str">
            <v>LIXA DE FERRO</v>
          </cell>
          <cell r="F265" t="str">
            <v>UN</v>
          </cell>
          <cell r="G265">
            <v>0.96</v>
          </cell>
        </row>
        <row r="266">
          <cell r="D266" t="str">
            <v>M65001</v>
          </cell>
          <cell r="E266" t="str">
            <v>SEPAROL</v>
          </cell>
          <cell r="F266" t="str">
            <v>L</v>
          </cell>
          <cell r="G266">
            <v>3.08</v>
          </cell>
        </row>
        <row r="267">
          <cell r="D267" t="str">
            <v>M75003</v>
          </cell>
          <cell r="E267" t="str">
            <v>AGUA</v>
          </cell>
          <cell r="F267" t="str">
            <v>M3</v>
          </cell>
          <cell r="G267">
            <v>0.49</v>
          </cell>
        </row>
        <row r="268">
          <cell r="D268" t="str">
            <v>M75004</v>
          </cell>
          <cell r="E268" t="str">
            <v>ENERGIA ELETRICA</v>
          </cell>
          <cell r="F268" t="str">
            <v>KWH</v>
          </cell>
          <cell r="G268">
            <v>0.25</v>
          </cell>
        </row>
        <row r="269">
          <cell r="D269" t="str">
            <v>M75013</v>
          </cell>
          <cell r="E269" t="str">
            <v>PLACA DE OBRA</v>
          </cell>
          <cell r="F269" t="str">
            <v>M2</v>
          </cell>
          <cell r="G269">
            <v>65</v>
          </cell>
        </row>
        <row r="270">
          <cell r="D270" t="str">
            <v>M75014</v>
          </cell>
          <cell r="E270" t="str">
            <v>MATERIAIS DE EXPEDIENTE</v>
          </cell>
          <cell r="F270" t="str">
            <v>MES</v>
          </cell>
          <cell r="G270">
            <v>1500</v>
          </cell>
        </row>
        <row r="271">
          <cell r="D271" t="str">
            <v>M75025</v>
          </cell>
          <cell r="E271" t="str">
            <v>MALOTE 5V/SEM</v>
          </cell>
          <cell r="F271" t="str">
            <v>KM</v>
          </cell>
          <cell r="G271">
            <v>0.27</v>
          </cell>
        </row>
        <row r="272">
          <cell r="D272" t="str">
            <v>M76011</v>
          </cell>
          <cell r="E272" t="str">
            <v>FIO DE COBRE 4AWG</v>
          </cell>
          <cell r="F272" t="str">
            <v>M</v>
          </cell>
          <cell r="G272">
            <v>0.46</v>
          </cell>
        </row>
        <row r="273">
          <cell r="D273" t="str">
            <v>M76031</v>
          </cell>
          <cell r="E273" t="str">
            <v>ISOLADOR DE ROLDANA</v>
          </cell>
          <cell r="F273" t="str">
            <v>UN</v>
          </cell>
          <cell r="G273">
            <v>0.23</v>
          </cell>
        </row>
        <row r="274">
          <cell r="D274" t="str">
            <v>M76032</v>
          </cell>
          <cell r="E274" t="str">
            <v>ISOLADOR DE PINO</v>
          </cell>
          <cell r="F274" t="str">
            <v>UN</v>
          </cell>
          <cell r="G274">
            <v>7.4</v>
          </cell>
        </row>
        <row r="275">
          <cell r="D275" t="str">
            <v>M76043</v>
          </cell>
          <cell r="E275" t="str">
            <v>TRANSF.  75KVA 13.8/380/220V 3F</v>
          </cell>
          <cell r="F275" t="str">
            <v>UN</v>
          </cell>
          <cell r="G275">
            <v>3216.89</v>
          </cell>
        </row>
        <row r="276">
          <cell r="D276" t="str">
            <v>M76057</v>
          </cell>
          <cell r="E276" t="str">
            <v>ARMACAO SECUNDARIA 2ESTR.</v>
          </cell>
          <cell r="F276" t="str">
            <v>UN</v>
          </cell>
          <cell r="G276">
            <v>16.5</v>
          </cell>
        </row>
        <row r="277">
          <cell r="D277" t="str">
            <v>M76082</v>
          </cell>
          <cell r="E277" t="str">
            <v>CAIXA DE MEDICAO TIPO F</v>
          </cell>
          <cell r="F277" t="str">
            <v>UN</v>
          </cell>
          <cell r="G277">
            <v>117.7</v>
          </cell>
        </row>
        <row r="278">
          <cell r="D278" t="str">
            <v>M76091</v>
          </cell>
          <cell r="E278" t="str">
            <v>CHAVE FUZIVEL 100A 15KV</v>
          </cell>
          <cell r="F278" t="str">
            <v>UN</v>
          </cell>
          <cell r="G278">
            <v>95</v>
          </cell>
        </row>
        <row r="279">
          <cell r="D279" t="str">
            <v>M76101</v>
          </cell>
          <cell r="E279" t="str">
            <v>CABO AL/ACO 4AWG</v>
          </cell>
          <cell r="F279" t="str">
            <v>M</v>
          </cell>
          <cell r="G279">
            <v>0.37</v>
          </cell>
        </row>
        <row r="280">
          <cell r="D280" t="str">
            <v>M80001</v>
          </cell>
          <cell r="E280" t="str">
            <v>ESCORAMENTO TUBULAR</v>
          </cell>
          <cell r="F280" t="str">
            <v>KGMES</v>
          </cell>
          <cell r="G280">
            <v>0.13</v>
          </cell>
        </row>
        <row r="281">
          <cell r="D281" t="str">
            <v>M80002</v>
          </cell>
          <cell r="E281" t="str">
            <v>VIGA PRINCIPAL</v>
          </cell>
          <cell r="F281" t="str">
            <v>M MES</v>
          </cell>
          <cell r="G281">
            <v>3.63</v>
          </cell>
        </row>
        <row r="282">
          <cell r="D282" t="str">
            <v>M80003</v>
          </cell>
          <cell r="E282" t="str">
            <v>VIGA SECUNDARIA</v>
          </cell>
          <cell r="F282" t="str">
            <v>M MES</v>
          </cell>
          <cell r="G282">
            <v>1.56</v>
          </cell>
        </row>
        <row r="283">
          <cell r="D283" t="str">
            <v>M90047</v>
          </cell>
          <cell r="E283" t="str">
            <v>TUBO DE PVC RANHURADO 0 5 CM</v>
          </cell>
          <cell r="F283" t="str">
            <v>M</v>
          </cell>
          <cell r="G283">
            <v>1</v>
          </cell>
        </row>
        <row r="284">
          <cell r="D284" t="str">
            <v>M90072</v>
          </cell>
          <cell r="E284" t="str">
            <v>CAIXA DE ESGOT0 (80X80)</v>
          </cell>
          <cell r="F284" t="str">
            <v>UN</v>
          </cell>
          <cell r="G284">
            <v>132</v>
          </cell>
        </row>
        <row r="285">
          <cell r="D285" t="str">
            <v>M93001</v>
          </cell>
          <cell r="E285" t="str">
            <v>MOBILIZACAO</v>
          </cell>
          <cell r="F285" t="str">
            <v>VB</v>
          </cell>
          <cell r="G285">
            <v>98080</v>
          </cell>
          <cell r="H285">
            <v>120500</v>
          </cell>
        </row>
        <row r="286">
          <cell r="D286" t="str">
            <v>M93003</v>
          </cell>
          <cell r="E286" t="str">
            <v>AMPLIACAO E PREPARACAO DE AREA PARA INSTALACAO DE APOI</v>
          </cell>
          <cell r="F286" t="str">
            <v>M2</v>
          </cell>
          <cell r="G286">
            <v>95</v>
          </cell>
        </row>
        <row r="287">
          <cell r="D287" t="str">
            <v>M93004</v>
          </cell>
          <cell r="E287" t="str">
            <v>DESMOBILIZACAO</v>
          </cell>
          <cell r="F287" t="str">
            <v>VB</v>
          </cell>
          <cell r="G287">
            <v>98080</v>
          </cell>
        </row>
        <row r="288">
          <cell r="D288" t="str">
            <v>M93005</v>
          </cell>
          <cell r="E288" t="str">
            <v>FORNECIMENTO E INSTALACAO DE MALHA METALICA 0,10X0,10</v>
          </cell>
          <cell r="F288" t="str">
            <v>KG</v>
          </cell>
          <cell r="G288">
            <v>8</v>
          </cell>
        </row>
        <row r="289">
          <cell r="D289" t="str">
            <v>M93006</v>
          </cell>
          <cell r="E289" t="str">
            <v>CONTROLE TECNOLOGICO E COMISSIONAMENTO DOS EQUIPAMENTO</v>
          </cell>
          <cell r="F289" t="str">
            <v>VB</v>
          </cell>
          <cell r="G289">
            <v>0</v>
          </cell>
        </row>
        <row r="290">
          <cell r="D290" t="str">
            <v>M93007</v>
          </cell>
          <cell r="E290" t="str">
            <v>ESCAVACAO, CARGA E DESCARGA DE MATERIAL DE 3A CATEGORI</v>
          </cell>
          <cell r="F290" t="str">
            <v>M3</v>
          </cell>
          <cell r="G290">
            <v>150</v>
          </cell>
        </row>
        <row r="291">
          <cell r="D291" t="str">
            <v>M93008</v>
          </cell>
          <cell r="E291" t="str">
            <v>FORNECIMENTO, PERFURACAO, INSTALACAO, INJECAO E PROTEN</v>
          </cell>
          <cell r="F291" t="str">
            <v>M</v>
          </cell>
          <cell r="G291">
            <v>0</v>
          </cell>
        </row>
        <row r="292">
          <cell r="D292" t="str">
            <v>M93012</v>
          </cell>
          <cell r="E292" t="str">
            <v>TUBO FLEXIVEL EM PEAD (KANADREN SW-DN160MM)</v>
          </cell>
          <cell r="F292" t="str">
            <v>M</v>
          </cell>
          <cell r="G292">
            <v>9.1999999999999993</v>
          </cell>
        </row>
        <row r="293">
          <cell r="D293" t="str">
            <v>M93017</v>
          </cell>
          <cell r="E293" t="str">
            <v>COMPORTA DE SEGMENTO AUTOMATICO</v>
          </cell>
          <cell r="F293" t="str">
            <v>UND</v>
          </cell>
          <cell r="G293">
            <v>0</v>
          </cell>
        </row>
        <row r="294">
          <cell r="D294" t="str">
            <v>M93018</v>
          </cell>
          <cell r="E294" t="str">
            <v>MATERIAL DE LIMPEZA</v>
          </cell>
          <cell r="F294" t="str">
            <v>MES</v>
          </cell>
          <cell r="G294">
            <v>500</v>
          </cell>
        </row>
        <row r="295">
          <cell r="D295" t="str">
            <v>M93019</v>
          </cell>
          <cell r="E295" t="str">
            <v>EQUIPAMENTOS DE INFORMATICA</v>
          </cell>
          <cell r="F295" t="str">
            <v>MES</v>
          </cell>
          <cell r="G295">
            <v>2400</v>
          </cell>
        </row>
        <row r="296">
          <cell r="D296" t="str">
            <v>M93020</v>
          </cell>
          <cell r="E296" t="str">
            <v>MOVEIS (UTENSILIOS)</v>
          </cell>
          <cell r="F296" t="str">
            <v>MES</v>
          </cell>
          <cell r="G296">
            <v>3500</v>
          </cell>
        </row>
        <row r="297">
          <cell r="D297" t="str">
            <v>M93021</v>
          </cell>
          <cell r="E297" t="str">
            <v>CAFE/AGUA/REFRIGERANTE/FRUTAS ETC.</v>
          </cell>
          <cell r="F297" t="str">
            <v>MES</v>
          </cell>
          <cell r="G297">
            <v>500</v>
          </cell>
        </row>
        <row r="298">
          <cell r="D298" t="str">
            <v>M93022</v>
          </cell>
          <cell r="E298" t="str">
            <v>MEDICAMENTOS/PRIMEIROS SOCORROS</v>
          </cell>
          <cell r="F298" t="str">
            <v>MES</v>
          </cell>
          <cell r="G298">
            <v>500</v>
          </cell>
        </row>
        <row r="299">
          <cell r="D299" t="str">
            <v>M93023</v>
          </cell>
          <cell r="E299" t="str">
            <v>LIXO/MEIO AMBIENTE</v>
          </cell>
          <cell r="F299" t="str">
            <v>MES</v>
          </cell>
          <cell r="G299">
            <v>3000</v>
          </cell>
        </row>
        <row r="300">
          <cell r="D300" t="str">
            <v>M93024</v>
          </cell>
          <cell r="E300" t="str">
            <v>TELEFONE/INTERNET</v>
          </cell>
          <cell r="F300" t="str">
            <v>MES</v>
          </cell>
          <cell r="G300">
            <v>8000</v>
          </cell>
        </row>
        <row r="301">
          <cell r="D301" t="str">
            <v>M93025</v>
          </cell>
          <cell r="E301" t="str">
            <v>COPIAS/XEROX</v>
          </cell>
          <cell r="F301" t="str">
            <v>MES</v>
          </cell>
          <cell r="G301">
            <v>1600</v>
          </cell>
        </row>
        <row r="302">
          <cell r="D302" t="str">
            <v>M93026</v>
          </cell>
          <cell r="E302" t="str">
            <v>PESSOAL DE COPA, LIMPESA, SERVICOS GERAIS</v>
          </cell>
          <cell r="F302" t="str">
            <v>MES</v>
          </cell>
          <cell r="G302">
            <v>4000</v>
          </cell>
        </row>
        <row r="303">
          <cell r="D303" t="str">
            <v>M93027</v>
          </cell>
          <cell r="E303" t="str">
            <v>ONIBUS</v>
          </cell>
          <cell r="F303" t="str">
            <v>MES</v>
          </cell>
          <cell r="G303">
            <v>7500</v>
          </cell>
        </row>
        <row r="304">
          <cell r="D304" t="str">
            <v>M93028</v>
          </cell>
          <cell r="E304" t="str">
            <v>MASTERMIX 283R</v>
          </cell>
          <cell r="F304" t="str">
            <v>KG</v>
          </cell>
          <cell r="G304">
            <v>2.2000000000000002</v>
          </cell>
        </row>
        <row r="305">
          <cell r="D305" t="str">
            <v>M93029</v>
          </cell>
          <cell r="E305" t="str">
            <v>MASTERMIX 390N</v>
          </cell>
          <cell r="F305" t="str">
            <v>KG</v>
          </cell>
          <cell r="G305">
            <v>2</v>
          </cell>
        </row>
        <row r="306">
          <cell r="D306" t="str">
            <v>M93030</v>
          </cell>
          <cell r="E306" t="str">
            <v>SILICA</v>
          </cell>
          <cell r="F306" t="str">
            <v>KG</v>
          </cell>
          <cell r="G306">
            <v>1.4</v>
          </cell>
        </row>
        <row r="307">
          <cell r="D307" t="str">
            <v>M95002</v>
          </cell>
          <cell r="E307" t="str">
            <v>MAO DE OBRA DE APLICACAO DA MANTA PEAD(FIRMA ESPECIALI</v>
          </cell>
          <cell r="F307" t="str">
            <v>M2</v>
          </cell>
          <cell r="G307">
            <v>1</v>
          </cell>
        </row>
        <row r="308">
          <cell r="D308" t="str">
            <v>M97001</v>
          </cell>
          <cell r="E308" t="str">
            <v>ENTRADA DE SERVICO AEREA EM ALTA TENSAO P/ 75KVA</v>
          </cell>
          <cell r="F308" t="str">
            <v>UN</v>
          </cell>
          <cell r="G308">
            <v>3000</v>
          </cell>
        </row>
        <row r="309">
          <cell r="D309" t="str">
            <v>M97002</v>
          </cell>
          <cell r="E309" t="str">
            <v>COMPORTA DE SETOR 4,20m x 4,0m, COM 4,0m DE RAIO, COM</v>
          </cell>
          <cell r="F309" t="str">
            <v>UN</v>
          </cell>
          <cell r="G309">
            <v>106911</v>
          </cell>
        </row>
        <row r="310">
          <cell r="D310" t="str">
            <v>M97003</v>
          </cell>
          <cell r="E310" t="str">
            <v>JOGO DE STOP-LOGS DE ACO CARBONO INCLUINDO GUIAS METAL</v>
          </cell>
          <cell r="F310" t="str">
            <v>UN</v>
          </cell>
          <cell r="G310">
            <v>233205</v>
          </cell>
        </row>
        <row r="311">
          <cell r="D311" t="str">
            <v>M97004</v>
          </cell>
          <cell r="E311" t="str">
            <v>GUIAS PARA COMPORTA DE SETOR 4,20m x 4,0m, COM 4,0m DE</v>
          </cell>
          <cell r="F311" t="str">
            <v>UN</v>
          </cell>
          <cell r="G311">
            <v>13230</v>
          </cell>
        </row>
        <row r="312">
          <cell r="D312" t="str">
            <v>M97005</v>
          </cell>
          <cell r="E312" t="str">
            <v>SUPERVISAO E MONTAGEM DAS COMPORTAS, GUIAS E STOP-LOGS</v>
          </cell>
          <cell r="F312" t="str">
            <v>VBA</v>
          </cell>
          <cell r="G312">
            <v>179934.3</v>
          </cell>
        </row>
        <row r="313">
          <cell r="D313" t="str">
            <v>M99002</v>
          </cell>
          <cell r="E313" t="str">
            <v>PONTEIRA DE MARTELO</v>
          </cell>
          <cell r="F313" t="str">
            <v>UN</v>
          </cell>
          <cell r="G313">
            <v>5000</v>
          </cell>
        </row>
        <row r="314">
          <cell r="D314" t="str">
            <v>M99004</v>
          </cell>
          <cell r="E314" t="str">
            <v>POSTES INST. NO CANTEIRO</v>
          </cell>
          <cell r="F314" t="str">
            <v>VB</v>
          </cell>
          <cell r="G314">
            <v>2288</v>
          </cell>
        </row>
        <row r="315">
          <cell r="D315" t="str">
            <v>M99003</v>
          </cell>
          <cell r="E315" t="str">
            <v>MATERIAL ELÉTRICO P/ CANTEIRO BAIXA TENSÃO</v>
          </cell>
          <cell r="F315" t="str">
            <v>VB</v>
          </cell>
          <cell r="G315">
            <v>7112.2</v>
          </cell>
        </row>
        <row r="316">
          <cell r="D316" t="str">
            <v>M99001</v>
          </cell>
          <cell r="E316" t="str">
            <v>PONTEIRO CONICO 650MM</v>
          </cell>
          <cell r="F316" t="str">
            <v>UN.</v>
          </cell>
          <cell r="G316">
            <v>4633.33</v>
          </cell>
        </row>
        <row r="317">
          <cell r="D317" t="str">
            <v>M99008</v>
          </cell>
          <cell r="E317" t="str">
            <v>CHAPA 16MM</v>
          </cell>
          <cell r="F317" t="str">
            <v>M2</v>
          </cell>
          <cell r="G317">
            <v>218.61</v>
          </cell>
        </row>
        <row r="318">
          <cell r="D318" t="str">
            <v>M99007</v>
          </cell>
          <cell r="E318" t="str">
            <v>ELETRODO OK 48</v>
          </cell>
          <cell r="F318" t="str">
            <v>KG</v>
          </cell>
          <cell r="G318">
            <v>11.97</v>
          </cell>
        </row>
        <row r="319">
          <cell r="D319" t="str">
            <v>M99009</v>
          </cell>
          <cell r="E319" t="str">
            <v>PERFIL I 10"</v>
          </cell>
          <cell r="F319" t="str">
            <v>KG</v>
          </cell>
          <cell r="G319">
            <v>3.64</v>
          </cell>
        </row>
        <row r="320">
          <cell r="D320" t="str">
            <v>M99006</v>
          </cell>
          <cell r="E320" t="str">
            <v>CHUMBADOR 16MM</v>
          </cell>
          <cell r="F320" t="str">
            <v>UN.</v>
          </cell>
          <cell r="G320">
            <v>17.32</v>
          </cell>
        </row>
        <row r="321">
          <cell r="D321" t="str">
            <v>S06013</v>
          </cell>
          <cell r="E321" t="str">
            <v>GABIAO CAIXA 8X10 GALV. h=1,00</v>
          </cell>
          <cell r="F321" t="str">
            <v>M3</v>
          </cell>
          <cell r="G321">
            <v>82.95</v>
          </cell>
        </row>
      </sheetData>
      <sheetData sheetId="1"/>
      <sheetData sheetId="2"/>
      <sheetData sheetId="3"/>
      <sheetData sheetId="4"/>
      <sheetData sheetId="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s>
    <sheetDataSet>
      <sheetData sheetId="0">
        <row r="11">
          <cell r="D11" t="str">
            <v>E00102</v>
          </cell>
          <cell r="E11" t="str">
            <v>TRATOR DE ESTEIRA D6D</v>
          </cell>
          <cell r="F11" t="str">
            <v>H</v>
          </cell>
          <cell r="G11">
            <v>118.5</v>
          </cell>
          <cell r="H11">
            <v>52.3</v>
          </cell>
        </row>
        <row r="12">
          <cell r="D12" t="str">
            <v>E00103</v>
          </cell>
          <cell r="E12" t="str">
            <v>TRATOR DE ESTEIRA D8K</v>
          </cell>
          <cell r="F12" t="str">
            <v>H</v>
          </cell>
          <cell r="G12">
            <v>213.46</v>
          </cell>
          <cell r="H12">
            <v>91.89</v>
          </cell>
        </row>
        <row r="13">
          <cell r="D13" t="str">
            <v>E00108</v>
          </cell>
          <cell r="E13" t="str">
            <v>TRATOR DE PNEUS AGRICOLA CBT 2105</v>
          </cell>
          <cell r="F13" t="str">
            <v>H</v>
          </cell>
          <cell r="G13">
            <v>37.299999999999997</v>
          </cell>
          <cell r="H13">
            <v>13.7</v>
          </cell>
        </row>
        <row r="14">
          <cell r="D14" t="str">
            <v>E00133</v>
          </cell>
          <cell r="E14" t="str">
            <v>MOTONIVELADORA 135H</v>
          </cell>
          <cell r="F14" t="str">
            <v>H</v>
          </cell>
          <cell r="G14">
            <v>90.6</v>
          </cell>
          <cell r="H14">
            <v>46</v>
          </cell>
        </row>
        <row r="15">
          <cell r="D15" t="str">
            <v>E00151</v>
          </cell>
          <cell r="E15" t="str">
            <v>CARREGADEIRA FRONTAL 930R</v>
          </cell>
          <cell r="F15" t="str">
            <v>H</v>
          </cell>
          <cell r="G15">
            <v>61.17</v>
          </cell>
          <cell r="H15">
            <v>29.959999999999997</v>
          </cell>
        </row>
        <row r="16">
          <cell r="D16" t="str">
            <v>E00152</v>
          </cell>
          <cell r="E16" t="str">
            <v>CARREGADEIRA FRONTAL 966R</v>
          </cell>
          <cell r="F16" t="str">
            <v>H</v>
          </cell>
          <cell r="G16">
            <v>110.67</v>
          </cell>
          <cell r="H16">
            <v>35.150000000000006</v>
          </cell>
        </row>
        <row r="17">
          <cell r="D17" t="str">
            <v>E00153</v>
          </cell>
          <cell r="E17" t="str">
            <v>CARREGADEIRA 924 CAT</v>
          </cell>
          <cell r="F17" t="str">
            <v>H</v>
          </cell>
          <cell r="G17">
            <v>61.17</v>
          </cell>
          <cell r="H17">
            <v>29.959999999999997</v>
          </cell>
        </row>
        <row r="18">
          <cell r="D18" t="str">
            <v>E00168</v>
          </cell>
          <cell r="E18" t="str">
            <v>RETRO-ESCAVADEIRA E.C 580L</v>
          </cell>
          <cell r="F18" t="str">
            <v>H</v>
          </cell>
          <cell r="G18">
            <v>63</v>
          </cell>
          <cell r="H18">
            <v>33</v>
          </cell>
        </row>
        <row r="19">
          <cell r="D19" t="str">
            <v>E00170</v>
          </cell>
          <cell r="E19" t="str">
            <v>ESCAVADEIRA HIDRAULICA PC200</v>
          </cell>
          <cell r="F19" t="str">
            <v>H</v>
          </cell>
          <cell r="G19">
            <v>180</v>
          </cell>
          <cell r="H19">
            <v>80</v>
          </cell>
        </row>
        <row r="20">
          <cell r="D20" t="str">
            <v>E00171</v>
          </cell>
          <cell r="E20" t="str">
            <v>ESCAVADEIRA HIDRAULICA LIEBHERR</v>
          </cell>
          <cell r="F20" t="str">
            <v>H</v>
          </cell>
          <cell r="G20">
            <v>250</v>
          </cell>
          <cell r="H20">
            <v>125</v>
          </cell>
        </row>
        <row r="21">
          <cell r="D21" t="str">
            <v>E00172</v>
          </cell>
          <cell r="E21" t="str">
            <v>MARTELO ROPEDOR HB2200</v>
          </cell>
          <cell r="F21" t="str">
            <v>H</v>
          </cell>
          <cell r="G21">
            <v>65</v>
          </cell>
          <cell r="H21">
            <v>32.200000000000003</v>
          </cell>
        </row>
        <row r="22">
          <cell r="D22" t="str">
            <v>E99901</v>
          </cell>
          <cell r="E22" t="str">
            <v>ESCAVADEIRA HIDRAULICA LIEBHERR</v>
          </cell>
          <cell r="F22" t="str">
            <v>H</v>
          </cell>
          <cell r="G22">
            <v>174</v>
          </cell>
          <cell r="H22">
            <v>85.17</v>
          </cell>
        </row>
        <row r="23">
          <cell r="D23" t="str">
            <v>E00183</v>
          </cell>
          <cell r="E23" t="str">
            <v>ROLO COMP. AUTOP. CA25 D</v>
          </cell>
          <cell r="F23" t="str">
            <v>H</v>
          </cell>
          <cell r="G23">
            <v>62.6</v>
          </cell>
          <cell r="H23">
            <v>29.2</v>
          </cell>
        </row>
        <row r="24">
          <cell r="D24" t="str">
            <v>E00184</v>
          </cell>
          <cell r="E24" t="str">
            <v>ROLO COMP. AUTOP. PE-DE-CARNEIRO CA-25</v>
          </cell>
          <cell r="F24" t="str">
            <v>H</v>
          </cell>
          <cell r="G24">
            <v>67.7</v>
          </cell>
          <cell r="H24">
            <v>31.62</v>
          </cell>
        </row>
        <row r="25">
          <cell r="D25" t="str">
            <v>E00190</v>
          </cell>
          <cell r="E25" t="str">
            <v>ROLO COMP. AUTO. LISO CA35</v>
          </cell>
          <cell r="F25" t="str">
            <v>H</v>
          </cell>
          <cell r="G25">
            <v>93.9</v>
          </cell>
          <cell r="H25">
            <v>33.79</v>
          </cell>
        </row>
        <row r="26">
          <cell r="D26" t="str">
            <v>E00194</v>
          </cell>
          <cell r="E26" t="str">
            <v>ROLO DE PNEUS AP-30</v>
          </cell>
          <cell r="F26" t="str">
            <v>H</v>
          </cell>
          <cell r="G26">
            <v>62.6</v>
          </cell>
          <cell r="H26">
            <v>29.2</v>
          </cell>
        </row>
        <row r="27">
          <cell r="D27" t="str">
            <v>E00195</v>
          </cell>
          <cell r="E27" t="str">
            <v>ROLO COMPACTADOR DE PNEUS - AP-30</v>
          </cell>
          <cell r="F27" t="str">
            <v>H</v>
          </cell>
          <cell r="G27">
            <v>62.6</v>
          </cell>
          <cell r="H27">
            <v>29.2</v>
          </cell>
        </row>
        <row r="28">
          <cell r="D28" t="str">
            <v>E00196</v>
          </cell>
          <cell r="E28" t="str">
            <v>COMPACT. (PLACA) CM-20</v>
          </cell>
          <cell r="F28" t="str">
            <v>H</v>
          </cell>
          <cell r="G28">
            <v>10.7</v>
          </cell>
          <cell r="H28">
            <v>7.1</v>
          </cell>
        </row>
        <row r="29">
          <cell r="D29" t="str">
            <v>E00203</v>
          </cell>
          <cell r="E29" t="str">
            <v>COMPR. AR PORT. 350PCM</v>
          </cell>
          <cell r="F29" t="str">
            <v>H</v>
          </cell>
          <cell r="G29">
            <v>31.2</v>
          </cell>
          <cell r="H29">
            <v>13.6</v>
          </cell>
        </row>
        <row r="30">
          <cell r="D30" t="str">
            <v>E00205</v>
          </cell>
          <cell r="E30" t="str">
            <v>COMPR. AR PORT. 750PCM</v>
          </cell>
          <cell r="F30" t="str">
            <v>H</v>
          </cell>
          <cell r="G30">
            <v>75</v>
          </cell>
          <cell r="H30">
            <v>24.24</v>
          </cell>
        </row>
        <row r="31">
          <cell r="D31" t="str">
            <v>E00251</v>
          </cell>
          <cell r="E31" t="str">
            <v>DUMPER</v>
          </cell>
          <cell r="F31" t="str">
            <v>H</v>
          </cell>
          <cell r="G31">
            <v>14.98</v>
          </cell>
          <cell r="H31">
            <v>10.78</v>
          </cell>
        </row>
        <row r="32">
          <cell r="D32" t="str">
            <v>E99205</v>
          </cell>
          <cell r="E32" t="str">
            <v>COMPR. AR PORT. 750PCM rev</v>
          </cell>
          <cell r="F32" t="str">
            <v>H</v>
          </cell>
          <cell r="G32">
            <v>69.3</v>
          </cell>
          <cell r="H32">
            <v>0</v>
          </cell>
        </row>
        <row r="33">
          <cell r="D33" t="str">
            <v>E00214</v>
          </cell>
          <cell r="E33" t="str">
            <v>CARRETA PERF. ROC601 653PCM</v>
          </cell>
          <cell r="F33" t="str">
            <v>H</v>
          </cell>
          <cell r="G33">
            <v>38.51</v>
          </cell>
          <cell r="H33">
            <v>20.64</v>
          </cell>
        </row>
        <row r="34">
          <cell r="D34" t="str">
            <v>E99914</v>
          </cell>
          <cell r="E34" t="str">
            <v>CARRETA PERF. ROC601 653PCM rev</v>
          </cell>
          <cell r="F34" t="str">
            <v>H</v>
          </cell>
          <cell r="G34">
            <v>79.599999999999994</v>
          </cell>
          <cell r="H34">
            <v>0</v>
          </cell>
        </row>
        <row r="35">
          <cell r="D35" t="str">
            <v>E00215</v>
          </cell>
          <cell r="E35" t="str">
            <v>PERFURATRIZ MANUAL RH-658 116PCM</v>
          </cell>
          <cell r="F35" t="str">
            <v>H</v>
          </cell>
          <cell r="G35">
            <v>2.4</v>
          </cell>
          <cell r="H35">
            <v>1.8</v>
          </cell>
        </row>
        <row r="36">
          <cell r="D36" t="str">
            <v>E99215</v>
          </cell>
          <cell r="E36" t="str">
            <v>PERFURATRIZ MANUAL RH-658 116PCM rev</v>
          </cell>
          <cell r="F36" t="str">
            <v>H</v>
          </cell>
          <cell r="G36">
            <v>2.4</v>
          </cell>
          <cell r="H36">
            <v>0</v>
          </cell>
        </row>
        <row r="37">
          <cell r="D37" t="str">
            <v>E00225</v>
          </cell>
          <cell r="E37" t="str">
            <v>MARTELO PERF/ROMP. 11222 CBH 4DSC</v>
          </cell>
          <cell r="F37" t="str">
            <v>H</v>
          </cell>
          <cell r="G37">
            <v>3.3</v>
          </cell>
          <cell r="H37">
            <v>2.2000000000000002</v>
          </cell>
        </row>
        <row r="38">
          <cell r="D38" t="str">
            <v>E99225</v>
          </cell>
          <cell r="E38" t="str">
            <v>MARTELO PERF/ROMP. 11222 CBH 4DSC rev</v>
          </cell>
          <cell r="F38" t="str">
            <v>H</v>
          </cell>
          <cell r="G38">
            <v>3.3</v>
          </cell>
          <cell r="H38">
            <v>2.2000000000000002</v>
          </cell>
        </row>
        <row r="39">
          <cell r="D39" t="str">
            <v>E99226</v>
          </cell>
          <cell r="E39" t="str">
            <v>MARTELO HIDRÁULICO HB2200</v>
          </cell>
          <cell r="F39" t="str">
            <v>H</v>
          </cell>
          <cell r="G39">
            <v>23.52</v>
          </cell>
        </row>
        <row r="40">
          <cell r="D40" t="str">
            <v>E00234</v>
          </cell>
          <cell r="E40" t="str">
            <v>CENTRAL (CONCRETO) DOSAD. 60M3/H</v>
          </cell>
          <cell r="F40" t="str">
            <v>H</v>
          </cell>
          <cell r="G40">
            <v>76.099999999999994</v>
          </cell>
          <cell r="H40">
            <v>52.95</v>
          </cell>
        </row>
        <row r="41">
          <cell r="D41" t="str">
            <v>E00243</v>
          </cell>
          <cell r="E41" t="str">
            <v>GUINDASTE PH 45 TON</v>
          </cell>
          <cell r="F41" t="str">
            <v>H</v>
          </cell>
          <cell r="G41">
            <v>40.25</v>
          </cell>
          <cell r="H41">
            <v>28.18</v>
          </cell>
        </row>
        <row r="42">
          <cell r="D42" t="str">
            <v>E00245</v>
          </cell>
          <cell r="E42" t="str">
            <v>GUINDASTE AMERICN (75T)</v>
          </cell>
          <cell r="F42" t="str">
            <v>H</v>
          </cell>
          <cell r="G42">
            <v>280</v>
          </cell>
          <cell r="H42">
            <v>160</v>
          </cell>
        </row>
        <row r="43">
          <cell r="D43" t="str">
            <v>E00250</v>
          </cell>
          <cell r="E43" t="str">
            <v>EMPILADEIRA YALE</v>
          </cell>
          <cell r="F43" t="str">
            <v>H</v>
          </cell>
          <cell r="G43">
            <v>14.98</v>
          </cell>
          <cell r="H43">
            <v>10.78</v>
          </cell>
        </row>
        <row r="44">
          <cell r="D44" t="str">
            <v>E00263</v>
          </cell>
          <cell r="E44" t="str">
            <v>CENTRAL DE BRITAGEM 40-60M3/H</v>
          </cell>
          <cell r="F44" t="str">
            <v>H</v>
          </cell>
          <cell r="G44">
            <v>335.4</v>
          </cell>
          <cell r="H44">
            <v>177.91</v>
          </cell>
        </row>
        <row r="45">
          <cell r="D45" t="str">
            <v>E00299</v>
          </cell>
          <cell r="E45" t="str">
            <v>CAMINHAO PIPA MB 1214 9000LITROS</v>
          </cell>
          <cell r="F45" t="str">
            <v>H</v>
          </cell>
          <cell r="G45">
            <v>28</v>
          </cell>
          <cell r="H45">
            <v>13.4</v>
          </cell>
        </row>
        <row r="46">
          <cell r="D46" t="str">
            <v>E00287</v>
          </cell>
          <cell r="E46" t="str">
            <v>C.CAR.LEVE MBL608D</v>
          </cell>
          <cell r="F46" t="str">
            <v>H</v>
          </cell>
          <cell r="G46">
            <v>26.25</v>
          </cell>
          <cell r="H46">
            <v>7.57</v>
          </cell>
        </row>
        <row r="47">
          <cell r="D47" t="str">
            <v>E00308</v>
          </cell>
          <cell r="E47" t="str">
            <v>ACABADORA DE CONCRETO SL-450</v>
          </cell>
          <cell r="F47" t="str">
            <v>H</v>
          </cell>
          <cell r="G47">
            <v>95</v>
          </cell>
          <cell r="H47">
            <v>66.5</v>
          </cell>
        </row>
        <row r="48">
          <cell r="D48" t="str">
            <v>E00311</v>
          </cell>
          <cell r="E48" t="str">
            <v>BETONEIRA DE 320 LTS (D) C/ ALIMENT.</v>
          </cell>
          <cell r="F48" t="str">
            <v>H</v>
          </cell>
          <cell r="G48">
            <v>4.25</v>
          </cell>
          <cell r="H48">
            <v>2.8</v>
          </cell>
        </row>
        <row r="49">
          <cell r="D49" t="str">
            <v>E00312</v>
          </cell>
          <cell r="E49" t="str">
            <v>BETONEIRA DE 580 LTS (D) C/ ALIMENT.</v>
          </cell>
          <cell r="F49" t="str">
            <v>H</v>
          </cell>
          <cell r="G49">
            <v>6.75</v>
          </cell>
          <cell r="H49">
            <v>4</v>
          </cell>
        </row>
        <row r="50">
          <cell r="D50" t="str">
            <v>E00313</v>
          </cell>
          <cell r="E50" t="str">
            <v>VIBRADOR DE IMERSAO ELETRICO</v>
          </cell>
          <cell r="F50" t="str">
            <v>H</v>
          </cell>
          <cell r="G50">
            <v>1.8</v>
          </cell>
          <cell r="H50">
            <v>1.4</v>
          </cell>
        </row>
        <row r="51">
          <cell r="D51" t="str">
            <v>E00343</v>
          </cell>
          <cell r="E51" t="str">
            <v>BOMBA D`AGUA SUBM. ELET. FLYGHT B-2066</v>
          </cell>
          <cell r="F51" t="str">
            <v>H</v>
          </cell>
          <cell r="G51">
            <v>3</v>
          </cell>
          <cell r="H51">
            <v>2.8</v>
          </cell>
        </row>
        <row r="52">
          <cell r="D52" t="str">
            <v>E00362</v>
          </cell>
          <cell r="E52" t="str">
            <v>GRUPO GERADOR 135 KVA (108 KW)</v>
          </cell>
          <cell r="F52" t="str">
            <v>H</v>
          </cell>
          <cell r="G52">
            <v>21.93</v>
          </cell>
          <cell r="H52">
            <v>5.4</v>
          </cell>
        </row>
        <row r="53">
          <cell r="D53" t="str">
            <v>E00364</v>
          </cell>
          <cell r="E53" t="str">
            <v>GRUPO GERADOR 225 KVA (180 KW)</v>
          </cell>
          <cell r="F53" t="str">
            <v>H</v>
          </cell>
          <cell r="G53">
            <v>43.8</v>
          </cell>
          <cell r="H53">
            <v>10.18</v>
          </cell>
        </row>
        <row r="54">
          <cell r="D54" t="str">
            <v>E00377</v>
          </cell>
          <cell r="E54" t="str">
            <v>CONJUNTO SOLDA OXI-ACETILENO</v>
          </cell>
          <cell r="F54" t="str">
            <v>H</v>
          </cell>
          <cell r="G54">
            <v>1.22</v>
          </cell>
          <cell r="H54">
            <v>0.72</v>
          </cell>
        </row>
        <row r="55">
          <cell r="D55" t="str">
            <v>E00391</v>
          </cell>
          <cell r="E55" t="str">
            <v>SERRA CIRCULAR (MESA) RT-30 12"</v>
          </cell>
          <cell r="F55" t="str">
            <v>H</v>
          </cell>
          <cell r="G55">
            <v>1.5</v>
          </cell>
          <cell r="H55">
            <v>0.9</v>
          </cell>
        </row>
        <row r="56">
          <cell r="D56" t="str">
            <v>E00411</v>
          </cell>
          <cell r="E56" t="str">
            <v>GRADE DE DISCO 24" X 20 DISCO</v>
          </cell>
          <cell r="F56" t="str">
            <v>H</v>
          </cell>
          <cell r="G56">
            <v>2.1</v>
          </cell>
          <cell r="H56">
            <v>1.1000000000000001</v>
          </cell>
        </row>
        <row r="57">
          <cell r="D57" t="str">
            <v>E00432</v>
          </cell>
          <cell r="E57" t="str">
            <v>NIVEL N2</v>
          </cell>
          <cell r="F57" t="str">
            <v>H</v>
          </cell>
          <cell r="G57">
            <v>0.63</v>
          </cell>
          <cell r="H57">
            <v>0.41</v>
          </cell>
        </row>
        <row r="58">
          <cell r="D58" t="str">
            <v>E00435</v>
          </cell>
          <cell r="E58" t="str">
            <v>BALIZA</v>
          </cell>
          <cell r="F58" t="str">
            <v>H</v>
          </cell>
          <cell r="G58">
            <v>0.03</v>
          </cell>
          <cell r="H58">
            <v>0.03</v>
          </cell>
        </row>
        <row r="59">
          <cell r="D59" t="str">
            <v>E00436</v>
          </cell>
          <cell r="E59" t="str">
            <v>UMBRELA</v>
          </cell>
          <cell r="F59" t="str">
            <v>H</v>
          </cell>
          <cell r="G59">
            <v>0.04</v>
          </cell>
          <cell r="H59">
            <v>0.04</v>
          </cell>
        </row>
        <row r="60">
          <cell r="D60" t="str">
            <v>E00437</v>
          </cell>
          <cell r="E60" t="str">
            <v>TRENA</v>
          </cell>
          <cell r="F60" t="str">
            <v>H</v>
          </cell>
          <cell r="G60">
            <v>0.05</v>
          </cell>
          <cell r="H60">
            <v>0.05</v>
          </cell>
        </row>
        <row r="61">
          <cell r="D61" t="str">
            <v>E00441</v>
          </cell>
          <cell r="E61" t="str">
            <v>VEICULO UTILITARIO VW-GOL</v>
          </cell>
          <cell r="F61" t="str">
            <v>H</v>
          </cell>
          <cell r="G61">
            <v>10</v>
          </cell>
          <cell r="H61">
            <v>6</v>
          </cell>
        </row>
        <row r="62">
          <cell r="D62" t="str">
            <v>E00443</v>
          </cell>
          <cell r="E62" t="str">
            <v>CAMIONETE UTILITARIO PICK-UP D-20</v>
          </cell>
          <cell r="F62" t="str">
            <v>H</v>
          </cell>
          <cell r="G62">
            <v>20.5</v>
          </cell>
          <cell r="H62">
            <v>14.5</v>
          </cell>
        </row>
        <row r="63">
          <cell r="D63" t="str">
            <v>E99443</v>
          </cell>
          <cell r="E63" t="str">
            <v>CAMIONETE UTILITARIO PICK-UP D-20 rev</v>
          </cell>
          <cell r="F63" t="str">
            <v>H</v>
          </cell>
          <cell r="G63">
            <v>16.708333333333336</v>
          </cell>
          <cell r="H63">
            <v>0</v>
          </cell>
        </row>
        <row r="64">
          <cell r="D64" t="str">
            <v>E00503</v>
          </cell>
          <cell r="E64" t="str">
            <v>BOMBA/MISTURADOR (BINJE)</v>
          </cell>
          <cell r="F64" t="str">
            <v>H</v>
          </cell>
          <cell r="G64">
            <v>0.93</v>
          </cell>
          <cell r="H64">
            <v>0.93</v>
          </cell>
        </row>
        <row r="65">
          <cell r="D65" t="str">
            <v>E00504</v>
          </cell>
          <cell r="E65" t="str">
            <v>BOMBA BPF (MAC)</v>
          </cell>
          <cell r="F65" t="str">
            <v>H</v>
          </cell>
          <cell r="G65">
            <v>1.06</v>
          </cell>
          <cell r="H65">
            <v>1.06</v>
          </cell>
        </row>
        <row r="66">
          <cell r="D66" t="str">
            <v>E00612</v>
          </cell>
          <cell r="E66" t="str">
            <v>PROJETORA DE CONCRETO CP3 (3M3/H)</v>
          </cell>
          <cell r="F66" t="str">
            <v>H</v>
          </cell>
          <cell r="G66">
            <v>27.5</v>
          </cell>
          <cell r="H66">
            <v>13.2</v>
          </cell>
        </row>
        <row r="67">
          <cell r="D67" t="str">
            <v>E00772</v>
          </cell>
          <cell r="E67" t="str">
            <v>CAMINHAO BASCULANTE MB LK-2318 CAP. 12</v>
          </cell>
          <cell r="F67" t="str">
            <v>H</v>
          </cell>
          <cell r="G67">
            <v>45</v>
          </cell>
          <cell r="H67">
            <v>18.8</v>
          </cell>
        </row>
        <row r="68">
          <cell r="D68" t="str">
            <v>E00776</v>
          </cell>
          <cell r="E68" t="str">
            <v>CAMINHAO MUNCK MB LK-1514 - 11T</v>
          </cell>
          <cell r="F68" t="str">
            <v>H</v>
          </cell>
          <cell r="G68">
            <v>34.799999999999997</v>
          </cell>
          <cell r="H68">
            <v>17.399999999999999</v>
          </cell>
        </row>
        <row r="69">
          <cell r="D69" t="str">
            <v>E00778</v>
          </cell>
          <cell r="E69" t="str">
            <v>CAMINHAO BETONEIRA MB LK-2325</v>
          </cell>
          <cell r="F69" t="str">
            <v>H</v>
          </cell>
          <cell r="G69">
            <v>46.15</v>
          </cell>
          <cell r="H69">
            <v>23.03</v>
          </cell>
        </row>
        <row r="70">
          <cell r="D70" t="str">
            <v>E00781</v>
          </cell>
          <cell r="E70" t="str">
            <v>CAMINHAO CARROCERIA LEVE MB L-710</v>
          </cell>
          <cell r="F70" t="str">
            <v>H</v>
          </cell>
          <cell r="G70">
            <v>32.1</v>
          </cell>
          <cell r="H70">
            <v>13.42</v>
          </cell>
        </row>
        <row r="71">
          <cell r="D71" t="str">
            <v>E00783</v>
          </cell>
          <cell r="E71" t="str">
            <v>CAMINHAO BASCULANTE MB 2423 14m3</v>
          </cell>
          <cell r="F71" t="str">
            <v>H</v>
          </cell>
          <cell r="G71">
            <v>45.5</v>
          </cell>
          <cell r="H71">
            <v>21.6</v>
          </cell>
        </row>
        <row r="72">
          <cell r="D72" t="str">
            <v>E99783</v>
          </cell>
          <cell r="E72" t="str">
            <v>CAMINHAO BASCULANTE MB 2423 14m3 rev</v>
          </cell>
          <cell r="F72" t="str">
            <v>H</v>
          </cell>
          <cell r="G72">
            <v>49.2</v>
          </cell>
          <cell r="H72">
            <v>23.37</v>
          </cell>
        </row>
        <row r="73">
          <cell r="D73" t="str">
            <v>E00805</v>
          </cell>
          <cell r="E73" t="str">
            <v>CAMINHAO CARROC.2318/TRUCK</v>
          </cell>
          <cell r="F73" t="str">
            <v>H</v>
          </cell>
          <cell r="G73">
            <v>48.1</v>
          </cell>
          <cell r="H73">
            <v>20.13</v>
          </cell>
        </row>
        <row r="74">
          <cell r="D74" t="str">
            <v>E00952</v>
          </cell>
          <cell r="E74" t="str">
            <v>CARRO DE MAO</v>
          </cell>
          <cell r="F74" t="str">
            <v>H</v>
          </cell>
          <cell r="G74">
            <v>0.05</v>
          </cell>
          <cell r="H74">
            <v>0.04</v>
          </cell>
        </row>
        <row r="75">
          <cell r="D75" t="str">
            <v>E00953</v>
          </cell>
          <cell r="E75" t="str">
            <v>ESTACAO TOTAL</v>
          </cell>
          <cell r="F75" t="str">
            <v>H</v>
          </cell>
          <cell r="G75">
            <v>10</v>
          </cell>
          <cell r="H75">
            <v>4</v>
          </cell>
        </row>
        <row r="76">
          <cell r="D76" t="str">
            <v>E10119</v>
          </cell>
          <cell r="E76" t="str">
            <v>CAMINHAO MUNCK MB-LK 1113/42</v>
          </cell>
          <cell r="F76" t="str">
            <v>H</v>
          </cell>
          <cell r="G76">
            <v>23.9</v>
          </cell>
          <cell r="H76">
            <v>13.6</v>
          </cell>
        </row>
        <row r="77">
          <cell r="D77" t="str">
            <v>E10120</v>
          </cell>
          <cell r="E77" t="str">
            <v>CAMINHÃO CARROCERIA LEVA MB-L608D</v>
          </cell>
          <cell r="F77" t="str">
            <v>H</v>
          </cell>
          <cell r="G77">
            <v>23.9</v>
          </cell>
          <cell r="H77">
            <v>13.6</v>
          </cell>
        </row>
        <row r="78">
          <cell r="D78" t="str">
            <v>E10136</v>
          </cell>
          <cell r="E78" t="str">
            <v>BETONEIRA DE 580 LTS (D) C/ ALIMENT.</v>
          </cell>
          <cell r="F78" t="str">
            <v>H</v>
          </cell>
          <cell r="G78">
            <v>4.2</v>
          </cell>
          <cell r="H78">
            <v>2.7</v>
          </cell>
        </row>
        <row r="79">
          <cell r="D79" t="str">
            <v>E10137</v>
          </cell>
          <cell r="E79" t="str">
            <v>VIBRADOR DE IMERSAO ELETRICO (AAS 48)</v>
          </cell>
          <cell r="F79" t="str">
            <v>H</v>
          </cell>
          <cell r="G79">
            <v>2.14</v>
          </cell>
          <cell r="H79">
            <v>1.9</v>
          </cell>
        </row>
        <row r="80">
          <cell r="D80" t="str">
            <v>E93007</v>
          </cell>
          <cell r="E80" t="str">
            <v>CENTRAL DE CONCRETO 60M3</v>
          </cell>
          <cell r="F80" t="str">
            <v>H</v>
          </cell>
          <cell r="G80">
            <v>51.269999999999996</v>
          </cell>
          <cell r="H80">
            <v>28.120000000000005</v>
          </cell>
        </row>
        <row r="81">
          <cell r="D81" t="str">
            <v>E93008</v>
          </cell>
          <cell r="E81" t="str">
            <v>POLICORTE</v>
          </cell>
          <cell r="F81" t="str">
            <v>H</v>
          </cell>
          <cell r="G81">
            <v>4.0599999999999996</v>
          </cell>
          <cell r="H81">
            <v>2.15</v>
          </cell>
        </row>
        <row r="82">
          <cell r="D82" t="str">
            <v>E99002</v>
          </cell>
          <cell r="E82" t="str">
            <v>GRUPO GERADOR 60 KVA - ALUGADO</v>
          </cell>
          <cell r="F82" t="str">
            <v>H</v>
          </cell>
          <cell r="G82">
            <v>32.230499673842139</v>
          </cell>
        </row>
        <row r="83">
          <cell r="D83" t="str">
            <v>E99001</v>
          </cell>
          <cell r="E83" t="str">
            <v>TRANSFORMADOR 112,5KVA</v>
          </cell>
          <cell r="F83" t="str">
            <v>H</v>
          </cell>
          <cell r="G83">
            <v>1.1299999999999999</v>
          </cell>
        </row>
        <row r="84">
          <cell r="D84" t="str">
            <v>E95006</v>
          </cell>
          <cell r="E84" t="str">
            <v>CAMINHAO BOMBA COM LANCA</v>
          </cell>
          <cell r="F84" t="str">
            <v>H</v>
          </cell>
          <cell r="G84">
            <v>37.51</v>
          </cell>
          <cell r="H84">
            <v>17.37</v>
          </cell>
        </row>
        <row r="85">
          <cell r="D85" t="str">
            <v>F01051</v>
          </cell>
          <cell r="E85" t="str">
            <v>SECRETARIA</v>
          </cell>
          <cell r="F85" t="str">
            <v>H</v>
          </cell>
          <cell r="G85">
            <v>9.11</v>
          </cell>
        </row>
        <row r="86">
          <cell r="D86" t="str">
            <v>F01075</v>
          </cell>
          <cell r="E86" t="str">
            <v>COSTURADOR</v>
          </cell>
          <cell r="F86" t="str">
            <v>H</v>
          </cell>
          <cell r="G86">
            <v>7</v>
          </cell>
        </row>
        <row r="87">
          <cell r="D87" t="str">
            <v>F01076</v>
          </cell>
          <cell r="E87" t="str">
            <v>VIGILANTE</v>
          </cell>
          <cell r="F87" t="str">
            <v>H</v>
          </cell>
          <cell r="G87">
            <v>4.9930909090909088</v>
          </cell>
        </row>
        <row r="88">
          <cell r="D88" t="str">
            <v>F02001</v>
          </cell>
          <cell r="E88" t="str">
            <v>ENCARREGADO GERAL</v>
          </cell>
          <cell r="F88" t="str">
            <v>H</v>
          </cell>
          <cell r="G88">
            <v>26.053772727272722</v>
          </cell>
        </row>
        <row r="89">
          <cell r="D89" t="str">
            <v>F02002</v>
          </cell>
          <cell r="E89" t="str">
            <v>ENCARREGADO DE SETOR</v>
          </cell>
          <cell r="F89" t="str">
            <v>H</v>
          </cell>
          <cell r="G89">
            <v>11.416363636363636</v>
          </cell>
        </row>
        <row r="90">
          <cell r="D90" t="str">
            <v>F02003</v>
          </cell>
          <cell r="E90" t="str">
            <v>ENCARREGADO DE TURMA</v>
          </cell>
          <cell r="F90" t="str">
            <v>H</v>
          </cell>
          <cell r="G90">
            <v>9.18</v>
          </cell>
        </row>
        <row r="91">
          <cell r="D91" t="str">
            <v>F02004</v>
          </cell>
          <cell r="E91" t="str">
            <v>ENCARREGADO BLASTER</v>
          </cell>
          <cell r="F91" t="str">
            <v>H</v>
          </cell>
          <cell r="G91">
            <v>9.18</v>
          </cell>
        </row>
        <row r="92">
          <cell r="D92" t="str">
            <v>F02015</v>
          </cell>
          <cell r="E92" t="str">
            <v>ENCARREGADO DE PERFURACAO</v>
          </cell>
          <cell r="F92" t="str">
            <v>H</v>
          </cell>
          <cell r="G92">
            <v>15.771261570247932</v>
          </cell>
        </row>
        <row r="93">
          <cell r="D93" t="str">
            <v>F03001</v>
          </cell>
          <cell r="E93" t="str">
            <v>ENCANADOR</v>
          </cell>
          <cell r="F93" t="str">
            <v>H</v>
          </cell>
          <cell r="G93">
            <v>7.0839999999999996</v>
          </cell>
        </row>
        <row r="94">
          <cell r="D94" t="str">
            <v>F03002</v>
          </cell>
          <cell r="E94" t="str">
            <v>ELETRICISTA</v>
          </cell>
          <cell r="F94" t="str">
            <v>H</v>
          </cell>
          <cell r="G94">
            <v>7.0839999999999996</v>
          </cell>
        </row>
        <row r="95">
          <cell r="D95" t="str">
            <v>F03125</v>
          </cell>
          <cell r="E95" t="str">
            <v>APLICADOR</v>
          </cell>
          <cell r="F95" t="str">
            <v>H</v>
          </cell>
          <cell r="G95">
            <v>7.1</v>
          </cell>
        </row>
        <row r="96">
          <cell r="D96" t="str">
            <v>F03003</v>
          </cell>
          <cell r="E96" t="str">
            <v>CARPINTEIRO</v>
          </cell>
          <cell r="F96" t="str">
            <v>H</v>
          </cell>
          <cell r="G96">
            <v>7</v>
          </cell>
        </row>
        <row r="97">
          <cell r="D97" t="str">
            <v>F03004</v>
          </cell>
          <cell r="E97" t="str">
            <v>ARMADOR</v>
          </cell>
          <cell r="F97" t="str">
            <v>H</v>
          </cell>
          <cell r="G97">
            <v>7</v>
          </cell>
        </row>
        <row r="98">
          <cell r="D98" t="str">
            <v>F03005</v>
          </cell>
          <cell r="E98" t="str">
            <v>PEDREIRO</v>
          </cell>
          <cell r="F98" t="str">
            <v>H</v>
          </cell>
          <cell r="G98">
            <v>7</v>
          </cell>
        </row>
        <row r="99">
          <cell r="D99" t="str">
            <v>F03006</v>
          </cell>
          <cell r="E99" t="str">
            <v>TELHADISTA</v>
          </cell>
          <cell r="F99" t="str">
            <v>H</v>
          </cell>
          <cell r="G99">
            <v>7.0839999999999996</v>
          </cell>
        </row>
        <row r="100">
          <cell r="D100" t="str">
            <v>F03007</v>
          </cell>
          <cell r="E100" t="str">
            <v>PINTOR</v>
          </cell>
          <cell r="F100" t="str">
            <v>H</v>
          </cell>
          <cell r="G100">
            <v>7.0839999999999996</v>
          </cell>
        </row>
        <row r="101">
          <cell r="D101" t="str">
            <v>F03010</v>
          </cell>
          <cell r="E101" t="str">
            <v>SERVENTE</v>
          </cell>
          <cell r="F101" t="str">
            <v>H</v>
          </cell>
          <cell r="G101">
            <v>3.42</v>
          </cell>
        </row>
        <row r="102">
          <cell r="D102" t="str">
            <v>F03011</v>
          </cell>
          <cell r="E102" t="str">
            <v>JARDINEIRO</v>
          </cell>
          <cell r="F102" t="str">
            <v>H</v>
          </cell>
          <cell r="G102">
            <v>7.0839999999999996</v>
          </cell>
        </row>
        <row r="103">
          <cell r="D103" t="str">
            <v>F03012</v>
          </cell>
          <cell r="E103" t="str">
            <v>GABIONEIRO</v>
          </cell>
          <cell r="F103" t="str">
            <v>H</v>
          </cell>
          <cell r="G103">
            <v>7.0839999999999996</v>
          </cell>
        </row>
        <row r="104">
          <cell r="D104" t="str">
            <v>F03013</v>
          </cell>
          <cell r="E104" t="str">
            <v>BLASTER</v>
          </cell>
          <cell r="F104" t="str">
            <v>H</v>
          </cell>
          <cell r="G104">
            <v>7</v>
          </cell>
        </row>
        <row r="105">
          <cell r="D105" t="str">
            <v>F03018</v>
          </cell>
          <cell r="E105" t="str">
            <v>MARCENEIRO</v>
          </cell>
          <cell r="F105" t="str">
            <v>H</v>
          </cell>
          <cell r="G105">
            <v>7.0839999999999996</v>
          </cell>
        </row>
        <row r="106">
          <cell r="D106" t="str">
            <v>F03021</v>
          </cell>
          <cell r="E106" t="str">
            <v>SOLDADOR</v>
          </cell>
          <cell r="F106" t="str">
            <v>H</v>
          </cell>
          <cell r="G106">
            <v>7</v>
          </cell>
        </row>
        <row r="107">
          <cell r="D107" t="str">
            <v>F03023</v>
          </cell>
          <cell r="E107" t="str">
            <v>TOPOGRAFO</v>
          </cell>
          <cell r="F107" t="str">
            <v>H</v>
          </cell>
          <cell r="G107">
            <v>15.828181818181816</v>
          </cell>
        </row>
        <row r="108">
          <cell r="D108" t="str">
            <v>F03024</v>
          </cell>
          <cell r="E108" t="str">
            <v>NIVELADOR</v>
          </cell>
          <cell r="F108" t="str">
            <v>H</v>
          </cell>
          <cell r="G108">
            <v>7.0839999999999996</v>
          </cell>
        </row>
        <row r="109">
          <cell r="D109" t="str">
            <v>F03026</v>
          </cell>
          <cell r="E109" t="str">
            <v>BONIFICACAO</v>
          </cell>
          <cell r="F109" t="str">
            <v>H</v>
          </cell>
          <cell r="G109">
            <v>7.0839999999999996</v>
          </cell>
        </row>
        <row r="110">
          <cell r="D110" t="str">
            <v>F03044</v>
          </cell>
          <cell r="E110" t="str">
            <v>REVESTIDOR</v>
          </cell>
          <cell r="F110" t="str">
            <v>H</v>
          </cell>
          <cell r="G110">
            <v>7.0839999999999996</v>
          </cell>
        </row>
        <row r="111">
          <cell r="D111" t="str">
            <v>F03045</v>
          </cell>
          <cell r="E111" t="str">
            <v>MARTELETISTA</v>
          </cell>
          <cell r="F111" t="str">
            <v>H</v>
          </cell>
          <cell r="G111">
            <v>7</v>
          </cell>
        </row>
        <row r="112">
          <cell r="D112" t="str">
            <v>F03046</v>
          </cell>
          <cell r="E112" t="str">
            <v>MEDIDOR</v>
          </cell>
          <cell r="F112" t="str">
            <v>H</v>
          </cell>
          <cell r="G112">
            <v>7.0839999999999996</v>
          </cell>
        </row>
        <row r="113">
          <cell r="D113" t="str">
            <v>F03055</v>
          </cell>
          <cell r="E113" t="str">
            <v>MOTORISTA</v>
          </cell>
          <cell r="F113" t="str">
            <v>H</v>
          </cell>
          <cell r="G113">
            <v>7.0839999999999996</v>
          </cell>
        </row>
        <row r="114">
          <cell r="D114" t="str">
            <v>F03073</v>
          </cell>
          <cell r="E114" t="str">
            <v>MONTADOR (ESCOR. MET)</v>
          </cell>
          <cell r="F114" t="str">
            <v>H</v>
          </cell>
          <cell r="G114">
            <v>7.0839999999999996</v>
          </cell>
        </row>
        <row r="115">
          <cell r="D115" t="str">
            <v>F03082</v>
          </cell>
          <cell r="E115" t="str">
            <v>OPERADOR DE GUINCHO</v>
          </cell>
          <cell r="F115" t="str">
            <v>H</v>
          </cell>
          <cell r="G115">
            <v>7.0839999999999996</v>
          </cell>
        </row>
        <row r="116">
          <cell r="D116" t="str">
            <v>F03087</v>
          </cell>
          <cell r="E116" t="str">
            <v>OPERADOR DE PERFURATRIZ</v>
          </cell>
          <cell r="F116" t="str">
            <v>H</v>
          </cell>
          <cell r="G116">
            <v>10.104593801652893</v>
          </cell>
        </row>
        <row r="117">
          <cell r="D117" t="str">
            <v>F03092</v>
          </cell>
          <cell r="E117" t="str">
            <v>OPERADOR DE MAQ. PESADA</v>
          </cell>
          <cell r="F117" t="str">
            <v>H</v>
          </cell>
          <cell r="G117">
            <v>9.1895454545454545</v>
          </cell>
        </row>
        <row r="118">
          <cell r="D118" t="str">
            <v>F03096</v>
          </cell>
          <cell r="E118" t="str">
            <v>OPERADOR (SENIOR)</v>
          </cell>
          <cell r="F118" t="str">
            <v>H</v>
          </cell>
          <cell r="G118">
            <v>10.220000000000001</v>
          </cell>
        </row>
        <row r="119">
          <cell r="D119" t="str">
            <v>F99901</v>
          </cell>
          <cell r="E119" t="str">
            <v>COMPRESSORISTA</v>
          </cell>
          <cell r="F119" t="str">
            <v>H</v>
          </cell>
          <cell r="G119">
            <v>8.9365663636363646</v>
          </cell>
        </row>
        <row r="120">
          <cell r="D120" t="str">
            <v>F99902</v>
          </cell>
          <cell r="E120" t="str">
            <v>TEC. MINERAÇÃO</v>
          </cell>
          <cell r="F120" t="str">
            <v>H</v>
          </cell>
          <cell r="G120">
            <v>26.053772727272722</v>
          </cell>
        </row>
        <row r="121">
          <cell r="D121" t="str">
            <v>F99903</v>
          </cell>
          <cell r="E121" t="str">
            <v>AFIADOR DE FERRAMENTA</v>
          </cell>
          <cell r="F121" t="str">
            <v>H</v>
          </cell>
          <cell r="G121">
            <v>6.6467699999999992</v>
          </cell>
        </row>
        <row r="122">
          <cell r="D122" t="str">
            <v>F99904</v>
          </cell>
          <cell r="E122" t="str">
            <v>MECÂNICO PNEUMÁTICO</v>
          </cell>
          <cell r="F122" t="str">
            <v>H</v>
          </cell>
          <cell r="G122">
            <v>10.104593801652893</v>
          </cell>
        </row>
        <row r="123">
          <cell r="D123" t="str">
            <v>F99905</v>
          </cell>
          <cell r="E123" t="str">
            <v>APONTADOR</v>
          </cell>
          <cell r="F123" t="str">
            <v>H</v>
          </cell>
          <cell r="G123">
            <v>6.6467699999999992</v>
          </cell>
        </row>
        <row r="124">
          <cell r="D124" t="str">
            <v>F99906</v>
          </cell>
          <cell r="E124" t="str">
            <v>FEITOR DE PERFURAÇÃO</v>
          </cell>
          <cell r="F124" t="str">
            <v>H</v>
          </cell>
          <cell r="G124">
            <v>10.104593801652893</v>
          </cell>
        </row>
        <row r="125">
          <cell r="D125" t="str">
            <v>F99907</v>
          </cell>
          <cell r="E125" t="str">
            <v>AJUDANTE DE PERFURAÇÃO</v>
          </cell>
          <cell r="F125" t="str">
            <v>H</v>
          </cell>
          <cell r="G125">
            <v>5.0884363636363643</v>
          </cell>
        </row>
        <row r="126">
          <cell r="D126" t="str">
            <v>F93001</v>
          </cell>
          <cell r="E126" t="str">
            <v>TELEFONISTA</v>
          </cell>
          <cell r="F126" t="str">
            <v>H</v>
          </cell>
          <cell r="G126">
            <v>9.11</v>
          </cell>
        </row>
        <row r="127">
          <cell r="D127" t="str">
            <v>F99012</v>
          </cell>
          <cell r="E127" t="str">
            <v>OP CENTRAL</v>
          </cell>
          <cell r="F127" t="str">
            <v>H</v>
          </cell>
          <cell r="G127">
            <v>7.3077272727272717</v>
          </cell>
        </row>
        <row r="128">
          <cell r="D128" t="str">
            <v>F99011</v>
          </cell>
          <cell r="E128" t="str">
            <v>OP ROLO</v>
          </cell>
          <cell r="F128" t="str">
            <v>H</v>
          </cell>
          <cell r="G128">
            <v>5.8022727272727277</v>
          </cell>
        </row>
        <row r="129">
          <cell r="D129" t="str">
            <v>F99010</v>
          </cell>
          <cell r="E129" t="str">
            <v>OP TRATOR AG.</v>
          </cell>
          <cell r="F129" t="str">
            <v>H</v>
          </cell>
          <cell r="G129">
            <v>5.8022727272727277</v>
          </cell>
        </row>
        <row r="130">
          <cell r="D130" t="str">
            <v>F99009</v>
          </cell>
          <cell r="E130" t="str">
            <v>OP ESCAVADEIRA</v>
          </cell>
          <cell r="F130" t="str">
            <v>H</v>
          </cell>
          <cell r="G130">
            <v>12.451363636363636</v>
          </cell>
        </row>
        <row r="131">
          <cell r="D131" t="str">
            <v>F99008</v>
          </cell>
          <cell r="E131" t="str">
            <v>OP PA MECANICA</v>
          </cell>
          <cell r="F131" t="str">
            <v>H</v>
          </cell>
          <cell r="G131">
            <v>8.3531818181818167</v>
          </cell>
        </row>
        <row r="132">
          <cell r="D132" t="str">
            <v>F99007</v>
          </cell>
          <cell r="E132" t="str">
            <v>OP MOTONIVEL</v>
          </cell>
          <cell r="F132" t="str">
            <v>H</v>
          </cell>
          <cell r="G132">
            <v>10.370909090909089</v>
          </cell>
        </row>
        <row r="133">
          <cell r="D133" t="str">
            <v>F99006</v>
          </cell>
          <cell r="E133" t="str">
            <v>OP TRATOR ESTEIRA</v>
          </cell>
          <cell r="F133" t="str">
            <v>H</v>
          </cell>
          <cell r="G133">
            <v>8.8863636363636367</v>
          </cell>
        </row>
        <row r="134">
          <cell r="D134" t="str">
            <v>F99005</v>
          </cell>
          <cell r="E134" t="str">
            <v>EPI</v>
          </cell>
          <cell r="F134" t="str">
            <v>H</v>
          </cell>
          <cell r="G134">
            <v>0.18657407407407409</v>
          </cell>
        </row>
        <row r="135">
          <cell r="D135" t="str">
            <v>F99004</v>
          </cell>
          <cell r="E135" t="str">
            <v>HORA EXTRA</v>
          </cell>
          <cell r="F135" t="str">
            <v>VB</v>
          </cell>
          <cell r="G135">
            <v>1</v>
          </cell>
        </row>
        <row r="136">
          <cell r="D136" t="str">
            <v>F99003</v>
          </cell>
          <cell r="E136" t="str">
            <v>TRANSPORTE</v>
          </cell>
          <cell r="F136" t="str">
            <v>H</v>
          </cell>
          <cell r="G136">
            <v>1.120436507936508</v>
          </cell>
        </row>
        <row r="137">
          <cell r="D137" t="str">
            <v>F99002</v>
          </cell>
          <cell r="E137" t="str">
            <v>ALIMENTAÇÃO</v>
          </cell>
          <cell r="F137" t="str">
            <v>H</v>
          </cell>
          <cell r="G137">
            <v>0.88888888888888884</v>
          </cell>
        </row>
        <row r="138">
          <cell r="D138" t="str">
            <v>F99001</v>
          </cell>
          <cell r="E138" t="str">
            <v>COPEIRA</v>
          </cell>
          <cell r="F138" t="str">
            <v>H</v>
          </cell>
          <cell r="G138">
            <v>4.4222727272727269</v>
          </cell>
        </row>
        <row r="139">
          <cell r="D139" t="str">
            <v>M01001</v>
          </cell>
          <cell r="E139" t="str">
            <v>SIKA GROUT 250RJ</v>
          </cell>
          <cell r="F139" t="str">
            <v>KG</v>
          </cell>
          <cell r="G139">
            <v>1</v>
          </cell>
        </row>
        <row r="140">
          <cell r="D140" t="str">
            <v>M02003</v>
          </cell>
          <cell r="E140" t="str">
            <v>SIKADUR 32</v>
          </cell>
          <cell r="F140" t="str">
            <v>KG</v>
          </cell>
          <cell r="G140">
            <v>29.33</v>
          </cell>
        </row>
        <row r="141">
          <cell r="D141" t="str">
            <v>M04001</v>
          </cell>
          <cell r="E141" t="str">
            <v>AREIA GROSSA</v>
          </cell>
          <cell r="F141" t="str">
            <v>M3</v>
          </cell>
          <cell r="G141">
            <v>23</v>
          </cell>
        </row>
        <row r="142">
          <cell r="D142" t="str">
            <v>M04002</v>
          </cell>
          <cell r="E142" t="str">
            <v>AREIA DE FINGIR</v>
          </cell>
          <cell r="F142" t="str">
            <v>M3</v>
          </cell>
          <cell r="G142">
            <v>23</v>
          </cell>
        </row>
        <row r="143">
          <cell r="D143" t="str">
            <v>M04003</v>
          </cell>
          <cell r="E143" t="str">
            <v>SAIBRO</v>
          </cell>
          <cell r="F143" t="str">
            <v>M3</v>
          </cell>
          <cell r="G143">
            <v>14</v>
          </cell>
        </row>
        <row r="144">
          <cell r="D144" t="str">
            <v>M05001</v>
          </cell>
          <cell r="E144" t="str">
            <v>PEDRA RACHAO (FACE)</v>
          </cell>
          <cell r="F144" t="str">
            <v>M3</v>
          </cell>
          <cell r="G144">
            <v>21.439999999999998</v>
          </cell>
        </row>
        <row r="145">
          <cell r="D145" t="str">
            <v>M05005</v>
          </cell>
          <cell r="E145" t="str">
            <v>BRITA 38</v>
          </cell>
          <cell r="F145" t="str">
            <v>M3</v>
          </cell>
          <cell r="G145">
            <v>20.020000000000003</v>
          </cell>
        </row>
        <row r="146">
          <cell r="D146" t="str">
            <v>M05006</v>
          </cell>
          <cell r="E146" t="str">
            <v>BRITA 25</v>
          </cell>
          <cell r="F146" t="str">
            <v>M3</v>
          </cell>
          <cell r="G146">
            <v>20.020000000000003</v>
          </cell>
        </row>
        <row r="147">
          <cell r="D147" t="str">
            <v>M05015</v>
          </cell>
          <cell r="E147" t="str">
            <v>PEDRA RACHAO (REBOLO)</v>
          </cell>
          <cell r="F147" t="str">
            <v>M3</v>
          </cell>
          <cell r="G147">
            <v>21.439999999999998</v>
          </cell>
        </row>
        <row r="148">
          <cell r="D148" t="str">
            <v>M07001</v>
          </cell>
          <cell r="E148" t="str">
            <v>CIMENTO PORTLAND</v>
          </cell>
          <cell r="F148" t="str">
            <v>KG</v>
          </cell>
          <cell r="G148">
            <v>0.33</v>
          </cell>
        </row>
        <row r="149">
          <cell r="D149" t="str">
            <v>O25018</v>
          </cell>
          <cell r="E149" t="str">
            <v>ARGAMASSA DE REGULARIZAÇÃO TIPO SIKAGOUT OU SIMILAR</v>
          </cell>
          <cell r="F149" t="str">
            <v>M3</v>
          </cell>
          <cell r="G149">
            <v>3799</v>
          </cell>
        </row>
        <row r="150">
          <cell r="D150" t="str">
            <v>M38038</v>
          </cell>
          <cell r="E150" t="str">
            <v>PERFIL EM PEAD</v>
          </cell>
          <cell r="F150" t="str">
            <v>M</v>
          </cell>
          <cell r="G150">
            <v>25</v>
          </cell>
        </row>
        <row r="151">
          <cell r="D151" t="str">
            <v>M03004</v>
          </cell>
          <cell r="E151" t="str">
            <v>NEOPRENE FRETADO</v>
          </cell>
          <cell r="F151" t="str">
            <v>DM3</v>
          </cell>
          <cell r="G151">
            <v>18.89</v>
          </cell>
        </row>
        <row r="152">
          <cell r="D152" t="str">
            <v>M08001</v>
          </cell>
          <cell r="E152" t="str">
            <v>ACO CA-50 0=6,3mm (1/4")</v>
          </cell>
          <cell r="F152" t="str">
            <v>KG</v>
          </cell>
          <cell r="G152">
            <v>2.63</v>
          </cell>
          <cell r="H152">
            <v>3.0657217500000002</v>
          </cell>
        </row>
        <row r="153">
          <cell r="D153" t="str">
            <v>M08003</v>
          </cell>
          <cell r="E153" t="str">
            <v>ACO CA-50 0=10mm (3/8")</v>
          </cell>
          <cell r="F153" t="str">
            <v>KG</v>
          </cell>
          <cell r="G153">
            <v>2.63</v>
          </cell>
          <cell r="H153">
            <v>2.5357500000000002</v>
          </cell>
        </row>
        <row r="154">
          <cell r="D154" t="str">
            <v>M08004</v>
          </cell>
          <cell r="E154" t="str">
            <v>ACO CA 50  0=12,5mm (1/2")</v>
          </cell>
          <cell r="F154" t="str">
            <v>KG</v>
          </cell>
          <cell r="G154">
            <v>2.63</v>
          </cell>
          <cell r="H154">
            <v>2.4089624999999999</v>
          </cell>
        </row>
        <row r="155">
          <cell r="D155" t="str">
            <v>M08005</v>
          </cell>
          <cell r="E155" t="str">
            <v>ACO CA-50 0=16mm (5/8")</v>
          </cell>
          <cell r="F155" t="str">
            <v>KG</v>
          </cell>
          <cell r="G155">
            <v>2.87</v>
          </cell>
        </row>
        <row r="156">
          <cell r="D156" t="str">
            <v>M08008</v>
          </cell>
          <cell r="E156" t="str">
            <v>ACO CA-50 0=25mm (1")</v>
          </cell>
          <cell r="F156" t="str">
            <v>KG</v>
          </cell>
          <cell r="G156">
            <v>2.87</v>
          </cell>
        </row>
        <row r="157">
          <cell r="D157" t="str">
            <v>M08011</v>
          </cell>
          <cell r="E157" t="str">
            <v>ACO CA60 0=3.4MM</v>
          </cell>
          <cell r="F157" t="str">
            <v>KG</v>
          </cell>
          <cell r="G157">
            <v>3.0936150000000002</v>
          </cell>
          <cell r="H157">
            <v>3.0936150000000002</v>
          </cell>
        </row>
        <row r="158">
          <cell r="D158" t="str">
            <v>M08022</v>
          </cell>
          <cell r="E158" t="str">
            <v>ARAME FARPADO ELEF. 2.2 MM</v>
          </cell>
          <cell r="F158" t="str">
            <v>M</v>
          </cell>
          <cell r="G158">
            <v>0.26947856250000002</v>
          </cell>
        </row>
        <row r="159">
          <cell r="D159" t="str">
            <v>M08026</v>
          </cell>
          <cell r="E159" t="str">
            <v>ARAME RECOZIDO 18</v>
          </cell>
          <cell r="F159" t="str">
            <v>KG</v>
          </cell>
          <cell r="G159">
            <v>4.5999999999999996</v>
          </cell>
        </row>
        <row r="160">
          <cell r="D160" t="str">
            <v>M08027</v>
          </cell>
          <cell r="E160" t="str">
            <v>PREGO 2"1/2X10</v>
          </cell>
          <cell r="F160" t="str">
            <v>KG</v>
          </cell>
          <cell r="G160">
            <v>2.72</v>
          </cell>
        </row>
        <row r="161">
          <cell r="D161" t="str">
            <v>M08028</v>
          </cell>
          <cell r="E161" t="str">
            <v>PREGO 1 1/4X14</v>
          </cell>
          <cell r="F161" t="str">
            <v>KG</v>
          </cell>
          <cell r="G161">
            <v>3.38</v>
          </cell>
        </row>
        <row r="162">
          <cell r="D162" t="str">
            <v>M08251</v>
          </cell>
          <cell r="E162" t="str">
            <v>JOGO DE DISCOS (1/50M3)</v>
          </cell>
          <cell r="F162" t="str">
            <v>JG</v>
          </cell>
          <cell r="G162">
            <v>900</v>
          </cell>
        </row>
        <row r="163">
          <cell r="D163" t="str">
            <v>M08252</v>
          </cell>
          <cell r="E163" t="str">
            <v>MANGOTES/ACCESSORIOS 40M (1JG/200M3)</v>
          </cell>
          <cell r="F163" t="str">
            <v>JG</v>
          </cell>
          <cell r="G163">
            <v>3800</v>
          </cell>
        </row>
        <row r="164">
          <cell r="D164" t="str">
            <v>M10005</v>
          </cell>
          <cell r="E164" t="str">
            <v>PLASTIMENT VZ - LIQUIDO</v>
          </cell>
          <cell r="F164" t="str">
            <v>KG</v>
          </cell>
          <cell r="G164">
            <v>2.1800000000000002</v>
          </cell>
        </row>
        <row r="165">
          <cell r="D165" t="str">
            <v>M10006</v>
          </cell>
          <cell r="E165" t="str">
            <v>SIKA RETARDADOR</v>
          </cell>
          <cell r="F165" t="str">
            <v>KG</v>
          </cell>
          <cell r="G165">
            <v>2.68</v>
          </cell>
        </row>
        <row r="166">
          <cell r="D166" t="str">
            <v>M10007</v>
          </cell>
          <cell r="E166" t="str">
            <v>PLASTIMENT BV-40</v>
          </cell>
          <cell r="F166" t="str">
            <v>KG</v>
          </cell>
          <cell r="G166">
            <v>2.2000000000000002</v>
          </cell>
        </row>
        <row r="167">
          <cell r="D167" t="str">
            <v>M10009</v>
          </cell>
          <cell r="E167" t="str">
            <v>SIKA AER</v>
          </cell>
          <cell r="F167" t="str">
            <v>KG</v>
          </cell>
          <cell r="G167">
            <v>1.6</v>
          </cell>
        </row>
        <row r="168">
          <cell r="D168" t="str">
            <v>M12001</v>
          </cell>
          <cell r="E168" t="str">
            <v>TIJOLO DE 8 FUROS 20X20X9</v>
          </cell>
          <cell r="F168" t="str">
            <v>MIL</v>
          </cell>
          <cell r="G168">
            <v>200</v>
          </cell>
        </row>
        <row r="169">
          <cell r="D169" t="str">
            <v>M12002</v>
          </cell>
          <cell r="E169" t="str">
            <v>BLOCO DE CIMENTO 40X19X9</v>
          </cell>
          <cell r="F169" t="str">
            <v>MIL</v>
          </cell>
          <cell r="G169">
            <v>550</v>
          </cell>
        </row>
        <row r="170">
          <cell r="D170" t="str">
            <v>M22001</v>
          </cell>
          <cell r="E170" t="str">
            <v>PONTO DE LUZ</v>
          </cell>
          <cell r="F170" t="str">
            <v>UN</v>
          </cell>
          <cell r="G170">
            <v>40.25</v>
          </cell>
        </row>
        <row r="171">
          <cell r="D171" t="str">
            <v>M22113</v>
          </cell>
          <cell r="E171" t="str">
            <v>ELETR. GALV. 0=2"</v>
          </cell>
          <cell r="F171" t="str">
            <v>M</v>
          </cell>
          <cell r="G171">
            <v>13.2</v>
          </cell>
        </row>
        <row r="172">
          <cell r="D172" t="str">
            <v>M22165</v>
          </cell>
          <cell r="E172" t="str">
            <v>CABO 0=35MM2</v>
          </cell>
          <cell r="F172" t="str">
            <v>M</v>
          </cell>
          <cell r="G172">
            <v>7.22</v>
          </cell>
        </row>
        <row r="173">
          <cell r="D173" t="str">
            <v>M22311</v>
          </cell>
          <cell r="E173" t="str">
            <v>PARA RAIOS 15KV</v>
          </cell>
          <cell r="F173" t="str">
            <v>UN</v>
          </cell>
          <cell r="G173">
            <v>161.5</v>
          </cell>
        </row>
        <row r="174">
          <cell r="D174" t="str">
            <v>M24007</v>
          </cell>
          <cell r="E174" t="str">
            <v>GRADE (PORTA) (CAIXA)</v>
          </cell>
          <cell r="F174" t="str">
            <v>M</v>
          </cell>
          <cell r="G174">
            <v>5.12</v>
          </cell>
        </row>
        <row r="175">
          <cell r="D175" t="str">
            <v>M24025</v>
          </cell>
          <cell r="E175" t="str">
            <v>PORTA SEMI-OCA</v>
          </cell>
          <cell r="F175" t="str">
            <v>M2</v>
          </cell>
          <cell r="G175">
            <v>17.079999999999998</v>
          </cell>
        </row>
        <row r="176">
          <cell r="D176" t="str">
            <v>M25009</v>
          </cell>
          <cell r="E176" t="str">
            <v>BROCA 7/8 X HF</v>
          </cell>
          <cell r="F176" t="str">
            <v>UND</v>
          </cell>
          <cell r="G176">
            <v>269.5</v>
          </cell>
        </row>
        <row r="177">
          <cell r="D177" t="str">
            <v>M25020</v>
          </cell>
          <cell r="E177" t="str">
            <v>HASTE</v>
          </cell>
          <cell r="F177" t="str">
            <v>UN</v>
          </cell>
          <cell r="G177">
            <v>580</v>
          </cell>
        </row>
        <row r="178">
          <cell r="D178" t="str">
            <v>M25021</v>
          </cell>
          <cell r="E178" t="str">
            <v>PUNHO (T45)</v>
          </cell>
          <cell r="F178" t="str">
            <v>UN</v>
          </cell>
          <cell r="G178">
            <v>330</v>
          </cell>
        </row>
        <row r="179">
          <cell r="D179" t="str">
            <v>M25027</v>
          </cell>
          <cell r="E179" t="str">
            <v>LUVAS</v>
          </cell>
          <cell r="F179" t="str">
            <v>UN</v>
          </cell>
          <cell r="G179">
            <v>120</v>
          </cell>
        </row>
        <row r="180">
          <cell r="D180" t="str">
            <v>M25028</v>
          </cell>
          <cell r="E180" t="str">
            <v>BIT 3" (COROA)</v>
          </cell>
          <cell r="F180" t="str">
            <v>UN</v>
          </cell>
          <cell r="G180">
            <v>523.6</v>
          </cell>
        </row>
        <row r="181">
          <cell r="D181" t="str">
            <v>M99928</v>
          </cell>
          <cell r="E181" t="str">
            <v>BIT 2"1/2 (COROA)</v>
          </cell>
          <cell r="F181" t="str">
            <v>UN</v>
          </cell>
          <cell r="G181">
            <v>320</v>
          </cell>
        </row>
        <row r="182">
          <cell r="D182" t="str">
            <v>M25032</v>
          </cell>
          <cell r="E182" t="str">
            <v>JOGO DE BROCAS S12</v>
          </cell>
          <cell r="F182" t="str">
            <v>JG</v>
          </cell>
          <cell r="G182">
            <v>1903</v>
          </cell>
        </row>
        <row r="183">
          <cell r="D183" t="str">
            <v>M25041</v>
          </cell>
          <cell r="E183" t="str">
            <v>EXPLOSIVO LAMA</v>
          </cell>
          <cell r="F183" t="str">
            <v>KG</v>
          </cell>
          <cell r="G183">
            <v>2.69</v>
          </cell>
        </row>
        <row r="184">
          <cell r="D184" t="str">
            <v>M25042</v>
          </cell>
          <cell r="E184" t="str">
            <v>NITRATO (GRANULADO)</v>
          </cell>
          <cell r="F184" t="str">
            <v>KG</v>
          </cell>
          <cell r="G184">
            <v>3.234</v>
          </cell>
        </row>
        <row r="185">
          <cell r="D185" t="str">
            <v>M25044</v>
          </cell>
          <cell r="E185" t="str">
            <v>ESPOLETA SIMPLES</v>
          </cell>
          <cell r="F185" t="str">
            <v>UN</v>
          </cell>
          <cell r="G185">
            <v>2.04</v>
          </cell>
        </row>
        <row r="186">
          <cell r="D186" t="str">
            <v>M25045</v>
          </cell>
          <cell r="E186" t="str">
            <v>CORDEL DETONANTE N.10</v>
          </cell>
          <cell r="F186" t="str">
            <v>M</v>
          </cell>
          <cell r="G186">
            <v>0.55000000000000004</v>
          </cell>
        </row>
        <row r="187">
          <cell r="D187" t="str">
            <v>M25047</v>
          </cell>
          <cell r="E187" t="str">
            <v>ESTOPIM COBRA</v>
          </cell>
          <cell r="F187" t="str">
            <v>M</v>
          </cell>
          <cell r="G187">
            <v>2.04</v>
          </cell>
        </row>
        <row r="188">
          <cell r="D188" t="str">
            <v>M25048</v>
          </cell>
          <cell r="E188" t="str">
            <v>RETARDO</v>
          </cell>
          <cell r="F188" t="str">
            <v>UN</v>
          </cell>
          <cell r="G188">
            <v>5.98</v>
          </cell>
        </row>
        <row r="189">
          <cell r="D189" t="str">
            <v>M25054</v>
          </cell>
          <cell r="E189" t="str">
            <v>ESPOLETIN (BRINEL)</v>
          </cell>
          <cell r="F189" t="str">
            <v>UND</v>
          </cell>
          <cell r="G189">
            <v>0.89</v>
          </cell>
        </row>
        <row r="190">
          <cell r="D190" t="str">
            <v>M25058</v>
          </cell>
          <cell r="E190" t="str">
            <v>DINAMITE (IBEGEL 2")</v>
          </cell>
          <cell r="F190" t="str">
            <v>KG</v>
          </cell>
          <cell r="G190">
            <v>3.25</v>
          </cell>
        </row>
        <row r="191">
          <cell r="D191" t="str">
            <v>M25066</v>
          </cell>
          <cell r="E191" t="str">
            <v>ABAFAMENTO</v>
          </cell>
          <cell r="F191" t="str">
            <v>UND</v>
          </cell>
          <cell r="G191">
            <v>1200</v>
          </cell>
        </row>
        <row r="192">
          <cell r="D192" t="str">
            <v>M25073</v>
          </cell>
          <cell r="E192" t="str">
            <v>BROCA ELICOIDAL 0=10MM</v>
          </cell>
          <cell r="F192" t="str">
            <v>UN</v>
          </cell>
          <cell r="G192">
            <v>10</v>
          </cell>
        </row>
        <row r="193">
          <cell r="D193" t="str">
            <v>M25076</v>
          </cell>
          <cell r="E193" t="str">
            <v>BROCA ELICOIDAL 0=20MM</v>
          </cell>
          <cell r="F193" t="str">
            <v>UN</v>
          </cell>
          <cell r="G193">
            <v>55</v>
          </cell>
        </row>
        <row r="194">
          <cell r="D194" t="str">
            <v>M25077</v>
          </cell>
          <cell r="E194" t="str">
            <v>BROCA ELICOIDAL 0=25MM</v>
          </cell>
          <cell r="F194" t="str">
            <v>UN</v>
          </cell>
          <cell r="G194">
            <v>95</v>
          </cell>
        </row>
        <row r="195">
          <cell r="D195" t="str">
            <v>M26003</v>
          </cell>
          <cell r="E195" t="str">
            <v>TELHA ONDULADA F.C. 6MM</v>
          </cell>
          <cell r="F195" t="str">
            <v>M2</v>
          </cell>
          <cell r="G195">
            <v>14.15</v>
          </cell>
        </row>
        <row r="196">
          <cell r="D196" t="str">
            <v>M27025</v>
          </cell>
          <cell r="E196" t="str">
            <v>DOBRADICA 95 CR/P 3 1/2X3</v>
          </cell>
          <cell r="F196" t="str">
            <v>UN</v>
          </cell>
          <cell r="G196">
            <v>4.42</v>
          </cell>
        </row>
        <row r="197">
          <cell r="D197" t="str">
            <v>M27037</v>
          </cell>
          <cell r="E197" t="str">
            <v>CHUMBADOR</v>
          </cell>
          <cell r="F197" t="str">
            <v>KG</v>
          </cell>
          <cell r="G197">
            <v>1.83</v>
          </cell>
        </row>
        <row r="198">
          <cell r="D198" t="str">
            <v>M27038</v>
          </cell>
          <cell r="E198" t="str">
            <v>PORCAS</v>
          </cell>
          <cell r="F198" t="str">
            <v>KG</v>
          </cell>
          <cell r="G198">
            <v>3.45</v>
          </cell>
        </row>
        <row r="199">
          <cell r="D199" t="str">
            <v>M27051</v>
          </cell>
          <cell r="E199" t="str">
            <v>FECH. FC2103 (EXT)</v>
          </cell>
          <cell r="F199" t="str">
            <v>UN</v>
          </cell>
          <cell r="G199">
            <v>7.7</v>
          </cell>
        </row>
        <row r="200">
          <cell r="D200" t="str">
            <v>M28111</v>
          </cell>
          <cell r="E200" t="str">
            <v>HIDROMETRO (MAG) 0=1/2 UNIJ. 3M3/H</v>
          </cell>
          <cell r="F200" t="str">
            <v>UN</v>
          </cell>
          <cell r="G200">
            <v>54.42</v>
          </cell>
        </row>
        <row r="201">
          <cell r="D201" t="str">
            <v>M29621</v>
          </cell>
          <cell r="E201" t="str">
            <v>TUBO PVC RIG VINILFORT 0=100MM</v>
          </cell>
          <cell r="F201" t="str">
            <v>M</v>
          </cell>
          <cell r="G201">
            <v>8.19</v>
          </cell>
        </row>
        <row r="202">
          <cell r="D202" t="str">
            <v>M29693</v>
          </cell>
          <cell r="E202" t="str">
            <v>SELIM 90 ELAST. 300X100</v>
          </cell>
          <cell r="F202" t="str">
            <v>UN</v>
          </cell>
          <cell r="G202">
            <v>7.92</v>
          </cell>
        </row>
        <row r="203">
          <cell r="D203" t="str">
            <v>M33023</v>
          </cell>
          <cell r="E203" t="str">
            <v>ISOPOR E=2CM</v>
          </cell>
          <cell r="F203" t="str">
            <v>M2</v>
          </cell>
          <cell r="G203">
            <v>3.57</v>
          </cell>
        </row>
        <row r="204">
          <cell r="D204" t="str">
            <v>M34022</v>
          </cell>
          <cell r="E204" t="str">
            <v>JUNTA FUNGETAND O22</v>
          </cell>
          <cell r="F204" t="str">
            <v>M</v>
          </cell>
          <cell r="G204">
            <v>27.5</v>
          </cell>
        </row>
        <row r="205">
          <cell r="D205" t="str">
            <v>M35013</v>
          </cell>
          <cell r="E205" t="str">
            <v>ASFALTO OXIDADO</v>
          </cell>
          <cell r="F205" t="str">
            <v>KG</v>
          </cell>
          <cell r="G205">
            <v>1.9</v>
          </cell>
        </row>
        <row r="206">
          <cell r="D206" t="str">
            <v>M35028</v>
          </cell>
          <cell r="E206" t="str">
            <v>CIMENTO ASFALTICO</v>
          </cell>
          <cell r="F206" t="str">
            <v>KG</v>
          </cell>
          <cell r="G206">
            <v>0.16</v>
          </cell>
        </row>
        <row r="207">
          <cell r="D207" t="str">
            <v>M37010</v>
          </cell>
          <cell r="E207" t="str">
            <v>PONTO HIDRO-SANIT. (BAIXO)</v>
          </cell>
          <cell r="F207" t="str">
            <v>PT</v>
          </cell>
          <cell r="G207">
            <v>40.25</v>
          </cell>
        </row>
        <row r="208">
          <cell r="D208" t="str">
            <v>M38013</v>
          </cell>
          <cell r="E208" t="str">
            <v>BIDIM RT-16 (OP-30)</v>
          </cell>
          <cell r="F208" t="str">
            <v>M2</v>
          </cell>
          <cell r="G208">
            <v>4.21</v>
          </cell>
        </row>
        <row r="209">
          <cell r="D209" t="str">
            <v>M38035</v>
          </cell>
          <cell r="E209" t="str">
            <v>MANTA (PEAD) E=2MM</v>
          </cell>
          <cell r="F209" t="str">
            <v>M2</v>
          </cell>
          <cell r="G209">
            <v>11.7</v>
          </cell>
        </row>
        <row r="210">
          <cell r="D210" t="str">
            <v>M38037</v>
          </cell>
          <cell r="E210" t="str">
            <v>GEOCOMPOSTO DRENANTE COM MANTA RT&gt;=9 NAS DUAS FACES</v>
          </cell>
          <cell r="F210" t="str">
            <v>M2</v>
          </cell>
          <cell r="G210">
            <v>12.35</v>
          </cell>
        </row>
        <row r="211">
          <cell r="D211" t="str">
            <v>M38039</v>
          </cell>
          <cell r="E211" t="str">
            <v>METALON 2"X1"X3/16"</v>
          </cell>
          <cell r="F211" t="str">
            <v>M</v>
          </cell>
          <cell r="G211">
            <v>3.9</v>
          </cell>
        </row>
        <row r="212">
          <cell r="D212" t="str">
            <v>M38040</v>
          </cell>
          <cell r="E212" t="str">
            <v>BARROTE 2"X1/12"</v>
          </cell>
          <cell r="F212" t="str">
            <v>M</v>
          </cell>
          <cell r="G212">
            <v>1.9</v>
          </cell>
        </row>
        <row r="213">
          <cell r="D213" t="str">
            <v>M38056</v>
          </cell>
          <cell r="E213" t="str">
            <v>SACO DE ANIAGEM</v>
          </cell>
          <cell r="F213" t="str">
            <v>UN</v>
          </cell>
          <cell r="G213">
            <v>0.8</v>
          </cell>
        </row>
        <row r="214">
          <cell r="D214" t="str">
            <v>M39003</v>
          </cell>
          <cell r="E214" t="str">
            <v>MADERIT RESIN. 12MM 220X110</v>
          </cell>
          <cell r="F214" t="str">
            <v>M2</v>
          </cell>
          <cell r="G214">
            <v>13.64</v>
          </cell>
        </row>
        <row r="215">
          <cell r="D215" t="str">
            <v>M39005</v>
          </cell>
          <cell r="E215" t="str">
            <v>MADERIT RESINADO 17MM 220X110</v>
          </cell>
          <cell r="F215" t="str">
            <v>M2</v>
          </cell>
          <cell r="G215">
            <v>20.7</v>
          </cell>
        </row>
        <row r="216">
          <cell r="D216" t="str">
            <v>M39009</v>
          </cell>
          <cell r="E216" t="str">
            <v>MADERIT PLAST. 12MM 220X110</v>
          </cell>
          <cell r="F216" t="str">
            <v>M2</v>
          </cell>
          <cell r="G216">
            <v>18.739999999999998</v>
          </cell>
        </row>
        <row r="217">
          <cell r="D217" t="str">
            <v>M39012</v>
          </cell>
          <cell r="E217" t="str">
            <v>MADERIT PLAST. 20MM 220X110</v>
          </cell>
          <cell r="F217" t="str">
            <v>M2</v>
          </cell>
          <cell r="G217">
            <v>31.69</v>
          </cell>
        </row>
        <row r="218">
          <cell r="D218" t="str">
            <v>M40002</v>
          </cell>
          <cell r="E218" t="str">
            <v>MANILHA DE BARRO 100 MM</v>
          </cell>
          <cell r="F218" t="str">
            <v>M</v>
          </cell>
          <cell r="G218">
            <v>3.46</v>
          </cell>
        </row>
        <row r="219">
          <cell r="D219" t="str">
            <v>M41002</v>
          </cell>
          <cell r="E219" t="str">
            <v>MOURAO PV 2.60 M</v>
          </cell>
          <cell r="F219" t="str">
            <v>UN</v>
          </cell>
          <cell r="G219">
            <v>14.48</v>
          </cell>
          <cell r="H219">
            <v>14.48</v>
          </cell>
        </row>
        <row r="220">
          <cell r="D220" t="str">
            <v>M99005</v>
          </cell>
          <cell r="E220" t="str">
            <v>ESTACA DE CONCRETO RETA TIPO T-2,10</v>
          </cell>
          <cell r="F220" t="str">
            <v>UN</v>
          </cell>
          <cell r="G220">
            <v>14.000000000000002</v>
          </cell>
        </row>
        <row r="221">
          <cell r="D221" t="str">
            <v>M41026</v>
          </cell>
          <cell r="E221" t="str">
            <v>ESTACA T PV L=2.8M</v>
          </cell>
          <cell r="F221" t="str">
            <v>UN</v>
          </cell>
          <cell r="G221">
            <v>6.56</v>
          </cell>
        </row>
        <row r="222">
          <cell r="D222" t="str">
            <v>M45001</v>
          </cell>
          <cell r="E222" t="str">
            <v>TABUA 1"X12"</v>
          </cell>
          <cell r="F222" t="str">
            <v>M</v>
          </cell>
          <cell r="G222">
            <v>4.47</v>
          </cell>
        </row>
        <row r="223">
          <cell r="D223" t="str">
            <v>M45003</v>
          </cell>
          <cell r="E223" t="str">
            <v>TABUA 1"X6"</v>
          </cell>
          <cell r="F223" t="str">
            <v>M</v>
          </cell>
          <cell r="G223">
            <v>2.23</v>
          </cell>
        </row>
        <row r="224">
          <cell r="D224" t="str">
            <v>M45004</v>
          </cell>
          <cell r="E224" t="str">
            <v>TABUA 1"X4"</v>
          </cell>
          <cell r="F224" t="str">
            <v>M</v>
          </cell>
          <cell r="G224">
            <v>1.49</v>
          </cell>
        </row>
        <row r="225">
          <cell r="D225" t="str">
            <v>M45011</v>
          </cell>
          <cell r="E225" t="str">
            <v>PONTALETE 3"X3"</v>
          </cell>
          <cell r="F225" t="str">
            <v>M</v>
          </cell>
          <cell r="G225">
            <v>4.3499999999999996</v>
          </cell>
        </row>
        <row r="226">
          <cell r="D226" t="str">
            <v>M45018</v>
          </cell>
          <cell r="E226" t="str">
            <v>ESTRONCA DE LITRO</v>
          </cell>
          <cell r="F226" t="str">
            <v>M</v>
          </cell>
          <cell r="G226">
            <v>1.33</v>
          </cell>
        </row>
        <row r="227">
          <cell r="D227" t="str">
            <v>M45023</v>
          </cell>
          <cell r="E227" t="str">
            <v>GUIA DE MADEIRA (2,50 X 7,00)CM</v>
          </cell>
          <cell r="F227" t="str">
            <v>M</v>
          </cell>
          <cell r="G227">
            <v>1.01</v>
          </cell>
        </row>
        <row r="228">
          <cell r="D228" t="str">
            <v>M45028</v>
          </cell>
          <cell r="E228" t="str">
            <v>PONTALETE 3"X3" - LOURO ROSA</v>
          </cell>
          <cell r="F228" t="str">
            <v>M</v>
          </cell>
          <cell r="G228">
            <v>3.35</v>
          </cell>
        </row>
        <row r="229">
          <cell r="D229" t="str">
            <v>M45061</v>
          </cell>
          <cell r="E229" t="str">
            <v>PONTALETE 3"X3"</v>
          </cell>
          <cell r="F229" t="str">
            <v>M</v>
          </cell>
          <cell r="G229">
            <v>5.44</v>
          </cell>
        </row>
        <row r="230">
          <cell r="D230" t="str">
            <v>M45062</v>
          </cell>
          <cell r="E230" t="str">
            <v>PONTALETE 3"X2"</v>
          </cell>
          <cell r="F230" t="str">
            <v>M</v>
          </cell>
          <cell r="G230">
            <v>3.63</v>
          </cell>
        </row>
        <row r="231">
          <cell r="D231" t="str">
            <v>M45063</v>
          </cell>
          <cell r="E231" t="str">
            <v>PONTALETE 2"X2"</v>
          </cell>
          <cell r="F231" t="str">
            <v>M</v>
          </cell>
          <cell r="G231">
            <v>2.42</v>
          </cell>
        </row>
        <row r="232">
          <cell r="D232" t="str">
            <v>M46011</v>
          </cell>
          <cell r="E232" t="str">
            <v>TRI-CURING</v>
          </cell>
          <cell r="F232" t="str">
            <v>KG</v>
          </cell>
          <cell r="G232">
            <v>5.9</v>
          </cell>
        </row>
        <row r="233">
          <cell r="D233" t="str">
            <v>M50001</v>
          </cell>
          <cell r="E233" t="str">
            <v>TUBO PVC 0=50MM</v>
          </cell>
          <cell r="F233" t="str">
            <v>M</v>
          </cell>
          <cell r="G233">
            <v>1.62</v>
          </cell>
        </row>
        <row r="234">
          <cell r="D234" t="str">
            <v>M50011</v>
          </cell>
          <cell r="E234" t="str">
            <v>TUBO PEAD 20MM</v>
          </cell>
          <cell r="F234" t="str">
            <v>M</v>
          </cell>
          <cell r="G234">
            <v>0.46</v>
          </cell>
        </row>
        <row r="235">
          <cell r="D235" t="str">
            <v>M50090</v>
          </cell>
          <cell r="E235" t="str">
            <v>ADAPTADOR PVC CR 0=25 X 3/4</v>
          </cell>
          <cell r="F235" t="str">
            <v>UN</v>
          </cell>
          <cell r="G235">
            <v>0.39</v>
          </cell>
        </row>
        <row r="236">
          <cell r="D236" t="str">
            <v>M50091</v>
          </cell>
          <cell r="E236" t="str">
            <v>TORNEIRA DE PASS. PVC 0=3/4</v>
          </cell>
          <cell r="F236" t="str">
            <v>UN</v>
          </cell>
          <cell r="G236">
            <v>4.5</v>
          </cell>
        </row>
        <row r="237">
          <cell r="D237" t="str">
            <v>M50092</v>
          </cell>
          <cell r="E237" t="str">
            <v>TE PVC SOLD. 0=25MM</v>
          </cell>
          <cell r="F237" t="str">
            <v>UN</v>
          </cell>
          <cell r="G237">
            <v>0.59</v>
          </cell>
        </row>
        <row r="238">
          <cell r="D238" t="str">
            <v>M50093</v>
          </cell>
          <cell r="E238" t="str">
            <v>JOELHO DE PVC LR 0=25 X 1/2</v>
          </cell>
          <cell r="F238" t="str">
            <v>UN</v>
          </cell>
          <cell r="G238">
            <v>0.67</v>
          </cell>
        </row>
        <row r="239">
          <cell r="D239" t="str">
            <v>M50094</v>
          </cell>
          <cell r="E239" t="str">
            <v>TORNEIRA DE BICO PVC 0= 1/2</v>
          </cell>
          <cell r="F239" t="str">
            <v>UN</v>
          </cell>
          <cell r="G239">
            <v>4</v>
          </cell>
        </row>
        <row r="240">
          <cell r="D240" t="str">
            <v>M50095</v>
          </cell>
          <cell r="E240" t="str">
            <v>CAP PVC SOLD. 0=25MM</v>
          </cell>
          <cell r="F240" t="str">
            <v>UN</v>
          </cell>
          <cell r="G240">
            <v>0.86</v>
          </cell>
        </row>
        <row r="241">
          <cell r="D241" t="str">
            <v>M50097</v>
          </cell>
          <cell r="E241" t="str">
            <v>ABRACADEIRA FOFO/PVC 0=3 X 3/4</v>
          </cell>
          <cell r="F241" t="str">
            <v>UN</v>
          </cell>
          <cell r="G241">
            <v>3.35</v>
          </cell>
        </row>
        <row r="242">
          <cell r="D242" t="str">
            <v>M50098</v>
          </cell>
          <cell r="E242" t="str">
            <v>JOELHO PVC SOLD. 0=25MM</v>
          </cell>
          <cell r="F242" t="str">
            <v>UN</v>
          </cell>
          <cell r="G242">
            <v>0.46</v>
          </cell>
        </row>
        <row r="243">
          <cell r="D243" t="str">
            <v>M50124</v>
          </cell>
          <cell r="E243" t="str">
            <v>TUBO GALV. 0=1 1/4</v>
          </cell>
          <cell r="F243" t="str">
            <v>M</v>
          </cell>
          <cell r="G243">
            <v>12.64</v>
          </cell>
        </row>
        <row r="244">
          <cell r="D244" t="str">
            <v>M55001</v>
          </cell>
          <cell r="E244" t="str">
            <v>POSTES 150/10</v>
          </cell>
          <cell r="F244" t="str">
            <v>UN</v>
          </cell>
          <cell r="G244">
            <v>240</v>
          </cell>
        </row>
        <row r="245">
          <cell r="D245" t="str">
            <v>M55022</v>
          </cell>
          <cell r="E245" t="str">
            <v>CRUZETA 1.9M</v>
          </cell>
          <cell r="F245" t="str">
            <v>UN</v>
          </cell>
          <cell r="G245">
            <v>26</v>
          </cell>
        </row>
        <row r="246">
          <cell r="D246" t="str">
            <v>M55023</v>
          </cell>
          <cell r="E246" t="str">
            <v>CRUZETA 2.4M</v>
          </cell>
          <cell r="F246" t="str">
            <v>UN</v>
          </cell>
          <cell r="G246">
            <v>22</v>
          </cell>
        </row>
        <row r="247">
          <cell r="D247" t="str">
            <v>M59030</v>
          </cell>
          <cell r="E247" t="str">
            <v>TIRANTES</v>
          </cell>
          <cell r="F247" t="str">
            <v>KG</v>
          </cell>
          <cell r="G247">
            <v>3.45</v>
          </cell>
        </row>
        <row r="248">
          <cell r="D248" t="str">
            <v>M62023</v>
          </cell>
          <cell r="E248" t="str">
            <v>TUBO (CONCR) PA1 0=1.5M (CA1)</v>
          </cell>
          <cell r="F248" t="str">
            <v>M</v>
          </cell>
          <cell r="G248">
            <v>604.48500000000013</v>
          </cell>
        </row>
        <row r="249">
          <cell r="D249" t="str">
            <v>M62029</v>
          </cell>
          <cell r="E249" t="str">
            <v>TUBO (CONCR) PA2 0=0.8M (CA2)</v>
          </cell>
          <cell r="F249" t="str">
            <v>M</v>
          </cell>
          <cell r="G249">
            <v>183</v>
          </cell>
        </row>
        <row r="250">
          <cell r="D250" t="str">
            <v>M62031</v>
          </cell>
          <cell r="E250" t="str">
            <v>TUBO (CONCR) PA2 0=1.0M (CA2)</v>
          </cell>
          <cell r="F250" t="str">
            <v>M</v>
          </cell>
          <cell r="G250">
            <v>315</v>
          </cell>
        </row>
        <row r="251">
          <cell r="D251" t="str">
            <v>M62033</v>
          </cell>
          <cell r="E251" t="str">
            <v>TUBO (CONCR) PA2 0=1.2M (CA2)</v>
          </cell>
          <cell r="F251" t="str">
            <v>M</v>
          </cell>
          <cell r="G251">
            <v>437</v>
          </cell>
        </row>
        <row r="252">
          <cell r="D252" t="str">
            <v>M62039</v>
          </cell>
          <cell r="E252" t="str">
            <v>TUBO DE CONCRETO 0=0,80M - PA3</v>
          </cell>
          <cell r="F252" t="str">
            <v>M</v>
          </cell>
          <cell r="G252">
            <v>209.34</v>
          </cell>
        </row>
        <row r="253">
          <cell r="D253" t="str">
            <v>M62041</v>
          </cell>
          <cell r="E253" t="str">
            <v>TUBO DE CONCRETO 0=1,00M - PA3</v>
          </cell>
          <cell r="F253" t="str">
            <v>M</v>
          </cell>
          <cell r="G253">
            <v>285.83</v>
          </cell>
        </row>
        <row r="254">
          <cell r="D254" t="str">
            <v>M62043</v>
          </cell>
          <cell r="E254" t="str">
            <v>TUBO DE CONCRETO 0=1,20M - PA3</v>
          </cell>
          <cell r="F254" t="str">
            <v>M</v>
          </cell>
          <cell r="G254">
            <v>409.71</v>
          </cell>
        </row>
        <row r="255">
          <cell r="D255" t="str">
            <v>M62044</v>
          </cell>
          <cell r="E255" t="str">
            <v>TUBO DE CONCRETO 0=1,50M - PA3</v>
          </cell>
          <cell r="F255" t="str">
            <v>M</v>
          </cell>
          <cell r="G255">
            <v>567.41999999999996</v>
          </cell>
        </row>
        <row r="256">
          <cell r="D256" t="str">
            <v>M62045</v>
          </cell>
          <cell r="E256" t="str">
            <v>TUBO DE CONCRETO 0=1,20M - PA4</v>
          </cell>
          <cell r="F256" t="str">
            <v>M</v>
          </cell>
          <cell r="G256">
            <v>409.71</v>
          </cell>
        </row>
        <row r="257">
          <cell r="D257" t="str">
            <v>M62046</v>
          </cell>
          <cell r="E257" t="str">
            <v>TUBO DE CONCRETO 0=1,00M - PA4</v>
          </cell>
          <cell r="F257" t="str">
            <v>M</v>
          </cell>
          <cell r="G257">
            <v>285.83</v>
          </cell>
        </row>
        <row r="258">
          <cell r="D258" t="str">
            <v>M62091</v>
          </cell>
          <cell r="E258" t="str">
            <v>TUBO (CONCR) POROSO 0=0.20M</v>
          </cell>
          <cell r="F258" t="str">
            <v>M</v>
          </cell>
          <cell r="G258">
            <v>4.62</v>
          </cell>
        </row>
        <row r="259">
          <cell r="D259" t="str">
            <v>M99091</v>
          </cell>
          <cell r="E259" t="str">
            <v>TUBO (PEAD) POROSO 0=0.20M</v>
          </cell>
          <cell r="F259" t="str">
            <v>M</v>
          </cell>
          <cell r="G259">
            <v>30</v>
          </cell>
        </row>
        <row r="260">
          <cell r="D260" t="str">
            <v>M64003</v>
          </cell>
          <cell r="E260" t="str">
            <v>TINTA PVA INT. CORALAR</v>
          </cell>
          <cell r="F260" t="str">
            <v>L</v>
          </cell>
          <cell r="G260">
            <v>4.38</v>
          </cell>
        </row>
        <row r="261">
          <cell r="D261" t="str">
            <v>M64013</v>
          </cell>
          <cell r="E261" t="str">
            <v>ESMALTE BRILHANTE</v>
          </cell>
          <cell r="F261" t="str">
            <v>L</v>
          </cell>
          <cell r="G261">
            <v>10.25</v>
          </cell>
        </row>
        <row r="262">
          <cell r="D262" t="str">
            <v>M64014</v>
          </cell>
          <cell r="E262" t="str">
            <v>SOLVENTE (CORALRAZ)</v>
          </cell>
          <cell r="F262" t="str">
            <v>L</v>
          </cell>
          <cell r="G262">
            <v>5.3</v>
          </cell>
        </row>
        <row r="263">
          <cell r="D263" t="str">
            <v>M64015</v>
          </cell>
          <cell r="E263" t="str">
            <v>ZARCAO</v>
          </cell>
          <cell r="F263" t="str">
            <v>L</v>
          </cell>
          <cell r="G263">
            <v>8.6199999999999992</v>
          </cell>
        </row>
        <row r="264">
          <cell r="D264" t="str">
            <v>M64029</v>
          </cell>
          <cell r="E264" t="str">
            <v>LIXA DE MADEIRA</v>
          </cell>
          <cell r="F264" t="str">
            <v>UN</v>
          </cell>
          <cell r="G264">
            <v>0.27</v>
          </cell>
        </row>
        <row r="265">
          <cell r="D265" t="str">
            <v>M64030</v>
          </cell>
          <cell r="E265" t="str">
            <v>LIXA DE FERRO</v>
          </cell>
          <cell r="F265" t="str">
            <v>UN</v>
          </cell>
          <cell r="G265">
            <v>0.96</v>
          </cell>
        </row>
        <row r="266">
          <cell r="D266" t="str">
            <v>M65001</v>
          </cell>
          <cell r="E266" t="str">
            <v>SEPAROL</v>
          </cell>
          <cell r="F266" t="str">
            <v>L</v>
          </cell>
          <cell r="G266">
            <v>3.08</v>
          </cell>
        </row>
        <row r="267">
          <cell r="D267" t="str">
            <v>M75003</v>
          </cell>
          <cell r="E267" t="str">
            <v>AGUA</v>
          </cell>
          <cell r="F267" t="str">
            <v>M3</v>
          </cell>
          <cell r="G267">
            <v>0.49</v>
          </cell>
        </row>
        <row r="268">
          <cell r="D268" t="str">
            <v>M75004</v>
          </cell>
          <cell r="E268" t="str">
            <v>ENERGIA ELETRICA</v>
          </cell>
          <cell r="F268" t="str">
            <v>KWH</v>
          </cell>
          <cell r="G268">
            <v>0.25</v>
          </cell>
        </row>
        <row r="269">
          <cell r="D269" t="str">
            <v>M75013</v>
          </cell>
          <cell r="E269" t="str">
            <v>PLACA DE OBRA</v>
          </cell>
          <cell r="F269" t="str">
            <v>M2</v>
          </cell>
          <cell r="G269">
            <v>65</v>
          </cell>
        </row>
        <row r="270">
          <cell r="D270" t="str">
            <v>M75014</v>
          </cell>
          <cell r="E270" t="str">
            <v>MATERIAIS DE EXPEDIENTE</v>
          </cell>
          <cell r="F270" t="str">
            <v>MES</v>
          </cell>
          <cell r="G270">
            <v>1500</v>
          </cell>
        </row>
        <row r="271">
          <cell r="D271" t="str">
            <v>M75025</v>
          </cell>
          <cell r="E271" t="str">
            <v>MALOTE 5V/SEM</v>
          </cell>
          <cell r="F271" t="str">
            <v>KM</v>
          </cell>
          <cell r="G271">
            <v>0.27</v>
          </cell>
        </row>
        <row r="272">
          <cell r="D272" t="str">
            <v>M76011</v>
          </cell>
          <cell r="E272" t="str">
            <v>FIO DE COBRE 4AWG</v>
          </cell>
          <cell r="F272" t="str">
            <v>M</v>
          </cell>
          <cell r="G272">
            <v>0.46</v>
          </cell>
        </row>
        <row r="273">
          <cell r="D273" t="str">
            <v>M76031</v>
          </cell>
          <cell r="E273" t="str">
            <v>ISOLADOR DE ROLDANA</v>
          </cell>
          <cell r="F273" t="str">
            <v>UN</v>
          </cell>
          <cell r="G273">
            <v>0.23</v>
          </cell>
        </row>
        <row r="274">
          <cell r="D274" t="str">
            <v>M76032</v>
          </cell>
          <cell r="E274" t="str">
            <v>ISOLADOR DE PINO</v>
          </cell>
          <cell r="F274" t="str">
            <v>UN</v>
          </cell>
          <cell r="G274">
            <v>7.4</v>
          </cell>
        </row>
        <row r="275">
          <cell r="D275" t="str">
            <v>M76043</v>
          </cell>
          <cell r="E275" t="str">
            <v>TRANSF.  75KVA 13.8/380/220V 3F</v>
          </cell>
          <cell r="F275" t="str">
            <v>UN</v>
          </cell>
          <cell r="G275">
            <v>3216.89</v>
          </cell>
        </row>
        <row r="276">
          <cell r="D276" t="str">
            <v>M76057</v>
          </cell>
          <cell r="E276" t="str">
            <v>ARMACAO SECUNDARIA 2ESTR.</v>
          </cell>
          <cell r="F276" t="str">
            <v>UN</v>
          </cell>
          <cell r="G276">
            <v>16.5</v>
          </cell>
        </row>
        <row r="277">
          <cell r="D277" t="str">
            <v>M76082</v>
          </cell>
          <cell r="E277" t="str">
            <v>CAIXA DE MEDICAO TIPO F</v>
          </cell>
          <cell r="F277" t="str">
            <v>UN</v>
          </cell>
          <cell r="G277">
            <v>117.7</v>
          </cell>
        </row>
        <row r="278">
          <cell r="D278" t="str">
            <v>M76091</v>
          </cell>
          <cell r="E278" t="str">
            <v>CHAVE FUZIVEL 100A 15KV</v>
          </cell>
          <cell r="F278" t="str">
            <v>UN</v>
          </cell>
          <cell r="G278">
            <v>95</v>
          </cell>
        </row>
        <row r="279">
          <cell r="D279" t="str">
            <v>M76101</v>
          </cell>
          <cell r="E279" t="str">
            <v>CABO AL/ACO 4AWG</v>
          </cell>
          <cell r="F279" t="str">
            <v>M</v>
          </cell>
          <cell r="G279">
            <v>0.37</v>
          </cell>
        </row>
        <row r="280">
          <cell r="D280" t="str">
            <v>M80001</v>
          </cell>
          <cell r="E280" t="str">
            <v>ESCORAMENTO TUBULAR</v>
          </cell>
          <cell r="F280" t="str">
            <v>KGMES</v>
          </cell>
          <cell r="G280">
            <v>0.13</v>
          </cell>
        </row>
        <row r="281">
          <cell r="D281" t="str">
            <v>M80002</v>
          </cell>
          <cell r="E281" t="str">
            <v>VIGA PRINCIPAL</v>
          </cell>
          <cell r="F281" t="str">
            <v>M MES</v>
          </cell>
          <cell r="G281">
            <v>3.63</v>
          </cell>
        </row>
        <row r="282">
          <cell r="D282" t="str">
            <v>M80003</v>
          </cell>
          <cell r="E282" t="str">
            <v>VIGA SECUNDARIA</v>
          </cell>
          <cell r="F282" t="str">
            <v>M MES</v>
          </cell>
          <cell r="G282">
            <v>1.56</v>
          </cell>
        </row>
        <row r="283">
          <cell r="D283" t="str">
            <v>M90047</v>
          </cell>
          <cell r="E283" t="str">
            <v>TUBO DE PVC RANHURADO 0 5 CM</v>
          </cell>
          <cell r="F283" t="str">
            <v>M</v>
          </cell>
          <cell r="G283">
            <v>1</v>
          </cell>
        </row>
        <row r="284">
          <cell r="D284" t="str">
            <v>M90072</v>
          </cell>
          <cell r="E284" t="str">
            <v>CAIXA DE ESGOT0 (80X80)</v>
          </cell>
          <cell r="F284" t="str">
            <v>UN</v>
          </cell>
          <cell r="G284">
            <v>132</v>
          </cell>
        </row>
        <row r="285">
          <cell r="D285" t="str">
            <v>M93001</v>
          </cell>
          <cell r="E285" t="str">
            <v>MOBILIZACAO</v>
          </cell>
          <cell r="F285" t="str">
            <v>VB</v>
          </cell>
          <cell r="G285">
            <v>98080</v>
          </cell>
          <cell r="H285">
            <v>120500</v>
          </cell>
        </row>
        <row r="286">
          <cell r="D286" t="str">
            <v>M93003</v>
          </cell>
          <cell r="E286" t="str">
            <v>AMPLIACAO E PREPARACAO DE AREA PARA INSTALACAO DE APOI</v>
          </cell>
          <cell r="F286" t="str">
            <v>M2</v>
          </cell>
          <cell r="G286">
            <v>95</v>
          </cell>
        </row>
        <row r="287">
          <cell r="D287" t="str">
            <v>M93004</v>
          </cell>
          <cell r="E287" t="str">
            <v>DESMOBILIZACAO</v>
          </cell>
          <cell r="F287" t="str">
            <v>VB</v>
          </cell>
          <cell r="G287">
            <v>98080</v>
          </cell>
        </row>
        <row r="288">
          <cell r="D288" t="str">
            <v>M93005</v>
          </cell>
          <cell r="E288" t="str">
            <v>FORNECIMENTO E INSTALACAO DE MALHA METALICA 0,10X0,10</v>
          </cell>
          <cell r="F288" t="str">
            <v>KG</v>
          </cell>
          <cell r="G288">
            <v>8</v>
          </cell>
        </row>
        <row r="289">
          <cell r="D289" t="str">
            <v>M93006</v>
          </cell>
          <cell r="E289" t="str">
            <v>CONTROLE TECNOLOGICO E COMISSIONAMENTO DOS EQUIPAMENTO</v>
          </cell>
          <cell r="F289" t="str">
            <v>VB</v>
          </cell>
          <cell r="G289">
            <v>0</v>
          </cell>
        </row>
        <row r="290">
          <cell r="D290" t="str">
            <v>M93007</v>
          </cell>
          <cell r="E290" t="str">
            <v>ESCAVACAO, CARGA E DESCARGA DE MATERIAL DE 3A CATEGORI</v>
          </cell>
          <cell r="F290" t="str">
            <v>M3</v>
          </cell>
          <cell r="G290">
            <v>150</v>
          </cell>
        </row>
        <row r="291">
          <cell r="D291" t="str">
            <v>M93008</v>
          </cell>
          <cell r="E291" t="str">
            <v>FORNECIMENTO, PERFURACAO, INSTALACAO, INJECAO E PROTEN</v>
          </cell>
          <cell r="F291" t="str">
            <v>M</v>
          </cell>
          <cell r="G291">
            <v>0</v>
          </cell>
        </row>
        <row r="292">
          <cell r="D292" t="str">
            <v>M93012</v>
          </cell>
          <cell r="E292" t="str">
            <v>TUBO FLEXIVEL EM PEAD (KANADREN SW-DN160MM)</v>
          </cell>
          <cell r="F292" t="str">
            <v>M</v>
          </cell>
          <cell r="G292">
            <v>9.1999999999999993</v>
          </cell>
        </row>
        <row r="293">
          <cell r="D293" t="str">
            <v>M93017</v>
          </cell>
          <cell r="E293" t="str">
            <v>COMPORTA DE SEGMENTO AUTOMATICO</v>
          </cell>
          <cell r="F293" t="str">
            <v>UND</v>
          </cell>
          <cell r="G293">
            <v>0</v>
          </cell>
        </row>
        <row r="294">
          <cell r="D294" t="str">
            <v>M93018</v>
          </cell>
          <cell r="E294" t="str">
            <v>MATERIAL DE LIMPEZA</v>
          </cell>
          <cell r="F294" t="str">
            <v>MES</v>
          </cell>
          <cell r="G294">
            <v>500</v>
          </cell>
        </row>
        <row r="295">
          <cell r="D295" t="str">
            <v>M93019</v>
          </cell>
          <cell r="E295" t="str">
            <v>EQUIPAMENTOS DE INFORMATICA</v>
          </cell>
          <cell r="F295" t="str">
            <v>MES</v>
          </cell>
          <cell r="G295">
            <v>2400</v>
          </cell>
        </row>
        <row r="296">
          <cell r="D296" t="str">
            <v>M93020</v>
          </cell>
          <cell r="E296" t="str">
            <v>MOVEIS (UTENSILIOS)</v>
          </cell>
          <cell r="F296" t="str">
            <v>MES</v>
          </cell>
          <cell r="G296">
            <v>3500</v>
          </cell>
        </row>
        <row r="297">
          <cell r="D297" t="str">
            <v>M93021</v>
          </cell>
          <cell r="E297" t="str">
            <v>CAFE/AGUA/REFRIGERANTE/FRUTAS ETC.</v>
          </cell>
          <cell r="F297" t="str">
            <v>MES</v>
          </cell>
          <cell r="G297">
            <v>500</v>
          </cell>
        </row>
        <row r="298">
          <cell r="D298" t="str">
            <v>M93022</v>
          </cell>
          <cell r="E298" t="str">
            <v>MEDICAMENTOS/PRIMEIROS SOCORROS</v>
          </cell>
          <cell r="F298" t="str">
            <v>MES</v>
          </cell>
          <cell r="G298">
            <v>500</v>
          </cell>
        </row>
        <row r="299">
          <cell r="D299" t="str">
            <v>M93023</v>
          </cell>
          <cell r="E299" t="str">
            <v>LIXO/MEIO AMBIENTE</v>
          </cell>
          <cell r="F299" t="str">
            <v>MES</v>
          </cell>
          <cell r="G299">
            <v>3000</v>
          </cell>
        </row>
        <row r="300">
          <cell r="D300" t="str">
            <v>M93024</v>
          </cell>
          <cell r="E300" t="str">
            <v>TELEFONE/INTERNET</v>
          </cell>
          <cell r="F300" t="str">
            <v>MES</v>
          </cell>
          <cell r="G300">
            <v>8000</v>
          </cell>
        </row>
        <row r="301">
          <cell r="D301" t="str">
            <v>M93025</v>
          </cell>
          <cell r="E301" t="str">
            <v>COPIAS/XEROX</v>
          </cell>
          <cell r="F301" t="str">
            <v>MES</v>
          </cell>
          <cell r="G301">
            <v>1600</v>
          </cell>
        </row>
        <row r="302">
          <cell r="D302" t="str">
            <v>M93026</v>
          </cell>
          <cell r="E302" t="str">
            <v>PESSOAL DE COPA, LIMPESA, SERVICOS GERAIS</v>
          </cell>
          <cell r="F302" t="str">
            <v>MES</v>
          </cell>
          <cell r="G302">
            <v>4000</v>
          </cell>
        </row>
        <row r="303">
          <cell r="D303" t="str">
            <v>M93027</v>
          </cell>
          <cell r="E303" t="str">
            <v>ONIBUS</v>
          </cell>
          <cell r="F303" t="str">
            <v>MES</v>
          </cell>
          <cell r="G303">
            <v>7500</v>
          </cell>
        </row>
        <row r="304">
          <cell r="D304" t="str">
            <v>M93028</v>
          </cell>
          <cell r="E304" t="str">
            <v>MASTERMIX 283R</v>
          </cell>
          <cell r="F304" t="str">
            <v>KG</v>
          </cell>
          <cell r="G304">
            <v>2.2000000000000002</v>
          </cell>
        </row>
        <row r="305">
          <cell r="D305" t="str">
            <v>M93029</v>
          </cell>
          <cell r="E305" t="str">
            <v>MASTERMIX 390N</v>
          </cell>
          <cell r="F305" t="str">
            <v>KG</v>
          </cell>
          <cell r="G305">
            <v>2</v>
          </cell>
        </row>
        <row r="306">
          <cell r="D306" t="str">
            <v>M93030</v>
          </cell>
          <cell r="E306" t="str">
            <v>SILICA</v>
          </cell>
          <cell r="F306" t="str">
            <v>KG</v>
          </cell>
          <cell r="G306">
            <v>1.4</v>
          </cell>
        </row>
        <row r="307">
          <cell r="D307" t="str">
            <v>M95002</v>
          </cell>
          <cell r="E307" t="str">
            <v>MAO DE OBRA DE APLICACAO DA MANTA PEAD(FIRMA ESPECIALI</v>
          </cell>
          <cell r="F307" t="str">
            <v>M2</v>
          </cell>
          <cell r="G307">
            <v>1</v>
          </cell>
        </row>
        <row r="308">
          <cell r="D308" t="str">
            <v>M97001</v>
          </cell>
          <cell r="E308" t="str">
            <v>ENTRADA DE SERVICO AEREA EM ALTA TENSAO P/ 75KVA</v>
          </cell>
          <cell r="F308" t="str">
            <v>UN</v>
          </cell>
          <cell r="G308">
            <v>3000</v>
          </cell>
        </row>
        <row r="309">
          <cell r="D309" t="str">
            <v>M97002</v>
          </cell>
          <cell r="E309" t="str">
            <v>COMPORTA DE SETOR 4,20m x 4,0m, COM 4,0m DE RAIO, COM</v>
          </cell>
          <cell r="F309" t="str">
            <v>UN</v>
          </cell>
          <cell r="G309">
            <v>106911</v>
          </cell>
        </row>
        <row r="310">
          <cell r="D310" t="str">
            <v>M97003</v>
          </cell>
          <cell r="E310" t="str">
            <v>JOGO DE STOP-LOGS DE ACO CARBONO INCLUINDO GUIAS METAL</v>
          </cell>
          <cell r="F310" t="str">
            <v>UN</v>
          </cell>
          <cell r="G310">
            <v>233205</v>
          </cell>
        </row>
        <row r="311">
          <cell r="D311" t="str">
            <v>M97004</v>
          </cell>
          <cell r="E311" t="str">
            <v>GUIAS PARA COMPORTA DE SETOR 4,20m x 4,0m, COM 4,0m DE</v>
          </cell>
          <cell r="F311" t="str">
            <v>UN</v>
          </cell>
          <cell r="G311">
            <v>13230</v>
          </cell>
        </row>
        <row r="312">
          <cell r="D312" t="str">
            <v>M97005</v>
          </cell>
          <cell r="E312" t="str">
            <v>SUPERVISAO E MONTAGEM DAS COMPORTAS, GUIAS E STOP-LOGS</v>
          </cell>
          <cell r="F312" t="str">
            <v>VBA</v>
          </cell>
          <cell r="G312">
            <v>179934.3</v>
          </cell>
        </row>
        <row r="313">
          <cell r="D313" t="str">
            <v>M99002</v>
          </cell>
          <cell r="E313" t="str">
            <v>PONTEIRA DE MARTELO</v>
          </cell>
          <cell r="F313" t="str">
            <v>UN</v>
          </cell>
          <cell r="G313">
            <v>5000</v>
          </cell>
        </row>
        <row r="314">
          <cell r="D314" t="str">
            <v>M99004</v>
          </cell>
          <cell r="E314" t="str">
            <v>POSTES INST. NO CANTEIRO</v>
          </cell>
          <cell r="F314" t="str">
            <v>VB</v>
          </cell>
          <cell r="G314">
            <v>2288</v>
          </cell>
        </row>
        <row r="315">
          <cell r="D315" t="str">
            <v>M99003</v>
          </cell>
          <cell r="E315" t="str">
            <v>MATERIAL ELÉTRICO P/ CANTEIRO BAIXA TENSÃO</v>
          </cell>
          <cell r="F315" t="str">
            <v>VB</v>
          </cell>
          <cell r="G315">
            <v>7112.2</v>
          </cell>
        </row>
        <row r="316">
          <cell r="D316" t="str">
            <v>M99001</v>
          </cell>
          <cell r="E316" t="str">
            <v>PONTEIRO CONICO 650MM</v>
          </cell>
          <cell r="F316" t="str">
            <v>UN.</v>
          </cell>
          <cell r="G316">
            <v>4633.33</v>
          </cell>
        </row>
        <row r="317">
          <cell r="D317" t="str">
            <v>M99008</v>
          </cell>
          <cell r="E317" t="str">
            <v>CHAPA 16MM</v>
          </cell>
          <cell r="F317" t="str">
            <v>M2</v>
          </cell>
          <cell r="G317">
            <v>218.61</v>
          </cell>
        </row>
        <row r="318">
          <cell r="D318" t="str">
            <v>M99007</v>
          </cell>
          <cell r="E318" t="str">
            <v>ELETRODO OK 48</v>
          </cell>
          <cell r="F318" t="str">
            <v>KG</v>
          </cell>
          <cell r="G318">
            <v>11.97</v>
          </cell>
        </row>
        <row r="319">
          <cell r="D319" t="str">
            <v>M99009</v>
          </cell>
          <cell r="E319" t="str">
            <v>PERFIL I 10"</v>
          </cell>
          <cell r="F319" t="str">
            <v>KG</v>
          </cell>
          <cell r="G319">
            <v>3.64</v>
          </cell>
        </row>
        <row r="320">
          <cell r="D320" t="str">
            <v>M99006</v>
          </cell>
          <cell r="E320" t="str">
            <v>CHUMBADOR 16MM</v>
          </cell>
          <cell r="F320" t="str">
            <v>UN.</v>
          </cell>
          <cell r="G320">
            <v>17.32</v>
          </cell>
        </row>
        <row r="321">
          <cell r="D321" t="str">
            <v>S06013</v>
          </cell>
          <cell r="E321" t="str">
            <v>GABIAO CAIXA 8X10 GALV. h=1,00</v>
          </cell>
          <cell r="F321" t="str">
            <v>M3</v>
          </cell>
          <cell r="G321">
            <v>82.95</v>
          </cell>
        </row>
      </sheetData>
      <sheetData sheetId="1"/>
      <sheetData sheetId="2"/>
      <sheetData sheetId="3"/>
      <sheetData sheetId="4"/>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RESUMO-SINFRA"/>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row r="8">
          <cell r="B8" t="str">
            <v>Mês: Maio/2005</v>
          </cell>
        </row>
      </sheetData>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refreshError="1"/>
      <sheetData sheetId="74" refreshError="1"/>
      <sheetData sheetId="75" refreshError="1"/>
      <sheetData sheetId="76" refreshError="1"/>
      <sheetData sheetId="7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_mec_fx_dm_"/>
      <sheetName val="Boletim de Desempenho Parcial"/>
    </sheetNames>
    <sheetDataSet>
      <sheetData sheetId="0"/>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imbo de Nota"/>
      <sheetName val="croqui localiz_"/>
      <sheetName val="Banco"/>
      <sheetName val="Boletim"/>
      <sheetName val="Transporte-N"/>
      <sheetName val="MEDICÃO ADMINISTRAÇÃO"/>
      <sheetName val="Extenso 1 (381)"/>
      <sheetName val="Extenso"/>
      <sheetName val="Dados Contrato"/>
      <sheetName val="Elementos"/>
      <sheetName val="Pluviometria"/>
      <sheetName val="Boletim de Desempenho"/>
      <sheetName val="Cronograma"/>
      <sheetName val="Quadro Ind."/>
      <sheetName val="Nivel Cons."/>
      <sheetName val="Avanço Físico"/>
      <sheetName val="MEDIÇÃO LÍQUIDA"/>
      <sheetName val="MEDIÇÃO CONSOLIDADA"/>
      <sheetName val="Cont_Saldo"/>
      <sheetName val="MEDICÃO RESUMO (040)"/>
      <sheetName val="MEDICÃO RESUMO (381)"/>
      <sheetName val="MEDICÃO RESUMO GERAL"/>
      <sheetName val="01-Muro Gabião"/>
      <sheetName val="Desmat. Destoc.-2"/>
      <sheetName val="03-Esc. Carga 1ª Cat."/>
      <sheetName val="04-Reaterro Apiloado"/>
      <sheetName val="05-Reg. Mec. Faixa Domínio"/>
      <sheetName val="06-Solo p Base Remendo"/>
      <sheetName val="07-Recomp. Rev. CBUQ"/>
      <sheetName val="08-Remoção Mec. Revest. Bet."/>
      <sheetName val="09-Fresagem"/>
      <sheetName val="10-Concreto Ciclópico"/>
      <sheetName val="11-Concreto (Manual + Lanç.)"/>
      <sheetName val="12-Concreto (Conf. + Lanç.)"/>
      <sheetName val="13-Argamassa"/>
      <sheetName val="14-Dobragem e Armadura"/>
      <sheetName val="15-Forma de Madeira"/>
      <sheetName val="16-Reaterro e Comp. Bueiro"/>
      <sheetName val="17-Limpeza de Ponte"/>
      <sheetName val="18-Escavação Manual"/>
      <sheetName val="19-Escav. Mecaniz."/>
      <sheetName val="20-Assent. Dreno Profundo"/>
      <sheetName val="21-Enronc. Pedra Arrum."/>
      <sheetName val="22-Enleivamento"/>
      <sheetName val="23-Enronc. Pedra Jogada"/>
      <sheetName val="24-Alvenaria"/>
      <sheetName val="25-Muro Gabião"/>
      <sheetName val="26-Tapa Buraco"/>
      <sheetName val="27-Remendo Profundo Manual"/>
      <sheetName val="28-Remendo Profundo Mecaniz"/>
      <sheetName val="29-Selagem Trinca"/>
      <sheetName val="30-Correção.Defeito.CBUQ"/>
      <sheetName val="31-Limpesa.Sarjeta"/>
      <sheetName val="32-Valeta.Corte"/>
      <sheetName val="33-Limp. de Vala Dren."/>
      <sheetName val="34-Limpeza de Bueiro"/>
      <sheetName val="35-Desobstrução de Bueiro"/>
      <sheetName val="36-Assent. Tubo 60"/>
      <sheetName val="37-Assent. Tubo 80"/>
      <sheetName val="38-Assent. Tubo 100"/>
      <sheetName val="39-Assent. Tubo 120"/>
      <sheetName val="40-Limp. Placa Sinaliz."/>
      <sheetName val="41-Recomp. Placa Sinaliz."/>
      <sheetName val="42-Caiação"/>
      <sheetName val="43-Renov. Sinal."/>
      <sheetName val="44-Recomp. Total Cerca"/>
      <sheetName val="45-Recomp. Parc. Cerca Mourão"/>
      <sheetName val="46-Recomp. Parc. Cerca Arame"/>
      <sheetName val="47-Recomp. Manual Aterro"/>
      <sheetName val="48-Recomp. Mecan. Aterro1"/>
      <sheetName val="49-Rem. Man. Barreira"/>
      <sheetName val="50-Rem. Mecan. Barreira"/>
      <sheetName val="51-Roçada Manual"/>
      <sheetName val="52-Roçada Colonião"/>
      <sheetName val="53-Roçada Mecaniz"/>
      <sheetName val="54-Capina Manual"/>
      <sheetName val="55-Transp. Comercial 10m3"/>
      <sheetName val="56-Transp. Local 5m3"/>
      <sheetName val="57-Transp. Local Remendo"/>
      <sheetName val="58-Transp. Local Carroc."/>
      <sheetName val="59-Transp. Comercial Carroc."/>
      <sheetName val="55-Transp. Comercial 10m3 (040)"/>
      <sheetName val="56-Transp. Local 5m3 (040)"/>
      <sheetName val="57-Transp. Local Remendo (040)"/>
      <sheetName val="58-Transp. Local Carroc. (040)"/>
      <sheetName val="59-Transp. Com. Carroc. (040)"/>
      <sheetName val="55-Transp. Comercial 10m3 (2)"/>
      <sheetName val="56-Transp. Local 5m3 (2)"/>
      <sheetName val="Transp. Local Remendo-57 (2)"/>
      <sheetName val="58-Transp. Local Carroc. (2)"/>
      <sheetName val="59Transp. Comercial Carroc. (2)"/>
      <sheetName val="60-Moto Serra"/>
      <sheetName val="61-Encarregado"/>
      <sheetName val="62-Servente"/>
      <sheetName val="63-Pedreiro"/>
      <sheetName val="64-Carpinteiro"/>
      <sheetName val="65-Carregadeira Case"/>
      <sheetName val="66-Retroescavadeira"/>
      <sheetName val="67-Caminhão Basc. 5m3"/>
      <sheetName val="68-Caminhão Basc. 10m3"/>
      <sheetName val="69-Caminhão Tanque"/>
      <sheetName val="70-Caminhão Carroceria"/>
      <sheetName val="Tapa Buraco com Clipper-25"/>
      <sheetName val="Tapa Buraco-N"/>
      <sheetName val="Transporte.Mat.Remendo-N"/>
      <sheetName val="Reaterro e Compac. Bueiro"/>
      <sheetName val="Relatorio BR 040.262.381"/>
      <sheetName val="Avanço"/>
      <sheetName val="Indice"/>
      <sheetName val="Gabião"/>
      <sheetName val="P_Ligação"/>
      <sheetName val="Regularização"/>
      <sheetName val="Solo p rem_"/>
      <sheetName val="Rec.Revest.MBUQ"/>
      <sheetName val="Concreto de Cimento"/>
      <sheetName val="Forma madeira"/>
      <sheetName val="Escavação Mecanizada"/>
      <sheetName val="Enrocam. pedra.jogada"/>
      <sheetName val="Vala.drenagem"/>
      <sheetName val="Caiação."/>
      <sheetName val="Rec Mec de Aterro"/>
      <sheetName val="Gráf1"/>
      <sheetName val="MBetuminosa"/>
      <sheetName val="Rec revest"/>
      <sheetName val="Rem pav"/>
      <sheetName val="Ciclopico"/>
      <sheetName val="Portland"/>
      <sheetName val="Aço"/>
      <sheetName val="Argamassa"/>
      <sheetName val="Reaterro"/>
      <sheetName val="Forma"/>
      <sheetName val="Escav_ Mec"/>
      <sheetName val="Dreno"/>
      <sheetName val="Grama"/>
      <sheetName val="New jersey"/>
      <sheetName val="Enrocamento"/>
      <sheetName val="Remendo manual"/>
      <sheetName val="Remendo mec_"/>
      <sheetName val="Guarda corpo"/>
      <sheetName val="Fresagem"/>
      <sheetName val="V de corte"/>
      <sheetName val="Limpeza Bueiro"/>
      <sheetName val="bueiro 80"/>
      <sheetName val="Placas"/>
      <sheetName val="Defensa"/>
      <sheetName val="Balizador"/>
      <sheetName val="Cerca _MOIRÃ0_"/>
      <sheetName val="Cerca _ARAME_"/>
      <sheetName val="Sinalização"/>
      <sheetName val="Aterro manual"/>
      <sheetName val="Aterro"/>
      <sheetName val="Rem_ manual"/>
      <sheetName val="Barreira Mec_"/>
      <sheetName val="Colonião"/>
      <sheetName val="5m³"/>
      <sheetName val="Mat_ Remendos"/>
      <sheetName val="traço"/>
      <sheetName val="Carroceria"/>
      <sheetName val="Limpeza Descida Dágua"/>
      <sheetName val="Armadura"/>
      <sheetName val="Betuminosos"/>
      <sheetName val="Encarregado"/>
      <sheetName val="Servente"/>
      <sheetName val="Pedreiro"/>
      <sheetName val="Retroescavadeira"/>
      <sheetName val="SERVIÇOS EXTRAS"/>
      <sheetName val="Cubaçã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Anual de Trab Orçamento "/>
      <sheetName val="Quadro de Quantidades "/>
      <sheetName val="Cronog Físico Finaceiro "/>
      <sheetName val="Projeto Básico"/>
      <sheetName val="Instalação de Canteiro"/>
      <sheetName val="CRONFISFIN_"/>
      <sheetName val="T_Local Mat_Bet_120_356_482"/>
      <sheetName val="MEMODESC "/>
      <sheetName val="Custo U_ BRITA R_ PROF_jan_01"/>
      <sheetName val="Custo Unit_ P_ LIG_jan_01"/>
      <sheetName val="Mobilização e Desmobilização"/>
      <sheetName val="Aquisiç Transp Mat Betuminoso "/>
      <sheetName val="Gráfico Distâncias Transporte"/>
      <sheetName val="Transp Comercial 10 m³"/>
      <sheetName val="Transp Local Basculante 5 m³ "/>
      <sheetName val="Transp Local  Material Remendo"/>
      <sheetName val="Tansp Local Carroceria 4 T"/>
      <sheetName val="Custo Unit_ MBB jan_01"/>
      <sheetName val="Custo Unit_ T_Bur_jan_01"/>
      <sheetName val="Custo Unit_ R_Prof_jan_01"/>
      <sheetName val="Custo U_Corr_Def_MBB_jan_01"/>
      <sheetName val="PONTES"/>
      <sheetName val="Extenso"/>
      <sheetName val="Custo Unit_ Imprim_abr_00"/>
      <sheetName val="Custo U_ Fres_ Desc_jun_00_"/>
      <sheetName val="Custo Unit_ Sel_Trin_jun_00_"/>
      <sheetName val="C_ U_ CAPA SEL_ C_ P_jun_00_"/>
      <sheetName val="C_ U_ Conc_ Ciclop_jun_00_"/>
      <sheetName val="Custo Unit_ MBUF_jun_00_"/>
      <sheetName val="C_ U_ REC_REV_MBUF_jun_00_"/>
      <sheetName val="Custo Unit_ MBUQ_jun_00_"/>
      <sheetName val="C_ U_ REC_REV_MBUQ_jun_00_"/>
      <sheetName val="Custo U_ A_Dreno Pr_jun_00_"/>
      <sheetName val="Custo U_ Fabr_T_ Dreno_jun_00_"/>
      <sheetName val="Custo U_ Enr_P_ Jogada_jun_00_"/>
      <sheetName val="Custo U_ ASSENT_ TUBO 0_60 _2_"/>
      <sheetName val="Custo U_ Fabr_Tubo 0_60  _2_"/>
      <sheetName val="Custo U_ ASSENT_ TUBO 0_80 _2_"/>
      <sheetName val="Custo U_ Fabr_Tubo 0_80 _2_"/>
      <sheetName val="Custo U_ ASSENT_ TUBO 1_0 _2_"/>
      <sheetName val="Custo U_ Fabr_Tubo 1_0 _2_"/>
      <sheetName val="Custo U_ Sub_ Balizadorset_99"/>
      <sheetName val="Custo U_ F_Balizadorset_99"/>
      <sheetName val="Custo U_ R_p_ cerca Conc_set_99"/>
      <sheetName val="Custo U_ F_Mourão Est_set_99"/>
      <sheetName val="Custo U_ F_Mourão Suporteset_99"/>
    </sheetNames>
    <sheetDataSet>
      <sheetData sheetId="0"/>
      <sheetData sheetId="1"/>
      <sheetData sheetId="2"/>
      <sheetData sheetId="3"/>
      <sheetData sheetId="4"/>
      <sheetData sheetId="5">
        <row r="1">
          <cell r="A1" t="e">
            <v>#REF!</v>
          </cell>
          <cell r="I1" t="e">
            <v>#REF!</v>
          </cell>
        </row>
        <row r="2">
          <cell r="A2" t="e">
            <v>#REF!</v>
          </cell>
          <cell r="K2" t="str">
            <v>EXTENSÃO(KM):</v>
          </cell>
          <cell r="L2">
            <v>97.6</v>
          </cell>
        </row>
        <row r="3">
          <cell r="A3" t="e">
            <v>#REF!</v>
          </cell>
        </row>
        <row r="4">
          <cell r="E4" t="str">
            <v>CRONOGRAMA FÍSICO-FINANCEIRO</v>
          </cell>
        </row>
        <row r="5">
          <cell r="A5" t="str">
            <v>ITEM</v>
          </cell>
          <cell r="B5" t="str">
            <v>DISCRIMINAÇÃO</v>
          </cell>
          <cell r="C5" t="str">
            <v>QUANT.</v>
          </cell>
          <cell r="D5" t="str">
            <v>UN</v>
          </cell>
          <cell r="E5">
            <v>1</v>
          </cell>
          <cell r="F5">
            <v>2</v>
          </cell>
          <cell r="G5">
            <v>3</v>
          </cell>
          <cell r="H5">
            <v>4</v>
          </cell>
          <cell r="I5">
            <v>5</v>
          </cell>
          <cell r="J5">
            <v>6</v>
          </cell>
          <cell r="K5">
            <v>7</v>
          </cell>
          <cell r="L5">
            <v>8</v>
          </cell>
          <cell r="M5">
            <v>9</v>
          </cell>
          <cell r="N5">
            <v>10</v>
          </cell>
          <cell r="O5">
            <v>11</v>
          </cell>
          <cell r="P5">
            <v>12</v>
          </cell>
        </row>
        <row r="6">
          <cell r="A6" t="str">
            <v>01.401.00</v>
          </cell>
          <cell r="B6" t="str">
            <v>RECOMPOSIÇÃO DE REVESTIMENTO PRIMÁRIO</v>
          </cell>
          <cell r="C6" t="str">
            <v>$'Plano Anual de Trab Orçamento '.#REF!#REF!</v>
          </cell>
          <cell r="D6" t="str">
            <v>m³</v>
          </cell>
        </row>
        <row r="7">
          <cell r="A7" t="str">
            <v>01.930.00</v>
          </cell>
          <cell r="B7" t="str">
            <v>REGULARIZAÇÃO MECANIZADA FAIXA DOMÍNIO</v>
          </cell>
          <cell r="C7" t="str">
            <v>$'Plano Anual de Trab Orçamento '.#REF!#REF!</v>
          </cell>
          <cell r="D7" t="str">
            <v>m²</v>
          </cell>
        </row>
        <row r="8">
          <cell r="A8" t="str">
            <v>02.200.00</v>
          </cell>
          <cell r="B8" t="str">
            <v>SOLO PARA BASE REMENDO PROFUNDO</v>
          </cell>
          <cell r="C8" t="str">
            <v>$'Plano Anual de Trab Orçamento '.#REF!#REF!</v>
          </cell>
          <cell r="D8" t="str">
            <v>m³</v>
          </cell>
        </row>
        <row r="9">
          <cell r="A9" t="str">
            <v>02.230.00</v>
          </cell>
          <cell r="B9" t="str">
            <v>BRITA PARA BASE REMENDO PROFUNDO</v>
          </cell>
          <cell r="C9" t="e">
            <v>#REF!</v>
          </cell>
          <cell r="D9" t="str">
            <v>m³</v>
          </cell>
        </row>
        <row r="10">
          <cell r="A10" t="str">
            <v>02.400.00</v>
          </cell>
          <cell r="B10" t="str">
            <v>PINTURA DE LIGAÇÃO</v>
          </cell>
          <cell r="C10" t="str">
            <v>$'Plano Anual de Trab Orçamento '.#REF!#REF!</v>
          </cell>
          <cell r="D10" t="str">
            <v>m²</v>
          </cell>
        </row>
        <row r="11">
          <cell r="A11" t="str">
            <v>02.500.00</v>
          </cell>
          <cell r="B11" t="str">
            <v>CAPA SELANTE COM PEDRISCO</v>
          </cell>
          <cell r="C11" t="str">
            <v>$'Plano Anual de Trab Orçamento '.#REF!#REF!</v>
          </cell>
          <cell r="D11" t="str">
            <v>m²</v>
          </cell>
        </row>
        <row r="12">
          <cell r="A12" t="str">
            <v>02.530.00</v>
          </cell>
          <cell r="B12" t="str">
            <v>MISTURA BETUMINOSA EM BETONEIRA</v>
          </cell>
          <cell r="C12" t="e">
            <v>#REF!</v>
          </cell>
          <cell r="D12" t="str">
            <v>m³</v>
          </cell>
        </row>
        <row r="13">
          <cell r="A13" t="str">
            <v>03.310.00</v>
          </cell>
          <cell r="B13" t="str">
            <v xml:space="preserve"> CONCRETO CICLÓPICO</v>
          </cell>
          <cell r="C13" t="str">
            <v>$'Plano Anual de Trab Orçamento '.#REF!#REF!</v>
          </cell>
          <cell r="D13" t="str">
            <v>m³</v>
          </cell>
        </row>
        <row r="14">
          <cell r="A14" t="str">
            <v>02.540.01</v>
          </cell>
          <cell r="B14" t="str">
            <v>RECOMPOSIÇÃO DO REVESTIMENTO C/ MBUQ</v>
          </cell>
          <cell r="C14" t="str">
            <v>$'Plano Anual de Trab Orçamento '.#REF!#REF!</v>
          </cell>
          <cell r="D14" t="str">
            <v>m³</v>
          </cell>
        </row>
        <row r="15">
          <cell r="A15" t="str">
            <v>03.310.00</v>
          </cell>
          <cell r="B15" t="str">
            <v xml:space="preserve"> CONCRETO CICLÓPICO</v>
          </cell>
          <cell r="C15" t="str">
            <v>$'Plano Anual de Trab Orçamento '.#REF!#REF!</v>
          </cell>
          <cell r="D15" t="str">
            <v>m³</v>
          </cell>
        </row>
        <row r="16">
          <cell r="A16" t="str">
            <v>03.329.00</v>
          </cell>
          <cell r="B16" t="str">
            <v>CONCRETO CIMENTO PORTLAND</v>
          </cell>
          <cell r="C16" t="e">
            <v>#REF!</v>
          </cell>
          <cell r="D16" t="str">
            <v>m³</v>
          </cell>
        </row>
        <row r="17">
          <cell r="A17" t="str">
            <v>03.340.02</v>
          </cell>
          <cell r="B17" t="str">
            <v>ARGAMASSA CIMENTO-AREIA  1:6</v>
          </cell>
          <cell r="C17" t="e">
            <v>#REF!</v>
          </cell>
          <cell r="D17" t="str">
            <v>m³</v>
          </cell>
        </row>
        <row r="18">
          <cell r="A18" t="str">
            <v>03.370.00</v>
          </cell>
          <cell r="B18" t="str">
            <v>FORMAS</v>
          </cell>
          <cell r="C18" t="e">
            <v>#REF!</v>
          </cell>
          <cell r="D18" t="str">
            <v>m²</v>
          </cell>
        </row>
        <row r="19">
          <cell r="A19" t="str">
            <v>03.940.00</v>
          </cell>
          <cell r="B19" t="str">
            <v>REATERRO APILOADO</v>
          </cell>
          <cell r="C19" t="e">
            <v>#REF!</v>
          </cell>
          <cell r="D19" t="str">
            <v>m³</v>
          </cell>
        </row>
        <row r="20">
          <cell r="A20" t="str">
            <v>03.950.00</v>
          </cell>
          <cell r="B20" t="str">
            <v>LIMPEZA DE PONTE</v>
          </cell>
          <cell r="C20" t="e">
            <v>#REF!</v>
          </cell>
          <cell r="D20" t="str">
            <v>m</v>
          </cell>
        </row>
        <row r="21">
          <cell r="A21" t="str">
            <v>04.000.00</v>
          </cell>
          <cell r="B21" t="str">
            <v>ESCAVAÇÃO MANUAL</v>
          </cell>
          <cell r="C21" t="e">
            <v>#REF!</v>
          </cell>
          <cell r="D21" t="str">
            <v>m³</v>
          </cell>
        </row>
        <row r="22">
          <cell r="A22" t="str">
            <v>04.001.00</v>
          </cell>
          <cell r="B22" t="str">
            <v>ESC. DE VALA EM MATERIAL DE 1ª CAT.</v>
          </cell>
          <cell r="C22" t="e">
            <v>#REF!</v>
          </cell>
          <cell r="D22" t="str">
            <v>m³</v>
          </cell>
        </row>
        <row r="23">
          <cell r="A23" t="str">
            <v>04.590.00</v>
          </cell>
          <cell r="B23" t="str">
            <v>ASSENTAMENTO DE DRENO PROFUNDO</v>
          </cell>
          <cell r="C23" t="str">
            <v>$'Plano Anual de Trab Orçamento '.#REF!#REF!</v>
          </cell>
          <cell r="D23" t="str">
            <v>m</v>
          </cell>
        </row>
        <row r="24">
          <cell r="A24" t="str">
            <v>05.000.00</v>
          </cell>
          <cell r="B24" t="str">
            <v>ENROCAMENTO DE PEDRA ARRUMADA</v>
          </cell>
          <cell r="C24" t="e">
            <v>#REF!</v>
          </cell>
          <cell r="D24" t="str">
            <v>m³</v>
          </cell>
        </row>
        <row r="25">
          <cell r="A25" t="str">
            <v>05.001.00</v>
          </cell>
          <cell r="B25" t="str">
            <v>ENROCAMENTO DE PEDRA JOGADA</v>
          </cell>
          <cell r="C25" t="str">
            <v>$'Plano Anual de Trab Orçamento '.#REF!#REF!</v>
          </cell>
          <cell r="D25" t="str">
            <v>m³</v>
          </cell>
        </row>
        <row r="26">
          <cell r="A26" t="str">
            <v>05.101.02</v>
          </cell>
          <cell r="B26" t="str">
            <v>REVESTIMENTO VEGETAL C/ GRAMA EM LEIVAS</v>
          </cell>
          <cell r="C26" t="e">
            <v>#REF!</v>
          </cell>
          <cell r="D26" t="str">
            <v>m²</v>
          </cell>
        </row>
        <row r="27">
          <cell r="A27" t="str">
            <v>08.100.00</v>
          </cell>
          <cell r="B27" t="str">
            <v>TAPA BURACO</v>
          </cell>
          <cell r="C27" t="e">
            <v>#REF!</v>
          </cell>
          <cell r="D27" t="str">
            <v>km</v>
          </cell>
        </row>
        <row r="28">
          <cell r="A28" t="str">
            <v>08.101.01</v>
          </cell>
          <cell r="B28" t="str">
            <v>REMENDO PROF. C/ DEM. MANUAL</v>
          </cell>
          <cell r="C28" t="e">
            <v>#REF!</v>
          </cell>
          <cell r="D28" t="str">
            <v>km</v>
          </cell>
        </row>
        <row r="29">
          <cell r="A29" t="str">
            <v>08.101.02</v>
          </cell>
          <cell r="B29" t="str">
            <v>REMENDO PROF. C/ DEM. MECANIZADA</v>
          </cell>
          <cell r="C29" t="str">
            <v>$'Plano Anual de Trab Orçamento '.#REF!#REF!</v>
          </cell>
          <cell r="D29" t="str">
            <v>km</v>
          </cell>
        </row>
        <row r="30">
          <cell r="A30" t="str">
            <v>08.103.00</v>
          </cell>
          <cell r="B30" t="str">
            <v>SELAGEM DE TRINCA</v>
          </cell>
          <cell r="C30" t="str">
            <v>$'Plano Anual de Trab Orçamento '.#REF!#REF!</v>
          </cell>
          <cell r="D30" t="str">
            <v>km</v>
          </cell>
        </row>
        <row r="31">
          <cell r="A31" t="str">
            <v>08.109.00</v>
          </cell>
          <cell r="B31" t="str">
            <v>CORREÇÃO DE DEFEITOS C/ MIST. BETUM.</v>
          </cell>
          <cell r="C31" t="str">
            <v>$'Plano Anual de Trab Orçamento '.#REF!#REF!</v>
          </cell>
          <cell r="D31" t="str">
            <v>km</v>
          </cell>
        </row>
        <row r="32">
          <cell r="A32" t="str">
            <v>08.109.22</v>
          </cell>
          <cell r="B32" t="str">
            <v>FRESAGEM DESCONTÍNUA A FRIO ESP. 5 CM</v>
          </cell>
          <cell r="C32" t="str">
            <v>$'Plano Anual de Trab Orçamento '.#REF!#REF!</v>
          </cell>
          <cell r="D32" t="str">
            <v>m²</v>
          </cell>
        </row>
        <row r="33">
          <cell r="A33" t="str">
            <v>08.200.00</v>
          </cell>
          <cell r="B33" t="str">
            <v>RECOMPOSIÇÃO DE GUARDA CORPO</v>
          </cell>
          <cell r="C33" t="e">
            <v>#REF!</v>
          </cell>
          <cell r="D33" t="str">
            <v>m</v>
          </cell>
        </row>
        <row r="34">
          <cell r="A34" t="str">
            <v>08.300.01</v>
          </cell>
          <cell r="B34" t="str">
            <v>LIMPEZA SARJETA E MEIO-FIO</v>
          </cell>
          <cell r="C34" t="e">
            <v>#REF!</v>
          </cell>
          <cell r="D34" t="str">
            <v>m</v>
          </cell>
        </row>
        <row r="35">
          <cell r="A35" t="str">
            <v>08.301.01</v>
          </cell>
          <cell r="B35" t="str">
            <v>LIMPEZA DE VALETA DE CORTE</v>
          </cell>
          <cell r="C35" t="e">
            <v>#REF!</v>
          </cell>
          <cell r="D35" t="str">
            <v>m</v>
          </cell>
        </row>
        <row r="36">
          <cell r="A36" t="str">
            <v>08.301.02</v>
          </cell>
          <cell r="B36" t="str">
            <v>LIMPEZA DE VALA DE DRENAGEM</v>
          </cell>
          <cell r="C36" t="e">
            <v>#REF!</v>
          </cell>
          <cell r="D36" t="str">
            <v>m</v>
          </cell>
        </row>
        <row r="37">
          <cell r="A37" t="str">
            <v>08.302.01</v>
          </cell>
          <cell r="B37" t="str">
            <v>LIMPEZA  DE BUEIRO</v>
          </cell>
          <cell r="C37" t="e">
            <v>#REF!</v>
          </cell>
          <cell r="D37" t="str">
            <v>m³</v>
          </cell>
        </row>
        <row r="38">
          <cell r="A38" t="str">
            <v>08.302.02</v>
          </cell>
          <cell r="B38" t="str">
            <v>DESOBSTRUÇÃO  DE BUEIRO</v>
          </cell>
          <cell r="C38" t="e">
            <v>#REF!</v>
          </cell>
          <cell r="D38" t="str">
            <v>m³</v>
          </cell>
        </row>
        <row r="39">
          <cell r="A39" t="str">
            <v>08.302.03</v>
          </cell>
          <cell r="B39" t="str">
            <v>ASSENTAMENTO TUBO CONCRETO D=0,6 M</v>
          </cell>
          <cell r="C39" t="str">
            <v>$'Plano Anual de Trab Orçamento '.#REF!#REF!</v>
          </cell>
          <cell r="D39" t="str">
            <v>m</v>
          </cell>
        </row>
        <row r="40">
          <cell r="A40" t="str">
            <v>08.302.04</v>
          </cell>
          <cell r="B40" t="str">
            <v>ASSENTAMENTO TUBO CONCRETO D=0,8 M</v>
          </cell>
          <cell r="C40" t="str">
            <v>$'Plano Anual de Trab Orçamento '.#REF!#REF!</v>
          </cell>
          <cell r="D40" t="str">
            <v>m</v>
          </cell>
        </row>
        <row r="41">
          <cell r="A41" t="str">
            <v>08.302.05</v>
          </cell>
          <cell r="B41" t="str">
            <v>ASSENTAMENTO TUBO CONCRETO D=1,0 M</v>
          </cell>
          <cell r="C41" t="str">
            <v>$'Plano Anual de Trab Orçamento '.#REF!#REF!</v>
          </cell>
          <cell r="D41" t="str">
            <v>m</v>
          </cell>
        </row>
        <row r="42">
          <cell r="A42" t="str">
            <v>08.400.01</v>
          </cell>
          <cell r="B42" t="str">
            <v>RECOMPOSIÇÃO DE PLACAS DE SINALIZAÇÃO</v>
          </cell>
          <cell r="C42" t="e">
            <v>#REF!</v>
          </cell>
          <cell r="D42" t="str">
            <v>ud</v>
          </cell>
        </row>
        <row r="43">
          <cell r="A43" t="str">
            <v>08.400.02</v>
          </cell>
          <cell r="B43" t="str">
            <v>SUBSTITUIÇÃO DE BALIZADOR</v>
          </cell>
          <cell r="C43" t="str">
            <v>$'Plano Anual de Trab Orçamento '.#REF!#REF!</v>
          </cell>
          <cell r="D43" t="str">
            <v>ud</v>
          </cell>
        </row>
        <row r="44">
          <cell r="A44" t="str">
            <v>08.401.00</v>
          </cell>
          <cell r="B44" t="str">
            <v>RECOMPOSIÇÃO DE DEFENSA METÁLICA</v>
          </cell>
          <cell r="C44" t="e">
            <v>#REF!</v>
          </cell>
          <cell r="D44" t="str">
            <v>m</v>
          </cell>
        </row>
        <row r="45">
          <cell r="A45" t="str">
            <v>08.402.00</v>
          </cell>
          <cell r="B45" t="str">
            <v>CAIAÇÃO</v>
          </cell>
          <cell r="C45" t="e">
            <v>#REF!</v>
          </cell>
          <cell r="D45" t="str">
            <v>m²</v>
          </cell>
        </row>
        <row r="46">
          <cell r="A46" t="str">
            <v>08.404.01</v>
          </cell>
          <cell r="B46" t="str">
            <v>RECOMP. PARCIAL CERCA  CONCR.-MOURÃO</v>
          </cell>
          <cell r="C46" t="str">
            <v>$'Plano Anual de Trab Orçamento '.#REF!#REF!</v>
          </cell>
          <cell r="D46" t="str">
            <v>km</v>
          </cell>
        </row>
        <row r="47">
          <cell r="A47" t="str">
            <v>08.404.02</v>
          </cell>
          <cell r="B47" t="str">
            <v>RECOMP. PARCIAL CERCA  CONCR.-ARAME</v>
          </cell>
          <cell r="C47" t="str">
            <v>$'Plano Anual de Trab Orçamento '.#REF!#REF!</v>
          </cell>
          <cell r="D47" t="str">
            <v>km</v>
          </cell>
        </row>
        <row r="48">
          <cell r="A48" t="str">
            <v>08.500.00</v>
          </cell>
          <cell r="B48" t="str">
            <v>RECOMPOSIÇÃO MANUAL DE ATERRO</v>
          </cell>
          <cell r="C48" t="e">
            <v>#REF!</v>
          </cell>
          <cell r="D48" t="str">
            <v>km</v>
          </cell>
        </row>
        <row r="49">
          <cell r="A49" t="str">
            <v>08.501.00</v>
          </cell>
          <cell r="B49" t="str">
            <v>RECOMPOSIÇÃO MECANIZADA DE ATERRO</v>
          </cell>
          <cell r="C49" t="str">
            <v>$'Plano Anual de Trab Orçamento '.#REF!#REF!</v>
          </cell>
          <cell r="D49" t="str">
            <v>km</v>
          </cell>
        </row>
        <row r="50">
          <cell r="A50" t="str">
            <v>08.510.00</v>
          </cell>
          <cell r="B50" t="str">
            <v>REMOCÀO MANUAL DE BARREIRA</v>
          </cell>
          <cell r="C50" t="e">
            <v>#REF!</v>
          </cell>
          <cell r="D50" t="str">
            <v>km</v>
          </cell>
        </row>
        <row r="51">
          <cell r="A51" t="str">
            <v>08.511.00</v>
          </cell>
          <cell r="B51" t="str">
            <v>REMOCÀO MECANIZADA DE BARREIRA</v>
          </cell>
          <cell r="C51" t="e">
            <v>#REF!</v>
          </cell>
          <cell r="D51" t="str">
            <v>km</v>
          </cell>
        </row>
        <row r="52">
          <cell r="A52" t="str">
            <v>08.900.00</v>
          </cell>
          <cell r="B52" t="str">
            <v>ROÇADA MANUAL</v>
          </cell>
          <cell r="C52" t="e">
            <v>#REF!</v>
          </cell>
          <cell r="D52" t="str">
            <v>ha</v>
          </cell>
        </row>
        <row r="53">
          <cell r="A53" t="str">
            <v>08.900.01</v>
          </cell>
          <cell r="B53" t="str">
            <v>ROÇADA DE CAPIM COLONIÃO</v>
          </cell>
          <cell r="C53" t="e">
            <v>#REF!</v>
          </cell>
          <cell r="D53" t="str">
            <v>ha</v>
          </cell>
        </row>
        <row r="54">
          <cell r="A54" t="str">
            <v>08.901.01</v>
          </cell>
          <cell r="B54" t="str">
            <v>CORTE E LIMPEZA DE ÁREAS GRAMADAS</v>
          </cell>
          <cell r="C54" t="e">
            <v>#REF!</v>
          </cell>
          <cell r="D54" t="str">
            <v>m²</v>
          </cell>
        </row>
        <row r="55">
          <cell r="A55" t="str">
            <v>08.910.00</v>
          </cell>
          <cell r="B55" t="str">
            <v>CAPINA MANUAL</v>
          </cell>
          <cell r="C55" t="e">
            <v>#REF!</v>
          </cell>
          <cell r="D55" t="str">
            <v>m²</v>
          </cell>
        </row>
        <row r="56">
          <cell r="A56" t="str">
            <v>09.002.00</v>
          </cell>
          <cell r="B56" t="str">
            <v>TRANSPORTE CAMINHÃO EM BASCULANTE 4m³</v>
          </cell>
          <cell r="C56" t="e">
            <v>#REF!</v>
          </cell>
          <cell r="D56" t="str">
            <v>t.km</v>
          </cell>
        </row>
        <row r="57">
          <cell r="A57" t="str">
            <v>09.002.01</v>
          </cell>
          <cell r="B57" t="str">
            <v>TRANSPORTE CAMINHÃO CARROCERIA FIXA 4 T</v>
          </cell>
          <cell r="C57" t="e">
            <v>#REF!</v>
          </cell>
          <cell r="D57" t="str">
            <v>t.km</v>
          </cell>
        </row>
        <row r="58">
          <cell r="A58" t="str">
            <v>09.002.03</v>
          </cell>
          <cell r="B58" t="str">
            <v>TRANSPORTE ESPECIAL EM BASCULANTE 4m3</v>
          </cell>
          <cell r="C58" t="str">
            <v>$'Plano Anual de Trab Orçamento '.#REF!#REF!</v>
          </cell>
          <cell r="D58" t="str">
            <v>t.km</v>
          </cell>
        </row>
        <row r="59">
          <cell r="A59" t="str">
            <v>09.102.00</v>
          </cell>
          <cell r="B59" t="str">
            <v>TRANSPORTE LOCAL DE MAT. BET. À FRIO</v>
          </cell>
          <cell r="C59" t="str">
            <v>$'Plano Anual de Trab Orçamento '.#REF!#REF!</v>
          </cell>
          <cell r="D59" t="str">
            <v>t.km</v>
          </cell>
        </row>
        <row r="60">
          <cell r="A60" t="str">
            <v>09.202.00</v>
          </cell>
          <cell r="B60" t="str">
            <v>TRANSPORTE DE ÁGUA</v>
          </cell>
          <cell r="C60" t="str">
            <v>$'Plano Anual de Trab Orçamento '.#REF!#REF!</v>
          </cell>
          <cell r="D60" t="str">
            <v>t.km</v>
          </cell>
        </row>
        <row r="61">
          <cell r="A61" t="str">
            <v>M.3.34</v>
          </cell>
          <cell r="B61" t="str">
            <v>PARAFUSO FIXAÇÃO PLACA SINALIZAÇÃO</v>
          </cell>
          <cell r="C61" t="e">
            <v>#REF!</v>
          </cell>
          <cell r="D61" t="str">
            <v>un</v>
          </cell>
        </row>
        <row r="62">
          <cell r="A62" t="str">
            <v>M.3.35</v>
          </cell>
          <cell r="B62" t="str">
            <v>PARAFUSO FIXAÇÃO TRAVESSA EM PL. SINAL.</v>
          </cell>
          <cell r="C62" t="e">
            <v>#REF!</v>
          </cell>
          <cell r="D62" t="str">
            <v>un</v>
          </cell>
        </row>
        <row r="63">
          <cell r="A63" t="str">
            <v>m.3.46</v>
          </cell>
          <cell r="B63" t="str">
            <v>CHAPA DE AÇO Nº 16 TRATADA</v>
          </cell>
          <cell r="C63" t="e">
            <v>#REF!</v>
          </cell>
          <cell r="D63" t="str">
            <v>m²</v>
          </cell>
        </row>
        <row r="64">
          <cell r="A64" t="str">
            <v>M.4.06</v>
          </cell>
          <cell r="B64" t="str">
            <v>CAIBRO 7,5 CM x 7,5 cm</v>
          </cell>
          <cell r="C64" t="e">
            <v>#REF!</v>
          </cell>
          <cell r="D64" t="str">
            <v>m</v>
          </cell>
        </row>
        <row r="65">
          <cell r="A65" t="str">
            <v>M.6.09</v>
          </cell>
          <cell r="B65" t="str">
            <v>TINTA ESMALTE SINTÉTICO FOSCO</v>
          </cell>
          <cell r="C65" t="e">
            <v>#REF!</v>
          </cell>
          <cell r="D65" t="str">
            <v>l</v>
          </cell>
        </row>
        <row r="66">
          <cell r="A66" t="str">
            <v>M.6.12</v>
          </cell>
          <cell r="B66" t="str">
            <v>LIXA PARA FERRO Nº 100</v>
          </cell>
          <cell r="C66" t="e">
            <v>#REF!</v>
          </cell>
          <cell r="D66" t="str">
            <v>un</v>
          </cell>
        </row>
        <row r="67">
          <cell r="A67" t="str">
            <v>M.9.70</v>
          </cell>
          <cell r="B67" t="str">
            <v>PELÍCULA REFLETIVA LENTES INCLUSAS</v>
          </cell>
          <cell r="C67" t="e">
            <v>#REF!</v>
          </cell>
          <cell r="D67" t="str">
            <v>m²</v>
          </cell>
        </row>
        <row r="68">
          <cell r="A68" t="str">
            <v>E.4.12</v>
          </cell>
          <cell r="B68" t="str">
            <v>VEÍCULO SEDAN ATÉ 100 HP</v>
          </cell>
          <cell r="C68">
            <v>12</v>
          </cell>
          <cell r="D68" t="str">
            <v>mês</v>
          </cell>
        </row>
        <row r="69">
          <cell r="B69" t="str">
            <v>VALORES EM REAIS</v>
          </cell>
          <cell r="C69" t="str">
            <v>VALOR MENSAL</v>
          </cell>
        </row>
        <row r="70">
          <cell r="C70" t="str">
            <v>VALOR ACUMULADO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ódulo1"/>
      <sheetName val="1.Processo"/>
      <sheetName val="2.resumo"/>
      <sheetName val="3.1.ITENS NOVOS"/>
      <sheetName val="3.1.NT 1"/>
      <sheetName val="3.1.NT 1.1 (1)"/>
      <sheetName val="3.1.JC 1"/>
      <sheetName val="3.1.JC ITEM (1)"/>
      <sheetName val="3.2.ITENS A ACRESCER"/>
      <sheetName val="3.2.NT 1"/>
      <sheetName val="3.2.NT 1.1 (1)"/>
      <sheetName val="3.2.JC 1"/>
      <sheetName val="3.2.JC ITEM 4 (1)"/>
      <sheetName val="CARTA"/>
      <sheetName val="3.3.ITENS A DIMINUIR"/>
      <sheetName val="3.3.NT 1"/>
      <sheetName val="3.3.NT 1.1 (1)"/>
      <sheetName val="3.3.JC 1"/>
      <sheetName val="3.3.JC ITEM 3 (1)"/>
      <sheetName val="4.1.cronograma atual"/>
      <sheetName val="4.2.cronograma proposto"/>
      <sheetName val="5.Planilha Rerra"/>
      <sheetName val="6.Resumo Alterações"/>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403A"/>
    </sheetNames>
    <definedNames>
      <definedName name="Macro1" refersTo="#REF!"/>
    </defined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ória Lagoa"/>
      <sheetName val="RESUMO"/>
      <sheetName val="SERVIÇOS"/>
      <sheetName val="MATERIAIS"/>
      <sheetName val="Quantitativos"/>
      <sheetName val="CSF_Serv_Nac_Maceio_Dez-07"/>
      <sheetName val="CSF_Serv_Reg_Maceio_Dez-07"/>
      <sheetName val="CSF_Insu_Nac_Maceio_Dez-07"/>
      <sheetName val="Plan1"/>
      <sheetName val="Plan2"/>
    </sheetNames>
    <sheetDataSet>
      <sheetData sheetId="0"/>
      <sheetData sheetId="1"/>
      <sheetData sheetId="2"/>
      <sheetData sheetId="3"/>
      <sheetData sheetId="4"/>
      <sheetData sheetId="5">
        <row r="8">
          <cell r="B8" t="str">
            <v>TU</v>
          </cell>
          <cell r="C8" t="str">
            <v>ASSENTAMENTO DE TUBOS E PECAS</v>
          </cell>
        </row>
        <row r="9">
          <cell r="B9">
            <v>45</v>
          </cell>
          <cell r="C9" t="str">
            <v>FORNEC E/OU ASSENT DE TUBO DE FERRO FUNDIDO JUNTA ELASTICA</v>
          </cell>
        </row>
        <row r="10">
          <cell r="B10">
            <v>23426</v>
          </cell>
          <cell r="C10" t="str">
            <v>FORNECIMENTO E ASSENTAMENTO SIMPLES DE TUBOS E PECAS DE F0F0.</v>
          </cell>
        </row>
        <row r="11">
          <cell r="B11" t="str">
            <v>23426/001</v>
          </cell>
          <cell r="C11" t="str">
            <v>TUBOS E PECAS, JUNTA ELASTICA, DIAMETRO 200 MM - K7</v>
          </cell>
          <cell r="D11" t="str">
            <v>M</v>
          </cell>
          <cell r="E11">
            <v>270.74</v>
          </cell>
        </row>
        <row r="12">
          <cell r="B12" t="str">
            <v>23426/002</v>
          </cell>
          <cell r="C12" t="str">
            <v>TUBOS E PECAS, JUNTA ELASTICA, DIAMETRO 150 MM - K7</v>
          </cell>
          <cell r="D12" t="str">
            <v>M</v>
          </cell>
          <cell r="E12">
            <v>207.19</v>
          </cell>
        </row>
        <row r="13">
          <cell r="B13" t="str">
            <v>23426/003</v>
          </cell>
          <cell r="C13" t="str">
            <v>TUBOS E PECAS, JUNTA ELASTICA, DIAMENTO 100 MM - K7</v>
          </cell>
          <cell r="D13" t="str">
            <v>M</v>
          </cell>
          <cell r="E13">
            <v>196.09</v>
          </cell>
        </row>
        <row r="14">
          <cell r="B14">
            <v>23477</v>
          </cell>
          <cell r="C14" t="str">
            <v>MODULO TIPO - REDE DE AGUA &gt; FORN. E ASSENTAMENTO DE TUBOS DE F0F0:</v>
          </cell>
        </row>
        <row r="15">
          <cell r="C15" t="str">
            <v>COMPREENDE LOCACAO DA OBRA, CADASTRAMENTO DE INTERFERENCIAS, ESCAVACAO</v>
          </cell>
        </row>
        <row r="16">
          <cell r="C16" t="str">
            <v>DE VALA, EXCETO ROCHA, ATE A PROFUNDIDADE DE 1,50 METROS.</v>
          </cell>
        </row>
        <row r="17">
          <cell r="C17" t="str">
            <v>INCLUI - CARGA,TRANSPORTE E DESCARGA DO MATE</v>
          </cell>
        </row>
        <row r="18">
          <cell r="B18" t="str">
            <v>23477/001</v>
          </cell>
          <cell r="C18" t="str">
            <v>TUBOS E PECAS, DIAMETRO 200 MM - K7</v>
          </cell>
          <cell r="D18" t="str">
            <v>M</v>
          </cell>
          <cell r="E18">
            <v>274.45</v>
          </cell>
        </row>
        <row r="19">
          <cell r="B19" t="str">
            <v>23477/002</v>
          </cell>
          <cell r="C19" t="str">
            <v>TUBOS E PECAS, DIAMETRO 150 MM - K7</v>
          </cell>
          <cell r="D19" t="str">
            <v>M</v>
          </cell>
          <cell r="E19">
            <v>210.39</v>
          </cell>
        </row>
        <row r="20">
          <cell r="B20" t="str">
            <v>23477/003</v>
          </cell>
          <cell r="C20" t="str">
            <v>TUBOS E PECAS, DIAMETRO 100 MM - K7</v>
          </cell>
          <cell r="D20" t="str">
            <v>M</v>
          </cell>
          <cell r="E20">
            <v>199.49</v>
          </cell>
        </row>
        <row r="21">
          <cell r="B21">
            <v>47</v>
          </cell>
          <cell r="C21" t="str">
            <v>FORNEC E/OU ASSENT DE TUBO DE PVC COM JUNTA SOLDADA</v>
          </cell>
        </row>
        <row r="22">
          <cell r="B22">
            <v>26281</v>
          </cell>
          <cell r="C22" t="str">
            <v>ASSENTAMENTO DE REDE DE AGUA - MMA</v>
          </cell>
        </row>
        <row r="23">
          <cell r="B23" t="str">
            <v>26281/001</v>
          </cell>
          <cell r="C23" t="str">
            <v>DIAMETRO 50 MM</v>
          </cell>
          <cell r="D23" t="str">
            <v>M</v>
          </cell>
          <cell r="E23">
            <v>17.68</v>
          </cell>
        </row>
        <row r="24">
          <cell r="B24" t="str">
            <v>26281/002</v>
          </cell>
          <cell r="C24" t="str">
            <v>DIAMETRO 25 MM</v>
          </cell>
          <cell r="D24" t="str">
            <v>M</v>
          </cell>
          <cell r="E24">
            <v>13.1</v>
          </cell>
        </row>
        <row r="25">
          <cell r="B25">
            <v>48</v>
          </cell>
          <cell r="C25" t="str">
            <v>FORNEC E/OU ASSENT DE TUBO DE PVC COM JUNTA ELASTICA</v>
          </cell>
        </row>
        <row r="26">
          <cell r="B26">
            <v>10515</v>
          </cell>
          <cell r="C26" t="str">
            <v>FORNEC/ASSENTAMENTO DE TUBOS P/REDE COLETORA   MM</v>
          </cell>
        </row>
        <row r="27">
          <cell r="B27" t="str">
            <v>10515/001</v>
          </cell>
          <cell r="C27" t="str">
            <v>DIAMETRO 100 MM</v>
          </cell>
          <cell r="D27" t="str">
            <v>M</v>
          </cell>
          <cell r="E27">
            <v>11.31</v>
          </cell>
        </row>
        <row r="28">
          <cell r="B28" t="str">
            <v>10515/002</v>
          </cell>
          <cell r="C28" t="str">
            <v>DIAMETRO 150 MM</v>
          </cell>
          <cell r="D28" t="str">
            <v>M</v>
          </cell>
          <cell r="E28">
            <v>23.13</v>
          </cell>
        </row>
        <row r="29">
          <cell r="B29" t="str">
            <v>10515/003</v>
          </cell>
          <cell r="C29" t="str">
            <v>DIAMETRO 200 MM</v>
          </cell>
          <cell r="D29" t="str">
            <v>M</v>
          </cell>
          <cell r="E29">
            <v>35.44</v>
          </cell>
        </row>
        <row r="30">
          <cell r="B30">
            <v>26288</v>
          </cell>
          <cell r="C30" t="str">
            <v>FORNECIMENTO DE TUBOS PVC-PBA AGUA</v>
          </cell>
        </row>
        <row r="31">
          <cell r="B31" t="str">
            <v>26288/001</v>
          </cell>
          <cell r="C31" t="str">
            <v>TUBO PVC-PBA CLASSE 15(EB-183)D=50MM C/ANEL BORRACHA P/ADU-</v>
          </cell>
          <cell r="D31" t="str">
            <v>M</v>
          </cell>
          <cell r="E31">
            <v>7.14</v>
          </cell>
        </row>
        <row r="32">
          <cell r="C32" t="str">
            <v>E DISTRIBUICAO DE AGUAS FORNEC</v>
          </cell>
        </row>
        <row r="33">
          <cell r="B33" t="str">
            <v>26288/002</v>
          </cell>
          <cell r="C33" t="str">
            <v>TUBO PVC-PBA CLASSE 15(EB-183)D=75MM C/ANEL BORRACHA P/ADU-</v>
          </cell>
          <cell r="D33" t="str">
            <v>M</v>
          </cell>
          <cell r="E33">
            <v>14.34</v>
          </cell>
        </row>
        <row r="34">
          <cell r="C34" t="str">
            <v>CAO E DISTRIBUICAO DE AGUAS FORNEC</v>
          </cell>
        </row>
        <row r="35">
          <cell r="B35" t="str">
            <v>26288/003</v>
          </cell>
          <cell r="C35" t="str">
            <v>TUBO PVC-PBA CLASSE 15(EB 183)D=100MM C/ANEL BORRACHA P/ADU-</v>
          </cell>
          <cell r="D35" t="str">
            <v>M</v>
          </cell>
          <cell r="E35">
            <v>23.96</v>
          </cell>
        </row>
        <row r="36">
          <cell r="B36" t="str">
            <v>IGO       |</v>
          </cell>
          <cell r="C36" t="str">
            <v>D E S C R I Ç Ã O                                                   |UN</v>
          </cell>
          <cell r="D36" t="str">
            <v>IDADE</v>
          </cell>
          <cell r="E36" t="str">
            <v>|CUSTO TOT</v>
          </cell>
        </row>
        <row r="37">
          <cell r="B37" t="str">
            <v>ULO.....: N</v>
          </cell>
          <cell r="C37" t="str">
            <v>ACIONAL CAIXA</v>
          </cell>
        </row>
        <row r="39">
          <cell r="C39" t="str">
            <v>CAO E DISTRIBUICAO DE AGUAS FORNEC</v>
          </cell>
        </row>
        <row r="40">
          <cell r="B40" t="str">
            <v>26288/004</v>
          </cell>
          <cell r="C40" t="str">
            <v>TUBO PVC-PBA CLASSE 15(EB-183)D=200MM C/ANEL BORRACHA P/ADU-</v>
          </cell>
          <cell r="D40" t="str">
            <v>M</v>
          </cell>
          <cell r="E40">
            <v>69.89</v>
          </cell>
        </row>
        <row r="41">
          <cell r="C41" t="str">
            <v>CAO E DISTRIBUICAO DE AGUAS FORNEC</v>
          </cell>
        </row>
        <row r="42">
          <cell r="B42" t="str">
            <v>26288/005</v>
          </cell>
          <cell r="C42" t="str">
            <v>TUBO PVC-PBA CLASSE 20(EB 183)D=50MM C/ANEL BORRACHA P/ADU-</v>
          </cell>
          <cell r="D42" t="str">
            <v>M</v>
          </cell>
          <cell r="E42">
            <v>9.01</v>
          </cell>
        </row>
        <row r="43">
          <cell r="C43" t="str">
            <v>CAO/DISTRIBUICAO AGUAS FORNEC</v>
          </cell>
        </row>
        <row r="44">
          <cell r="B44" t="str">
            <v>26288/006</v>
          </cell>
          <cell r="C44" t="str">
            <v>TUBO PVC-PBA CLASSE 20(EB-183)D=75MM C/ANEL BORRACHA P/ADU-</v>
          </cell>
          <cell r="D44" t="str">
            <v>M</v>
          </cell>
          <cell r="E44">
            <v>17.98</v>
          </cell>
        </row>
        <row r="45">
          <cell r="C45" t="str">
            <v>CAO/DISTRIBUICAO AGUAS FORNEC</v>
          </cell>
        </row>
        <row r="46">
          <cell r="B46" t="str">
            <v>26288/007</v>
          </cell>
          <cell r="C46" t="str">
            <v>TUBO PVC-PBA CLASSE 20(EB-183)D=100MM C/ANEL BORRACHA P/ADU-</v>
          </cell>
          <cell r="D46" t="str">
            <v>M</v>
          </cell>
          <cell r="E46">
            <v>29.83</v>
          </cell>
        </row>
        <row r="47">
          <cell r="C47" t="str">
            <v>CAO/DISTRIBUICAO AGUAS FORNEC</v>
          </cell>
        </row>
        <row r="48">
          <cell r="B48">
            <v>26289</v>
          </cell>
          <cell r="C48" t="str">
            <v>ASSENTAMENTO TUBO PVC RIGIDO JUNTA ELASTICA P/AGUA</v>
          </cell>
        </row>
        <row r="49">
          <cell r="B49" t="str">
            <v>26289/001</v>
          </cell>
          <cell r="C49" t="str">
            <v>ASSENT TUBO PVC RIG JE D=50MM:CARGA/DESC/COLOC VALA/MONTAGEM/</v>
          </cell>
          <cell r="D49" t="str">
            <v>M</v>
          </cell>
          <cell r="E49">
            <v>0.76</v>
          </cell>
        </row>
        <row r="50">
          <cell r="C50" t="str">
            <v>/REATERRO ATE GERATRIZ SUP TUBO/TESTE HIDROSTATICO EXCL FORN</v>
          </cell>
        </row>
        <row r="51">
          <cell r="C51" t="str">
            <v>TUBO/JUNTA</v>
          </cell>
        </row>
        <row r="52">
          <cell r="B52" t="str">
            <v>26289/002</v>
          </cell>
          <cell r="C52" t="str">
            <v>ASSENT TUBO PVC RIG JE D=75MM:CARGA/DESC/COLOC VALA/MONTAGEM</v>
          </cell>
          <cell r="D52" t="str">
            <v>M</v>
          </cell>
          <cell r="E52">
            <v>1.33</v>
          </cell>
        </row>
        <row r="53">
          <cell r="C53" t="str">
            <v>/REATERRO ATE GERATRIZ SUP TUBO/TESTE HIDROSTATICO EXCL FORN</v>
          </cell>
        </row>
        <row r="54">
          <cell r="C54" t="str">
            <v>TUBO/JUNTA</v>
          </cell>
        </row>
        <row r="55">
          <cell r="B55" t="str">
            <v>26289/003</v>
          </cell>
          <cell r="C55" t="str">
            <v>ASSENT TUBO PVC RIG JE D=100MM:CARGA/DESC/COLOC VALA/MONTAG/</v>
          </cell>
          <cell r="D55" t="str">
            <v>M</v>
          </cell>
          <cell r="E55">
            <v>1.79</v>
          </cell>
        </row>
        <row r="56">
          <cell r="C56" t="str">
            <v>REATERRO ATE GERATRIZ SUP TUBO/TESTE HIDROSTATICO EXCL FORN</v>
          </cell>
        </row>
        <row r="57">
          <cell r="C57" t="str">
            <v>TUBO/JUNTA</v>
          </cell>
        </row>
        <row r="58">
          <cell r="B58" t="str">
            <v>26289/005</v>
          </cell>
          <cell r="C58" t="str">
            <v>ASSENT TUBO PVC RIG JE D=150MM:CARGA/DESC/COLOC VALA/MONTAG/</v>
          </cell>
          <cell r="D58" t="str">
            <v>M</v>
          </cell>
          <cell r="E58">
            <v>2.71</v>
          </cell>
        </row>
        <row r="59">
          <cell r="C59" t="str">
            <v>REATERRO ATE GERATRIZ SUP TUBO/TESTE HIDROSTATICO EXCL FORN</v>
          </cell>
        </row>
        <row r="60">
          <cell r="C60" t="str">
            <v>TUBO/JUNTA</v>
          </cell>
        </row>
        <row r="61">
          <cell r="B61" t="str">
            <v>26289/006</v>
          </cell>
          <cell r="C61" t="str">
            <v>ASSENT TUBO PVC RIG JE D=200MM:CARGA/DESC/COLOC VALA/MONTAG/</v>
          </cell>
          <cell r="D61" t="str">
            <v>M</v>
          </cell>
          <cell r="E61">
            <v>3.82</v>
          </cell>
        </row>
        <row r="62">
          <cell r="C62" t="str">
            <v>REATERRO ATE GERATRIZ SUP TUBO/TESTE HIDROSTATICO EXCL FORN</v>
          </cell>
        </row>
        <row r="63">
          <cell r="C63" t="str">
            <v>TUBO/JUNTA</v>
          </cell>
        </row>
        <row r="64">
          <cell r="B64" t="str">
            <v>26289/007</v>
          </cell>
          <cell r="C64" t="str">
            <v>ASSENT TUBO PVC RIG JE D=250MM:CARGA/DESC/COLOC VALA/MONTAG/</v>
          </cell>
          <cell r="D64" t="str">
            <v>M</v>
          </cell>
          <cell r="E64">
            <v>4.95</v>
          </cell>
        </row>
        <row r="65">
          <cell r="C65" t="str">
            <v>REATERRO ATE GERATRIZ SUP TUBO/TESTE HIDROSTATICO EXCL FORN</v>
          </cell>
        </row>
        <row r="66">
          <cell r="C66" t="str">
            <v>TUBO/JUNTA</v>
          </cell>
        </row>
        <row r="67">
          <cell r="B67" t="str">
            <v>IGO       |</v>
          </cell>
          <cell r="C67" t="str">
            <v>D E S C R I Ç Ã O                                                   |UN</v>
          </cell>
          <cell r="D67" t="str">
            <v>IDADE</v>
          </cell>
          <cell r="E67" t="str">
            <v>|CUSTO TOT</v>
          </cell>
        </row>
        <row r="68">
          <cell r="B68" t="str">
            <v>ULO.....: N</v>
          </cell>
          <cell r="C68" t="str">
            <v>ACIONAL CAIXA</v>
          </cell>
        </row>
        <row r="70">
          <cell r="B70" t="str">
            <v>26289/008</v>
          </cell>
          <cell r="C70" t="str">
            <v>ASSENT TUBO PVC RIG JE D=300MM:CARGA/DESC/COLOC VALA/MONTAG/</v>
          </cell>
          <cell r="D70" t="str">
            <v>M</v>
          </cell>
          <cell r="E70">
            <v>6.15</v>
          </cell>
        </row>
        <row r="71">
          <cell r="C71" t="str">
            <v>REATERRO ATE GERATRIZ SUP TUBO/TESTE HIDROSTATICO EXCL FORN</v>
          </cell>
        </row>
        <row r="72">
          <cell r="C72" t="str">
            <v>TUBO/JUNTA</v>
          </cell>
        </row>
        <row r="73">
          <cell r="B73">
            <v>63780</v>
          </cell>
          <cell r="C73" t="str">
            <v>FORNEC/ASSENTAMENTO DE TUBOS P/REDE COLETORA   MM</v>
          </cell>
        </row>
        <row r="74">
          <cell r="B74" t="str">
            <v>63780/001</v>
          </cell>
          <cell r="C74" t="str">
            <v>DIAMETRO 100 MM</v>
          </cell>
          <cell r="D74" t="str">
            <v>M</v>
          </cell>
          <cell r="E74">
            <v>11.31</v>
          </cell>
        </row>
        <row r="75">
          <cell r="B75" t="str">
            <v>63780/002</v>
          </cell>
          <cell r="C75" t="str">
            <v>DIAMETRO 150 MM</v>
          </cell>
          <cell r="D75" t="str">
            <v>M</v>
          </cell>
          <cell r="E75">
            <v>23.13</v>
          </cell>
        </row>
        <row r="76">
          <cell r="B76" t="str">
            <v>63780/003</v>
          </cell>
          <cell r="C76" t="str">
            <v>DIAMETRO 200 MM</v>
          </cell>
          <cell r="D76" t="str">
            <v>M</v>
          </cell>
          <cell r="E76">
            <v>35.44</v>
          </cell>
        </row>
        <row r="77">
          <cell r="B77">
            <v>49</v>
          </cell>
          <cell r="C77" t="str">
            <v>FORNEC E/OU ASSENT DE TUBO CERAMICO COM JUNTA ARGAMASSADA</v>
          </cell>
        </row>
        <row r="78">
          <cell r="B78">
            <v>23425</v>
          </cell>
          <cell r="C78" t="str">
            <v>FORNECIMENTO E ASSENTAMENTO SIMPLES DE TUBOS E PECAS CERAMICAS.</v>
          </cell>
        </row>
        <row r="79">
          <cell r="B79" t="str">
            <v>23425/001</v>
          </cell>
          <cell r="C79" t="str">
            <v>TUBOS E PECAS CERAMICAS, JUNTA ARGAMASSADA, DIAMETRO 150 MM.</v>
          </cell>
          <cell r="D79" t="str">
            <v>M</v>
          </cell>
          <cell r="E79">
            <v>9.15</v>
          </cell>
        </row>
        <row r="80">
          <cell r="B80">
            <v>26294</v>
          </cell>
          <cell r="C80" t="str">
            <v>TUBO CERAMICO-JUNTA ARGAMASSADA-FORN/ASSENT</v>
          </cell>
        </row>
        <row r="81">
          <cell r="B81" t="str">
            <v>26294/001</v>
          </cell>
          <cell r="C81" t="str">
            <v>TUBO CERAMICO VIDRADO(PD CEDAE)P/ESG SANIT D=100MM,REJUNT C/</v>
          </cell>
          <cell r="D81" t="str">
            <v>M</v>
          </cell>
          <cell r="E81">
            <v>11.91</v>
          </cell>
        </row>
        <row r="82">
          <cell r="C82" t="str">
            <v>ARGAM CIM/AREIA 1:4,ATERRO/SOCA ATE ALT GERATRIZ SUP TUBO.</v>
          </cell>
        </row>
        <row r="83">
          <cell r="C83" t="str">
            <v>FORN/ASSENT INCL TUBO/MATERIAL P/REJUNT</v>
          </cell>
        </row>
        <row r="84">
          <cell r="B84" t="str">
            <v>26294/002</v>
          </cell>
          <cell r="C84" t="str">
            <v>TUBO CERAMICO VIDRADO(PD CEDAE)P/ESG SANIT D=150MM,REJUNT C/</v>
          </cell>
          <cell r="D84" t="str">
            <v>M</v>
          </cell>
          <cell r="E84">
            <v>15.16</v>
          </cell>
        </row>
        <row r="85">
          <cell r="C85" t="str">
            <v>ARGAM CIM/AREIA 1:4,ATERRO/SOCA ATE ALT GERATRIZ SUP TUBO.</v>
          </cell>
        </row>
        <row r="86">
          <cell r="C86" t="str">
            <v>FORN/ASSENT INCL TUBO/MATERIAL P/REJUNT</v>
          </cell>
        </row>
        <row r="87">
          <cell r="B87" t="str">
            <v>26294/003</v>
          </cell>
          <cell r="C87" t="str">
            <v>TUBO CERAMICO VIDRADO(PD CEDAE)P/ESG SANIT D=200MM,REJUNT C/</v>
          </cell>
          <cell r="D87" t="str">
            <v>M</v>
          </cell>
          <cell r="E87">
            <v>21.17</v>
          </cell>
        </row>
        <row r="88">
          <cell r="C88" t="str">
            <v>ARGAM CIM/AREIA 1:4,ATERRO/SOCA ATE ALT GERATRIZ SUP TUBO.</v>
          </cell>
        </row>
        <row r="89">
          <cell r="C89" t="str">
            <v>FORN/ASSENT INCL TUBO/MATERIAL P/REJUNT</v>
          </cell>
        </row>
        <row r="90">
          <cell r="B90" t="str">
            <v>26294/004</v>
          </cell>
          <cell r="C90" t="str">
            <v>TUBO CERAMICO VIDRADO(PD CEDAE)P/ESG SANIT D=250MM,REJUNT C/</v>
          </cell>
          <cell r="D90" t="str">
            <v>M</v>
          </cell>
          <cell r="E90">
            <v>32.17</v>
          </cell>
        </row>
        <row r="91">
          <cell r="C91" t="str">
            <v>ARGAM CIM/AREIA 1:4,ATERRO/SOCA ATE ALT GERATRIZ SUP TUBO.</v>
          </cell>
        </row>
        <row r="92">
          <cell r="C92" t="str">
            <v>FORN/ASSENT INCL TUBO/MATERIAL P/REJUNT</v>
          </cell>
        </row>
        <row r="93">
          <cell r="B93" t="str">
            <v>26294/005</v>
          </cell>
          <cell r="C93" t="str">
            <v>TUBO CERAMICO VIDRADO(PD CEDAE)P/ESG SANIT D=300MM,REJUNT C/</v>
          </cell>
          <cell r="D93" t="str">
            <v>M</v>
          </cell>
          <cell r="E93">
            <v>43.77</v>
          </cell>
        </row>
        <row r="94">
          <cell r="C94" t="str">
            <v>ARGAM CIM/AREIA 1:4,ATERRO/SOCA ATE ALT GERATRIZ SUP TUBO.</v>
          </cell>
        </row>
        <row r="95">
          <cell r="C95" t="str">
            <v>FORN/ASSENT INCL TUBO/MATERIAL P/REJUNT</v>
          </cell>
        </row>
        <row r="96">
          <cell r="B96" t="str">
            <v>26294/006</v>
          </cell>
          <cell r="C96" t="str">
            <v>TUBO CERAMICO P/AG PLUV D=100MM,REJUNT C/ARGAM CIM/AREIA 1:4</v>
          </cell>
          <cell r="D96" t="str">
            <v>M</v>
          </cell>
          <cell r="E96">
            <v>11.66</v>
          </cell>
        </row>
        <row r="97">
          <cell r="C97" t="str">
            <v>FORN/ASSENT INCL TUBO/MAT P/REJUNTE</v>
          </cell>
        </row>
        <row r="98">
          <cell r="B98" t="str">
            <v>IGO       |</v>
          </cell>
          <cell r="C98" t="str">
            <v>D E S C R I Ç Ã O                                                   |UN</v>
          </cell>
          <cell r="D98" t="str">
            <v>IDADE</v>
          </cell>
          <cell r="E98" t="str">
            <v>|CUSTO TOT</v>
          </cell>
        </row>
        <row r="99">
          <cell r="B99" t="str">
            <v>ULO.....: N</v>
          </cell>
          <cell r="C99" t="str">
            <v>ACIONAL CAIXA</v>
          </cell>
        </row>
        <row r="101">
          <cell r="B101" t="str">
            <v>26294/007</v>
          </cell>
          <cell r="C101" t="str">
            <v>TUBO CERAMICO P/AG PLUV D=150MM,REJUNT C/ARGAM CIM/AREIA 1:4</v>
          </cell>
          <cell r="D101" t="str">
            <v>M</v>
          </cell>
          <cell r="E101">
            <v>14.82</v>
          </cell>
        </row>
        <row r="102">
          <cell r="C102" t="str">
            <v>FORN/ASSENT INCL TUBO/MAT P/REJUNT</v>
          </cell>
        </row>
        <row r="103">
          <cell r="B103" t="str">
            <v>26294/008</v>
          </cell>
          <cell r="C103" t="str">
            <v>TUBO CERAMICO P/AG PLUV D=250MM,REJUNT C/ARGAM CIM/AREIA 1:4</v>
          </cell>
          <cell r="D103" t="str">
            <v>M</v>
          </cell>
          <cell r="E103">
            <v>31.19</v>
          </cell>
        </row>
        <row r="104">
          <cell r="C104" t="str">
            <v>FORN/ASSENT INCL TUBO/MAT P/REJUNT</v>
          </cell>
        </row>
        <row r="105">
          <cell r="B105">
            <v>50</v>
          </cell>
          <cell r="C105" t="str">
            <v>FORNEC E/OU ASSENT DE TUBO CERAMICO COM JUNTA ASFALTICA</v>
          </cell>
        </row>
        <row r="106">
          <cell r="B106">
            <v>23424</v>
          </cell>
          <cell r="C106" t="str">
            <v>FORNECIMENTO E ASSENTAMENTO SIMPLES DE TUBOS E PECAS CERAMICAS</v>
          </cell>
        </row>
        <row r="107">
          <cell r="B107" t="str">
            <v>23424/001</v>
          </cell>
          <cell r="C107" t="str">
            <v>TUBOS E PECAS CERAMICAS, JUNTA ASFALTICA, DIAMETRO 150 MM</v>
          </cell>
          <cell r="D107" t="str">
            <v>M</v>
          </cell>
          <cell r="E107">
            <v>13.04</v>
          </cell>
        </row>
        <row r="108">
          <cell r="B108">
            <v>51</v>
          </cell>
          <cell r="C108" t="str">
            <v>FORNEC E/OU ASSENT DE TUBO DE CONCRETO COM JUNTA ELASTICA</v>
          </cell>
        </row>
        <row r="109">
          <cell r="B109">
            <v>23427</v>
          </cell>
          <cell r="C109" t="str">
            <v>FORNECIMENTO E ASSENTAMENTO SIMPLES DE TUBOS DE CONCRETO</v>
          </cell>
        </row>
        <row r="110">
          <cell r="B110" t="str">
            <v>23427/001</v>
          </cell>
          <cell r="C110" t="str">
            <v>TUBOS E PECAS, CONCRETO SIMPLES, JUNTA ELASTICA, D = 500 MM</v>
          </cell>
          <cell r="D110" t="str">
            <v>M</v>
          </cell>
          <cell r="E110">
            <v>92.44</v>
          </cell>
        </row>
        <row r="111">
          <cell r="B111">
            <v>26293</v>
          </cell>
          <cell r="C111" t="str">
            <v>TUBO CONCRETO ARMADO CLASSE A2 JUNTA ELASTICA FORNECIMENTO E ASSENTA-</v>
          </cell>
        </row>
        <row r="112">
          <cell r="C112" t="str">
            <v>MENTO PARA REDE COLETORA DE ESGOTO SANITARIO.</v>
          </cell>
        </row>
        <row r="113">
          <cell r="B113" t="str">
            <v>26293/001</v>
          </cell>
          <cell r="C113" t="str">
            <v>TUBO CONCR ARM CLASSE A2 JE P/ESG SANIT D=400MM INCL FORN/</v>
          </cell>
          <cell r="D113" t="str">
            <v>M</v>
          </cell>
          <cell r="E113">
            <v>90.95</v>
          </cell>
        </row>
        <row r="114">
          <cell r="C114" t="str">
            <v>ASSENT TUBO/ANEL BORRACHA ATERRO/SOCA ATE ALT GERATRIZ SUP</v>
          </cell>
        </row>
        <row r="115">
          <cell r="C115" t="str">
            <v>DO TUBO</v>
          </cell>
        </row>
        <row r="116">
          <cell r="B116" t="str">
            <v>26293/002</v>
          </cell>
          <cell r="C116" t="str">
            <v>TUBO CONCR ARM CLASSE A2 JE P/ESG SANIT D=500MM INCL FORN/</v>
          </cell>
          <cell r="D116" t="str">
            <v>M</v>
          </cell>
          <cell r="E116">
            <v>110.78</v>
          </cell>
        </row>
        <row r="117">
          <cell r="C117" t="str">
            <v>ASSENT TUBO/ANEL BORRACHA ATERRO/SOCA ATE ALT GERATRIZ SUP</v>
          </cell>
        </row>
        <row r="118">
          <cell r="C118" t="str">
            <v>DO TUBO</v>
          </cell>
        </row>
        <row r="119">
          <cell r="B119" t="str">
            <v>26293/003</v>
          </cell>
          <cell r="C119" t="str">
            <v>TUBO CONCR ARM CLASSE A2 JE P/ESG SANIT D=600MM INCL FORN/</v>
          </cell>
          <cell r="D119" t="str">
            <v>M</v>
          </cell>
          <cell r="E119">
            <v>131</v>
          </cell>
        </row>
        <row r="120">
          <cell r="C120" t="str">
            <v>ASSENT TUBO/ANEL BORRACHA ATERRO/SOCA ATE ALT GERATRIZ SUP</v>
          </cell>
        </row>
        <row r="121">
          <cell r="C121" t="str">
            <v>DO TUBO</v>
          </cell>
        </row>
        <row r="122">
          <cell r="B122" t="str">
            <v>26293/004</v>
          </cell>
          <cell r="C122" t="str">
            <v>TUBO CONCR ARM CLASSE A2 JE P/ESG SANIT D=700MM INCL FORN/</v>
          </cell>
          <cell r="D122" t="str">
            <v>M</v>
          </cell>
          <cell r="E122">
            <v>174.65</v>
          </cell>
        </row>
        <row r="123">
          <cell r="C123" t="str">
            <v>ASSENT TUBO/ANEL BORRACHA ATERRO/SOCA ATE ALT GERATRIZ SUP</v>
          </cell>
        </row>
        <row r="124">
          <cell r="C124" t="str">
            <v>DO TUBO</v>
          </cell>
        </row>
        <row r="125">
          <cell r="B125" t="str">
            <v>26293/005</v>
          </cell>
          <cell r="C125" t="str">
            <v>TUBO CONCR ARM CLASSE A2 JE P/ESG SANIT D=800MM INCL FORN/</v>
          </cell>
          <cell r="D125" t="str">
            <v>M</v>
          </cell>
          <cell r="E125">
            <v>213.12</v>
          </cell>
        </row>
        <row r="126">
          <cell r="C126" t="str">
            <v>ASSENT TUBO/ANEL BORRACHA ATERRO/SOCA ATE ALT GERATRIZ SUP</v>
          </cell>
        </row>
        <row r="127">
          <cell r="C127" t="str">
            <v>DO TUBO</v>
          </cell>
        </row>
        <row r="128">
          <cell r="B128" t="str">
            <v>26293/006</v>
          </cell>
          <cell r="C128" t="str">
            <v>TUBO CONCR ARM CLASSE A2 JE P/ESG SANIT D=900MM INCL FORN/</v>
          </cell>
          <cell r="D128" t="str">
            <v>M</v>
          </cell>
          <cell r="E128">
            <v>266.51</v>
          </cell>
        </row>
        <row r="129">
          <cell r="B129" t="str">
            <v>IGO       |</v>
          </cell>
          <cell r="C129" t="str">
            <v>D E S C R I Ç Ã O                                                   |UN</v>
          </cell>
          <cell r="D129" t="str">
            <v>IDADE</v>
          </cell>
          <cell r="E129" t="str">
            <v>|CUSTO TOT</v>
          </cell>
        </row>
        <row r="130">
          <cell r="B130" t="str">
            <v>ULO.....: N</v>
          </cell>
          <cell r="C130" t="str">
            <v>ACIONAL CAIXA</v>
          </cell>
        </row>
        <row r="132">
          <cell r="C132" t="str">
            <v>ASSENT TUBO/ANEL BORRACHA ATERRO/SOCA ATE ALT GERATRIZ SUP</v>
          </cell>
        </row>
        <row r="133">
          <cell r="C133" t="str">
            <v>DO TUBO</v>
          </cell>
        </row>
        <row r="134">
          <cell r="B134">
            <v>52</v>
          </cell>
          <cell r="C134" t="str">
            <v>FORNEC E/OU ASSENT DE TUBO DE CONCRETO COM JUNTA ARGAMASSADA</v>
          </cell>
        </row>
        <row r="135">
          <cell r="B135">
            <v>9838</v>
          </cell>
          <cell r="C135" t="str">
            <v>FERRO CA-60 3.4MM</v>
          </cell>
          <cell r="D135" t="str">
            <v>KG</v>
          </cell>
          <cell r="E135">
            <v>5.1100000000000003</v>
          </cell>
        </row>
        <row r="136">
          <cell r="B136">
            <v>23400</v>
          </cell>
          <cell r="C136" t="str">
            <v>FORNECIMENTO E ASSENTAMENTO DE TUBOS DE CONCRETO.</v>
          </cell>
        </row>
        <row r="137">
          <cell r="C137" t="str">
            <v>COMPREENDE: ESCAVACAO MECANICA,QQ TERRENO, EXCETO ROCHA, ATE 1,50 M</v>
          </cell>
        </row>
        <row r="138">
          <cell r="C138" t="str">
            <v>DE PROFUNDIDADE,REGULARIZACAO,COMPACTACAO MANUAL E REATERRO DA VALA</v>
          </cell>
        </row>
        <row r="139">
          <cell r="B139" t="str">
            <v>23400/001</v>
          </cell>
          <cell r="C139" t="str">
            <v>TUBOS E PECAS, CONCRETO ARMADO, JUNTA ARGAMASSADA, D = 400 M</v>
          </cell>
          <cell r="D139" t="str">
            <v>M</v>
          </cell>
          <cell r="E139">
            <v>61.6</v>
          </cell>
        </row>
        <row r="140">
          <cell r="B140" t="str">
            <v>23400/002</v>
          </cell>
          <cell r="C140" t="str">
            <v>TUBOS E PECAS, CONCRETO ARMADO, JUNTA ARGAMASSADA, D = 600 MM</v>
          </cell>
          <cell r="D140" t="str">
            <v>M</v>
          </cell>
          <cell r="E140">
            <v>101.86</v>
          </cell>
        </row>
        <row r="141">
          <cell r="B141" t="str">
            <v>23400/004</v>
          </cell>
          <cell r="C141" t="str">
            <v>TUBOS E PECAS, CONCRETO SIMPLES, JUNTA ARGAMASSADA, D = 300 MM</v>
          </cell>
          <cell r="D141" t="str">
            <v>M</v>
          </cell>
          <cell r="E141">
            <v>41.27</v>
          </cell>
        </row>
        <row r="142">
          <cell r="B142">
            <v>23428</v>
          </cell>
          <cell r="C142" t="str">
            <v>FORNECIMENTO E ASSENTAMENTO SIMPLES DE TUBOS DE CONCRETO ARMADO</v>
          </cell>
        </row>
        <row r="143">
          <cell r="B143" t="str">
            <v>23428/001</v>
          </cell>
          <cell r="C143" t="str">
            <v>TUBO CONCRETO ARMADO CA-2 DN=500MM ASSENT JUNTA ARGAMASSADA</v>
          </cell>
          <cell r="D143" t="str">
            <v>M</v>
          </cell>
          <cell r="E143">
            <v>81.709999999999994</v>
          </cell>
        </row>
        <row r="144">
          <cell r="B144" t="str">
            <v>23428/002</v>
          </cell>
          <cell r="C144" t="str">
            <v>TUBO CONCRETO ARMADO CA-1 DN=600MM ASSENT JUNTA ARGAMASSADA</v>
          </cell>
          <cell r="D144" t="str">
            <v>M</v>
          </cell>
          <cell r="E144">
            <v>96.71</v>
          </cell>
        </row>
        <row r="145">
          <cell r="B145">
            <v>23613</v>
          </cell>
          <cell r="C145" t="str">
            <v>FORNECIMENTO E ASSENTAMENTO DE TUBO DE CONCRETO SIMPLES</v>
          </cell>
        </row>
        <row r="146">
          <cell r="B146" t="str">
            <v>23613/001</v>
          </cell>
          <cell r="C146" t="str">
            <v>TUBOS E PECAS, CONCRETO SIMPLES, JUNTA ARGAMASSADA, D = 600 MM</v>
          </cell>
          <cell r="D146" t="str">
            <v>M</v>
          </cell>
          <cell r="E146">
            <v>71.31</v>
          </cell>
        </row>
        <row r="147">
          <cell r="B147">
            <v>23657</v>
          </cell>
          <cell r="C147" t="str">
            <v>FORNECIMENTO E ASSENTAMENTO DE TUBOS DE CONCRETO</v>
          </cell>
        </row>
        <row r="148">
          <cell r="C148" t="str">
            <v>COMPREENDE: ESCAVACAO MANUAL, QQ TERRENO, EXCETO ROCHA, PROFUNDIDADE</v>
          </cell>
        </row>
        <row r="149">
          <cell r="C149" t="str">
            <v>DE 1,50 M, COMPACTACAO DO TERRENO E REATERRO DA VALA.</v>
          </cell>
        </row>
        <row r="150">
          <cell r="B150" t="str">
            <v>23657/001</v>
          </cell>
          <cell r="C150" t="str">
            <v>TUBOS E PECAS, CONCRETO SIMPLES, D = 600 MM</v>
          </cell>
          <cell r="D150" t="str">
            <v>M</v>
          </cell>
          <cell r="E150">
            <v>102.86</v>
          </cell>
        </row>
        <row r="151">
          <cell r="B151" t="str">
            <v>23657/002</v>
          </cell>
          <cell r="C151" t="str">
            <v>TUBOS E PECAS, CONCRETO ARMADO, D = 600 MM</v>
          </cell>
          <cell r="D151" t="str">
            <v>M</v>
          </cell>
          <cell r="E151">
            <v>120.18</v>
          </cell>
        </row>
        <row r="152">
          <cell r="B152">
            <v>26559</v>
          </cell>
          <cell r="C152" t="str">
            <v>TUBO CONCRETO ARMADO CL CA-1 P/GALERIA AGUA PLUVIAL. FORNECIMENTO E</v>
          </cell>
        </row>
        <row r="153">
          <cell r="C153" t="str">
            <v>ASSENTAMENTO</v>
          </cell>
        </row>
        <row r="154">
          <cell r="B154" t="str">
            <v>26559/001</v>
          </cell>
          <cell r="C154" t="str">
            <v>TUBO CONCR ARM CLASSE CA-1 D=400MM P/GAL AGUA PLUV,REJUNT C/</v>
          </cell>
          <cell r="D154" t="str">
            <v>M</v>
          </cell>
          <cell r="E154">
            <v>59.35</v>
          </cell>
        </row>
        <row r="155">
          <cell r="C155" t="str">
            <v>ARGAM CIM/AREIA 1:4,ATERRO/SOCA ATE ALT GERATRIZ SUP TUBO.</v>
          </cell>
        </row>
        <row r="156">
          <cell r="C156" t="str">
            <v>FORN/ASSENT INCL TUBO/MAT P/REJUNT</v>
          </cell>
        </row>
        <row r="157">
          <cell r="B157" t="str">
            <v>26559/002</v>
          </cell>
          <cell r="C157" t="str">
            <v>TUBO CONCR ARM CLASSE CA-1 D=500MM P/GAL AGUA PLUV,REJUNT C/</v>
          </cell>
          <cell r="D157" t="str">
            <v>M</v>
          </cell>
          <cell r="E157">
            <v>73.25</v>
          </cell>
        </row>
        <row r="158">
          <cell r="C158" t="str">
            <v>ARGAM CIM/AREIA 1:4,ATERRO/SOCA ATE ALT GERATRIZ SUP TUBO.</v>
          </cell>
        </row>
        <row r="159">
          <cell r="C159" t="str">
            <v>FORN/ASSENT INCL TUBO/MAT P/REJUNT</v>
          </cell>
        </row>
        <row r="160">
          <cell r="B160" t="str">
            <v>IGO       |</v>
          </cell>
          <cell r="C160" t="str">
            <v>D E S C R I Ç Ã O                                                   |UN</v>
          </cell>
          <cell r="D160" t="str">
            <v>IDADE</v>
          </cell>
          <cell r="E160" t="str">
            <v>|CUSTO TOT</v>
          </cell>
        </row>
        <row r="161">
          <cell r="B161" t="str">
            <v>ULO.....: N</v>
          </cell>
          <cell r="C161" t="str">
            <v>ACIONAL CAIXA</v>
          </cell>
        </row>
        <row r="163">
          <cell r="B163" t="str">
            <v>26559/003</v>
          </cell>
          <cell r="C163" t="str">
            <v>TUBO CONCR ARM CLASSE CA-1 D=600MM P/GAL AGUA PLUV,REJUNT C/</v>
          </cell>
          <cell r="D163" t="str">
            <v>M</v>
          </cell>
          <cell r="E163">
            <v>91.61</v>
          </cell>
        </row>
        <row r="164">
          <cell r="C164" t="str">
            <v>ARGAM CIM/AREIA 1:4,ATERRO/SOCA ATE ALT GERATRIZ SUP TUBO.</v>
          </cell>
        </row>
        <row r="165">
          <cell r="C165" t="str">
            <v>FORN/ASSENT INCL TUBO/MAT P/REJUNTE</v>
          </cell>
        </row>
        <row r="166">
          <cell r="B166" t="str">
            <v>26559/004</v>
          </cell>
          <cell r="C166" t="str">
            <v>TUBO CONCR ARM CLASSE CA-1 D=700MM P/GAL AGUA PLUV,REJUNT C/</v>
          </cell>
          <cell r="D166" t="str">
            <v>M</v>
          </cell>
          <cell r="E166">
            <v>128.30000000000001</v>
          </cell>
        </row>
        <row r="167">
          <cell r="C167" t="str">
            <v>ARGAM CIM/AREIA 1:4,ATERRO/SOCA ATE ALT GERATRIZ SUP TUBO.</v>
          </cell>
        </row>
        <row r="168">
          <cell r="C168" t="str">
            <v>FORN/ASSENT INCL TUBO/MAT P/REJUNT</v>
          </cell>
        </row>
        <row r="169">
          <cell r="B169" t="str">
            <v>26559/005</v>
          </cell>
          <cell r="C169" t="str">
            <v>TUBO CONCR ARM CLASSE CA-1 D=800MM P/GAL AGUA PLUV,REJUNT C/</v>
          </cell>
          <cell r="D169" t="str">
            <v>M</v>
          </cell>
          <cell r="E169">
            <v>146.27000000000001</v>
          </cell>
        </row>
        <row r="170">
          <cell r="C170" t="str">
            <v>ARGAM CIM/AREIA 1:4,ATERRO/SOCA ATE ALT GERATRIZ SUP TUBO.</v>
          </cell>
        </row>
        <row r="171">
          <cell r="C171" t="str">
            <v>FORN/ASSENT INCL TUBO/MAT P/REJUNT</v>
          </cell>
        </row>
        <row r="172">
          <cell r="B172" t="str">
            <v>26559/006</v>
          </cell>
          <cell r="C172" t="str">
            <v>TUBO CONCR ARM CLASSE CA-1 D=900MM P/GAL AGUA PLUV,REJUNT C/</v>
          </cell>
          <cell r="D172" t="str">
            <v>M</v>
          </cell>
          <cell r="E172">
            <v>197.3</v>
          </cell>
        </row>
        <row r="173">
          <cell r="C173" t="str">
            <v>ARGAM CIM/AREIA 1:4,ATERRO/SOCA ATE ALT GERATRIZ SUP TUBO.</v>
          </cell>
        </row>
        <row r="174">
          <cell r="C174" t="str">
            <v>FORN/MAT P/REJUNT</v>
          </cell>
        </row>
        <row r="175">
          <cell r="B175" t="str">
            <v>26559/013</v>
          </cell>
          <cell r="C175" t="str">
            <v>TUBO CONCR ARM CLASSE CA-1 D=800MM P/GAL AGUA PLUV INCL MATERIAL E MAO</v>
          </cell>
          <cell r="D175" t="str">
            <v>M</v>
          </cell>
          <cell r="E175">
            <v>147.6</v>
          </cell>
        </row>
        <row r="176">
          <cell r="C176" t="str">
            <v>DE OBRA.</v>
          </cell>
        </row>
        <row r="177">
          <cell r="B177">
            <v>26562</v>
          </cell>
          <cell r="C177" t="str">
            <v>TUBO CONCRETO SIMPLES CL C-1 P/GALERIA AGUA PLUVIAL.FORNECIMENTO E</v>
          </cell>
        </row>
        <row r="178">
          <cell r="C178" t="str">
            <v>COLOCACAO</v>
          </cell>
        </row>
        <row r="179">
          <cell r="B179" t="str">
            <v>26562/001</v>
          </cell>
          <cell r="C179" t="str">
            <v>TUBO CONCR SIMPLES CLASSE C-1 D=200MM COLETOR AGUA PLUV,REJUNT</v>
          </cell>
          <cell r="D179" t="str">
            <v>M</v>
          </cell>
          <cell r="E179">
            <v>19.61</v>
          </cell>
        </row>
        <row r="180">
          <cell r="C180" t="str">
            <v>C/ARGAM CIM/AREIA 1:4,ATERRO/SOCA ATE ALT GERATRIZ SUP TUBO.</v>
          </cell>
        </row>
        <row r="181">
          <cell r="C181" t="str">
            <v>FORN/ASSENT INCL TUBO/MAT P/REJUNTE</v>
          </cell>
        </row>
        <row r="182">
          <cell r="B182" t="str">
            <v>26562/002</v>
          </cell>
          <cell r="C182" t="str">
            <v>TUBO CONCR SIMPLES CLASSE C-1 D=250MM COLETOR AGUA PLUV,REJUNT</v>
          </cell>
          <cell r="D182" t="str">
            <v>M</v>
          </cell>
          <cell r="E182">
            <v>22.88</v>
          </cell>
        </row>
        <row r="183">
          <cell r="C183" t="str">
            <v>C/ARGAM CIM/AREIA 1:4,ATERRO/SOCA ATE ALT GERATRIZ SUP TUBO.</v>
          </cell>
        </row>
        <row r="184">
          <cell r="C184" t="str">
            <v>FORN/ASSENT INCL TUBO/MAT P/REJUNT</v>
          </cell>
        </row>
        <row r="185">
          <cell r="B185" t="str">
            <v>26562/003</v>
          </cell>
          <cell r="C185" t="str">
            <v>TUBO CONCR SIMPLES CLASSE C-1 D=300MM COLETOR AGUA PLUV,REJUNT</v>
          </cell>
          <cell r="D185" t="str">
            <v>M</v>
          </cell>
          <cell r="E185">
            <v>26.57</v>
          </cell>
        </row>
        <row r="186">
          <cell r="C186" t="str">
            <v>C/ARGAM CIM/AREIA 1:4,ATERRO/SOCA ATE ALT GERATRIZ SUP TUBO.</v>
          </cell>
        </row>
        <row r="187">
          <cell r="C187" t="str">
            <v>FORN/ASSENT INCL TUBO/MAT P/REJUNT</v>
          </cell>
        </row>
        <row r="188">
          <cell r="B188" t="str">
            <v>26562/004</v>
          </cell>
          <cell r="C188" t="str">
            <v>TUBO CONCR SIMPLES CLASSE C-1 D=400MM COLETOR AGUA PLUV,REJUNT</v>
          </cell>
          <cell r="D188" t="str">
            <v>M</v>
          </cell>
          <cell r="E188">
            <v>41.02</v>
          </cell>
        </row>
        <row r="189">
          <cell r="C189" t="str">
            <v>C/ARGAM CIM/AREIA 1:4,ATERRO/SOCA ATE ALT GERATRIZ SUP TUBO.</v>
          </cell>
        </row>
        <row r="190">
          <cell r="C190" t="str">
            <v>FORN/ASSENT INCL TUBO/MAT P/REJUNT</v>
          </cell>
        </row>
        <row r="191">
          <cell r="B191" t="str">
            <v>IGO       |</v>
          </cell>
          <cell r="C191" t="str">
            <v>D E S C R I Ç Ã O                                                   |UN</v>
          </cell>
          <cell r="D191" t="str">
            <v>IDADE</v>
          </cell>
          <cell r="E191" t="str">
            <v>|CUSTO TOT</v>
          </cell>
        </row>
        <row r="192">
          <cell r="B192" t="str">
            <v>ULO.....: N</v>
          </cell>
          <cell r="C192" t="str">
            <v>ACIONAL CAIXA</v>
          </cell>
        </row>
        <row r="194">
          <cell r="B194" t="str">
            <v>26562/005</v>
          </cell>
          <cell r="C194" t="str">
            <v>TUBO CONCR SIMPLES CLASSE C-1 D=500MM COLETOR AGUA PLUV,REJUNT</v>
          </cell>
          <cell r="D194" t="str">
            <v>M</v>
          </cell>
          <cell r="E194">
            <v>54.23</v>
          </cell>
        </row>
        <row r="195">
          <cell r="C195" t="str">
            <v>C/ARGAM CIM/AREIA 1:4,ATERRO/SOCA ATE ALT GERATRIZ SUP TUBO.</v>
          </cell>
        </row>
        <row r="196">
          <cell r="C196" t="str">
            <v>FORN/ASSENT INCL TUBO/MAT P/REJUNTE</v>
          </cell>
        </row>
        <row r="197">
          <cell r="B197" t="str">
            <v>26562/006</v>
          </cell>
          <cell r="C197" t="str">
            <v>TUBO CONCR SIMPLES CLASSE C-1 D=600MM COLETOR AGUA PLUV,REJUNT</v>
          </cell>
          <cell r="D197" t="str">
            <v>M</v>
          </cell>
          <cell r="E197">
            <v>66.7</v>
          </cell>
        </row>
        <row r="198">
          <cell r="C198" t="str">
            <v>C/ARGAM CIM/AREIA 1:4,ATERRO/SOCA ATE ALT GERATRIZ SUP TUBO.</v>
          </cell>
        </row>
        <row r="199">
          <cell r="C199" t="str">
            <v>FORN/ASSENT INCL TUBO/MAT P/REJUNT</v>
          </cell>
        </row>
        <row r="200">
          <cell r="B200" t="str">
            <v>26562/007</v>
          </cell>
          <cell r="C200" t="str">
            <v>TUBO CONCR SIMPLES C-1 D=250MM AGUA</v>
          </cell>
          <cell r="D200" t="str">
            <v>M</v>
          </cell>
          <cell r="E200">
            <v>12.58</v>
          </cell>
        </row>
        <row r="201">
          <cell r="B201" t="str">
            <v>26562/008</v>
          </cell>
          <cell r="C201" t="str">
            <v>TUBO CONCR SIMPLES D=50MM AGUAS PLUVIAIS INCL MATERIAL E MAO DE OBRA</v>
          </cell>
          <cell r="D201" t="str">
            <v>M</v>
          </cell>
          <cell r="E201">
            <v>50.63</v>
          </cell>
        </row>
        <row r="202">
          <cell r="B202" t="str">
            <v>26562/009</v>
          </cell>
          <cell r="C202" t="str">
            <v>TUBO CONCR SIMPLES CLASSE C-1 D=400MM INCL MATERIAL E MAO DE OBRA</v>
          </cell>
          <cell r="D202" t="str">
            <v>M</v>
          </cell>
          <cell r="E202">
            <v>41.7</v>
          </cell>
        </row>
        <row r="203">
          <cell r="B203" t="str">
            <v>26562/010</v>
          </cell>
          <cell r="C203" t="str">
            <v>TUBO CONCR SIMPLES CLASSE C-1 D=600MM INCL MATERIAL E MAO DE OBRA</v>
          </cell>
          <cell r="D203" t="str">
            <v>M</v>
          </cell>
          <cell r="E203">
            <v>67.69</v>
          </cell>
        </row>
        <row r="204">
          <cell r="B204">
            <v>53</v>
          </cell>
          <cell r="C204" t="str">
            <v>FORNEC E/OU ASSENT DE HIDRANTES TAMPOES E PECAS ESPECIAIS</v>
          </cell>
        </row>
        <row r="205">
          <cell r="B205">
            <v>26295</v>
          </cell>
          <cell r="C205" t="str">
            <v>TAMPOES FF FORNECIMENTO E ASSENTAMENTO</v>
          </cell>
        </row>
        <row r="206">
          <cell r="B206" t="str">
            <v>26295/001</v>
          </cell>
          <cell r="C206" t="str">
            <v>TAMPAO FF D=60CM 175KG P=CHAMINE CX AREIA/POCO VISITA ASSENT C/ARG CIM/AREIA 1:4.FORNEC/ASSENT(COMPLETO)</v>
          </cell>
          <cell r="D206" t="str">
            <v>UN</v>
          </cell>
          <cell r="E206">
            <v>237.73</v>
          </cell>
        </row>
        <row r="208">
          <cell r="B208" t="str">
            <v>26295/002</v>
          </cell>
          <cell r="C208" t="str">
            <v>TAMPAO FF MEDIO 125KG P/POCO VISITA ESG SANIT ASSENT C/ARGAM</v>
          </cell>
          <cell r="D208" t="str">
            <v>UN</v>
          </cell>
          <cell r="E208">
            <v>188.84</v>
          </cell>
        </row>
        <row r="209">
          <cell r="C209" t="str">
            <v>CIM/AREIA |:4.FORNEC/ASSENT(COMPLETO)</v>
          </cell>
        </row>
        <row r="210">
          <cell r="B210" t="str">
            <v>26295/003</v>
          </cell>
          <cell r="C210" t="str">
            <v>TAMPAO FF PESADO 225KG P/POCO VISITA ESG SANIT ASSENT C/ARG</v>
          </cell>
          <cell r="D210" t="str">
            <v>UN</v>
          </cell>
          <cell r="E210">
            <v>511.5</v>
          </cell>
        </row>
        <row r="211">
          <cell r="C211" t="str">
            <v>CIM/AREIA 1:4.FORNEC/ASSENT(COMPLETO)</v>
          </cell>
        </row>
        <row r="212">
          <cell r="B212" t="str">
            <v>26295/004</v>
          </cell>
          <cell r="C212" t="str">
            <v>TAMPAO FF D=40 A 60CM 125KG P/CX REGISTRO ASSENT C/ARG CIM/</v>
          </cell>
          <cell r="D212" t="str">
            <v>UN</v>
          </cell>
          <cell r="E212">
            <v>184.32</v>
          </cell>
        </row>
        <row r="213">
          <cell r="C213" t="str">
            <v>AREIA 1:4.FORNEC/ASSENT(COMPLETO)</v>
          </cell>
        </row>
        <row r="214">
          <cell r="B214" t="str">
            <v>26295/005</v>
          </cell>
          <cell r="C214" t="str">
            <v>TAMPAO FF QUADRADO(24X24CM)34KG ASSENT C/ARG CIM/AREIA 1:4.</v>
          </cell>
          <cell r="D214" t="str">
            <v>UN</v>
          </cell>
          <cell r="E214">
            <v>72.61</v>
          </cell>
        </row>
        <row r="215">
          <cell r="C215" t="str">
            <v>FORNEC/ASSENT(COMPLETO)</v>
          </cell>
        </row>
        <row r="216">
          <cell r="B216" t="str">
            <v>26295/006</v>
          </cell>
          <cell r="C216" t="str">
            <v>TAMPAO FF 25KG P/CX INSPECAO OU SEMELHANTE ASSENT C/ARG CIM/</v>
          </cell>
          <cell r="D216" t="str">
            <v>UN</v>
          </cell>
          <cell r="E216">
            <v>124.92</v>
          </cell>
        </row>
        <row r="217">
          <cell r="C217" t="str">
            <v>AREIA 1:4.FORNEC/ASSENT(COMPLETO)</v>
          </cell>
        </row>
        <row r="218">
          <cell r="B218" t="str">
            <v>26295/007</v>
          </cell>
          <cell r="C218" t="str">
            <v>TAMPAO FF ARTICULADO PESADO D=60CM TIPO AVENIDA ASSENT C/ARG</v>
          </cell>
          <cell r="D218" t="str">
            <v>UN</v>
          </cell>
          <cell r="E218">
            <v>237.21</v>
          </cell>
        </row>
        <row r="219">
          <cell r="C219" t="str">
            <v>CIM/AREIA 1:4.FORNEC/ASSENT(COMPLETO)</v>
          </cell>
        </row>
        <row r="220">
          <cell r="B220" t="str">
            <v>26295/008</v>
          </cell>
          <cell r="C220" t="str">
            <v>TAMPAO FF P/CX R1 PADRAO TELEBRAS ASSENT C/ARG CIM/AREIA 1:4.</v>
          </cell>
          <cell r="D220" t="str">
            <v>UN</v>
          </cell>
          <cell r="E220">
            <v>110.92</v>
          </cell>
        </row>
        <row r="221">
          <cell r="C221" t="str">
            <v>FORNEC/ASSENT(COMPLETO)</v>
          </cell>
        </row>
        <row r="222">
          <cell r="B222" t="str">
            <v>IGO       |</v>
          </cell>
          <cell r="C222" t="str">
            <v>D E S C R I Ç Ã O                                                   |UN</v>
          </cell>
          <cell r="D222" t="str">
            <v>IDADE</v>
          </cell>
          <cell r="E222" t="str">
            <v>|CUSTO TOT</v>
          </cell>
        </row>
        <row r="223">
          <cell r="B223" t="str">
            <v>ULO.....: N</v>
          </cell>
          <cell r="C223" t="str">
            <v>ACIONAL CAIXA</v>
          </cell>
        </row>
        <row r="225">
          <cell r="B225" t="str">
            <v>26295/009</v>
          </cell>
          <cell r="C225" t="str">
            <v>TAMPAO FF P/CX R2 PADRAO TELEBRAS ASSENT C/ARG CIM/AREIA 1:4.</v>
          </cell>
          <cell r="D225" t="str">
            <v>UN</v>
          </cell>
          <cell r="E225">
            <v>163.47999999999999</v>
          </cell>
        </row>
        <row r="226">
          <cell r="C226" t="str">
            <v>FORNEC/ASSENT(COMPLETO)</v>
          </cell>
        </row>
        <row r="227">
          <cell r="B227" t="str">
            <v>26295/010</v>
          </cell>
          <cell r="C227" t="str">
            <v>TAMPAO FF P/CX R3 PADRAO TELEBRAS ASSENT C/ARG CIM/AREIA 1:4</v>
          </cell>
          <cell r="D227" t="str">
            <v>UN</v>
          </cell>
          <cell r="E227">
            <v>265.12</v>
          </cell>
        </row>
        <row r="228">
          <cell r="C228" t="str">
            <v>FORNEC/ASSENT(COMPLETO)</v>
          </cell>
        </row>
        <row r="229">
          <cell r="B229" t="str">
            <v>26295/011</v>
          </cell>
          <cell r="C229" t="str">
            <v>TAMPAO FF LEVE ARTICULADO D=60CM PADRAO CME ASSENT C/ARG CIM/</v>
          </cell>
          <cell r="D229" t="str">
            <v>UN</v>
          </cell>
          <cell r="E229">
            <v>131.52000000000001</v>
          </cell>
        </row>
        <row r="230">
          <cell r="C230" t="str">
            <v>/AREIA 1:4 FORNEC/ASSENT(COMPLETO)</v>
          </cell>
        </row>
        <row r="231">
          <cell r="B231" t="str">
            <v>26295/014</v>
          </cell>
          <cell r="C231" t="str">
            <v>CEDAE TAMPAO FF 800X800MM TIPO PESADO</v>
          </cell>
          <cell r="D231" t="str">
            <v>UN</v>
          </cell>
          <cell r="E231">
            <v>467.63</v>
          </cell>
        </row>
        <row r="232">
          <cell r="B232" t="str">
            <v>26295/015</v>
          </cell>
          <cell r="C232" t="str">
            <v>CEDAE TAMPAO FF TDA-1000</v>
          </cell>
          <cell r="D232" t="str">
            <v>UN</v>
          </cell>
          <cell r="E232">
            <v>1402.07</v>
          </cell>
        </row>
        <row r="233">
          <cell r="B233" t="str">
            <v>26295/016</v>
          </cell>
          <cell r="C233" t="str">
            <v>CEDAE TAMPAO FF TDA-900</v>
          </cell>
          <cell r="D233" t="str">
            <v>UN</v>
          </cell>
          <cell r="E233">
            <v>1178.75</v>
          </cell>
        </row>
        <row r="234">
          <cell r="B234">
            <v>30</v>
          </cell>
          <cell r="C234" t="str">
            <v>FORNEC E/OU ASSENT DE TUBO PVC DEFOFO COM JUNTA ELASTICA</v>
          </cell>
        </row>
        <row r="235">
          <cell r="B235">
            <v>11521</v>
          </cell>
          <cell r="C235" t="str">
            <v>FORNECIMENTO DE TUBOS PVC-DEFOFO AGUA</v>
          </cell>
        </row>
        <row r="236">
          <cell r="B236" t="str">
            <v>11521/001</v>
          </cell>
          <cell r="C236" t="str">
            <v>TUBO PVC-DEFOFO(EB-1208)D=100MM C/ANEL BORRACHA P/ADUCAO/DIS</v>
          </cell>
          <cell r="D236" t="str">
            <v>M</v>
          </cell>
          <cell r="E236">
            <v>20.37</v>
          </cell>
        </row>
        <row r="237">
          <cell r="C237" t="str">
            <v>TRIBUICAO DE AGUAS FORNEC</v>
          </cell>
        </row>
        <row r="238">
          <cell r="B238" t="str">
            <v>11521/002</v>
          </cell>
          <cell r="C238" t="str">
            <v>TUBO PVC-DEFOFO(EB-1208)D=150MM C/ANEL BORRACHA P/ADUCAO/DIS</v>
          </cell>
          <cell r="D238" t="str">
            <v>M</v>
          </cell>
          <cell r="E238">
            <v>41.18</v>
          </cell>
        </row>
        <row r="239">
          <cell r="C239" t="str">
            <v>TRIBUICAO DE AGUAS FORNEC</v>
          </cell>
        </row>
        <row r="240">
          <cell r="B240" t="str">
            <v>11521/003</v>
          </cell>
          <cell r="C240" t="str">
            <v>TUBO PVC-DEFOFO(EB-1208)D=200MM C/ANEL BORRACHA P/ADUCAO/DIS</v>
          </cell>
          <cell r="D240" t="str">
            <v>M</v>
          </cell>
          <cell r="E240">
            <v>69.89</v>
          </cell>
        </row>
        <row r="241">
          <cell r="C241" t="str">
            <v>TRIBUICAO DE AGUAS FORNEC</v>
          </cell>
        </row>
        <row r="242">
          <cell r="B242" t="str">
            <v>11521/004</v>
          </cell>
          <cell r="C242" t="str">
            <v>TUBO PVC-DEFOFO(EB-1208)D=250MM C/ANEL BORRACHA P/ADUCAO/DIS</v>
          </cell>
          <cell r="D242" t="str">
            <v>M</v>
          </cell>
          <cell r="E242">
            <v>107.57</v>
          </cell>
        </row>
        <row r="243">
          <cell r="C243" t="str">
            <v>TRIBUICAO DE AGUAS FORNEC</v>
          </cell>
        </row>
        <row r="244">
          <cell r="B244" t="str">
            <v>11521/005</v>
          </cell>
          <cell r="C244" t="str">
            <v>TUBO PVC-DEFOFO(EB-1208)D=300MM C/ANEL BORRACHA P/ADUCAO/DIS</v>
          </cell>
          <cell r="D244" t="str">
            <v>M</v>
          </cell>
          <cell r="E244">
            <v>152.33000000000001</v>
          </cell>
        </row>
        <row r="245">
          <cell r="C245" t="str">
            <v>TRIBUICAO DE AGUAS FORNEC</v>
          </cell>
        </row>
        <row r="246">
          <cell r="B246">
            <v>23446</v>
          </cell>
          <cell r="C246" t="str">
            <v>MODULO TIPO - REDE DE AGUA &gt; FORN. E ASSENT. DE TUBOS DE PVC DEFOFO:</v>
          </cell>
        </row>
        <row r="247">
          <cell r="C247" t="str">
            <v>COMPREENDE LOCACAO DA OBRA, CADASTRAMENTO DE INTERFERENCIAS, ESCAVACAO</v>
          </cell>
        </row>
        <row r="248">
          <cell r="C248" t="str">
            <v>DE VALA, EXCETO ROCHA, PROFUNDIDADE ATE 1,50 METROS.</v>
          </cell>
        </row>
        <row r="249">
          <cell r="C249" t="str">
            <v>INCLUI - CARGA, TRANSPORTE E DECARGA DO MATE</v>
          </cell>
        </row>
        <row r="250">
          <cell r="B250" t="str">
            <v>23446/001</v>
          </cell>
          <cell r="C250" t="str">
            <v>TUBOS E PECAS, DIAMETRO 200 MM (C/RETOR-ESCAVADEIRA E PA CAR</v>
          </cell>
          <cell r="D250" t="str">
            <v>M</v>
          </cell>
          <cell r="E250">
            <v>82.73</v>
          </cell>
        </row>
        <row r="251">
          <cell r="B251" t="str">
            <v>23446/002</v>
          </cell>
          <cell r="C251" t="str">
            <v>TUBOS E PECAS, DIAMETRO 150 MM</v>
          </cell>
          <cell r="D251" t="str">
            <v>M</v>
          </cell>
          <cell r="E251">
            <v>49.58</v>
          </cell>
        </row>
        <row r="252">
          <cell r="B252" t="str">
            <v>23446/003</v>
          </cell>
          <cell r="C252" t="str">
            <v>TUBOS E PECAS, DIAMETRO 100 MM</v>
          </cell>
          <cell r="D252" t="str">
            <v>M</v>
          </cell>
          <cell r="E252">
            <v>26.53</v>
          </cell>
        </row>
        <row r="253">
          <cell r="B253" t="str">
            <v>IGO       |</v>
          </cell>
          <cell r="C253" t="str">
            <v>D E S C R I Ç Ã O                                                   |UN</v>
          </cell>
          <cell r="D253" t="str">
            <v>IDADE</v>
          </cell>
          <cell r="E253" t="str">
            <v>|CUSTO TOT</v>
          </cell>
        </row>
        <row r="254">
          <cell r="B254" t="str">
            <v>ULO.....: N</v>
          </cell>
          <cell r="C254" t="str">
            <v>ACIONAL CAIXA</v>
          </cell>
        </row>
        <row r="256">
          <cell r="B256">
            <v>63381</v>
          </cell>
          <cell r="C256" t="str">
            <v>FORNECIMENTO E ASSENTAMENTO SIMPLES DE TUBOS E PECAS DE PVC DEFOFO</v>
          </cell>
        </row>
        <row r="257">
          <cell r="B257" t="str">
            <v>63381/001</v>
          </cell>
          <cell r="C257" t="str">
            <v>TUBOS E PECAS, JUNTA ELASTICA, DIAMETRO 200 MM</v>
          </cell>
          <cell r="D257" t="str">
            <v>M</v>
          </cell>
          <cell r="E257">
            <v>77.239999999999995</v>
          </cell>
        </row>
        <row r="258">
          <cell r="B258" t="str">
            <v>63381/002</v>
          </cell>
          <cell r="C258" t="str">
            <v>TUBOS E PECAS, JUNTA ELASTICA, DIAMETRO 150 MM</v>
          </cell>
          <cell r="D258" t="str">
            <v>M</v>
          </cell>
          <cell r="E258">
            <v>45.68</v>
          </cell>
        </row>
        <row r="259">
          <cell r="B259" t="str">
            <v>63381/003</v>
          </cell>
          <cell r="C259" t="str">
            <v>TUBOS E PECAS, JUNTA ELASTICA, DIAMETRO 100 MM</v>
          </cell>
          <cell r="D259" t="str">
            <v>M</v>
          </cell>
          <cell r="E259">
            <v>22.76</v>
          </cell>
        </row>
        <row r="260">
          <cell r="B260" t="str">
            <v>NT</v>
          </cell>
          <cell r="C260" t="str">
            <v>CANTEIRO DE OBRAS</v>
          </cell>
        </row>
        <row r="261">
          <cell r="B261">
            <v>1</v>
          </cell>
          <cell r="C261" t="str">
            <v>CONSTRUCAO DO CANTEIRO</v>
          </cell>
        </row>
        <row r="262">
          <cell r="B262">
            <v>11506</v>
          </cell>
          <cell r="C262" t="str">
            <v>CONSTRUCAO DE BARRACAO DE OBRA - MMA</v>
          </cell>
        </row>
        <row r="263">
          <cell r="B263" t="str">
            <v>11506/001</v>
          </cell>
          <cell r="C263" t="str">
            <v>BARRACAO OBRA MADEIRA INCL INSTALACOES HIDRO-SANITARIAS E ELETRICAS</v>
          </cell>
          <cell r="D263" t="str">
            <v>M2</v>
          </cell>
          <cell r="E263">
            <v>106.86</v>
          </cell>
        </row>
        <row r="264">
          <cell r="B264">
            <v>23604</v>
          </cell>
          <cell r="C264" t="str">
            <v>BARRACAO DE OBRA</v>
          </cell>
        </row>
        <row r="265">
          <cell r="B265" t="str">
            <v>23604/001</v>
          </cell>
          <cell r="C265" t="str">
            <v>BARRACAO P/ DEPOSITO EM TABUAS, C/ PISO EM ARGAMASSA DE CIMENTO/AREIA</v>
          </cell>
          <cell r="D265" t="str">
            <v>M2</v>
          </cell>
          <cell r="E265">
            <v>162.13</v>
          </cell>
        </row>
        <row r="266">
          <cell r="C266" t="str">
            <v>TRACO 1:6.</v>
          </cell>
        </row>
        <row r="267">
          <cell r="B267">
            <v>68450</v>
          </cell>
          <cell r="C267" t="str">
            <v>PINTURA C/TINTA MINERAL</v>
          </cell>
        </row>
        <row r="268">
          <cell r="B268" t="str">
            <v>68450/001</v>
          </cell>
          <cell r="C268" t="str">
            <v>PINTURA HIDROCOR 2 DEMAOS</v>
          </cell>
          <cell r="D268" t="str">
            <v>M2</v>
          </cell>
          <cell r="E268">
            <v>3.29</v>
          </cell>
        </row>
        <row r="269">
          <cell r="B269">
            <v>2</v>
          </cell>
          <cell r="C269" t="str">
            <v>PLACA DE OBRA</v>
          </cell>
        </row>
        <row r="270">
          <cell r="B270">
            <v>23605</v>
          </cell>
          <cell r="C270" t="str">
            <v>AQUISICAO E ASSENTAMENTO PLACA DE OBRA</v>
          </cell>
        </row>
        <row r="271">
          <cell r="B271" t="str">
            <v>23605/001</v>
          </cell>
          <cell r="C271" t="str">
            <v>AQUISICAO DE PLACA PRONTA E ASSENTAMENTO</v>
          </cell>
          <cell r="D271" t="str">
            <v>M2</v>
          </cell>
          <cell r="E271">
            <v>118.7</v>
          </cell>
        </row>
        <row r="272">
          <cell r="B272">
            <v>3</v>
          </cell>
          <cell r="C272" t="str">
            <v>ADMINISTRACAO DA OBRA ( NAO SOBREPOR BDI )</v>
          </cell>
        </row>
        <row r="273">
          <cell r="B273">
            <v>11532</v>
          </cell>
          <cell r="C273" t="str">
            <v>MAO DE OBRA MENSAL</v>
          </cell>
        </row>
        <row r="274">
          <cell r="B274" t="str">
            <v>11532/001</v>
          </cell>
          <cell r="C274" t="str">
            <v>VIGIA</v>
          </cell>
          <cell r="D274" t="str">
            <v>MES</v>
          </cell>
          <cell r="E274">
            <v>940.54</v>
          </cell>
        </row>
        <row r="275">
          <cell r="B275" t="str">
            <v>BE</v>
          </cell>
          <cell r="C275" t="str">
            <v>COBERTURA</v>
          </cell>
        </row>
        <row r="276">
          <cell r="B276">
            <v>73</v>
          </cell>
          <cell r="C276" t="str">
            <v>MADEIRAMENTO</v>
          </cell>
        </row>
        <row r="277">
          <cell r="B277">
            <v>55960</v>
          </cell>
          <cell r="C277" t="str">
            <v>IMUNIZACAO MADEIRAMENTO COBERTURA</v>
          </cell>
          <cell r="D277" t="str">
            <v>M2</v>
          </cell>
          <cell r="E277">
            <v>1.9</v>
          </cell>
        </row>
        <row r="278">
          <cell r="B278">
            <v>68563</v>
          </cell>
          <cell r="C278" t="str">
            <v>CHAPA CELULOSE PRENSADA 122X224X1,2CM FORNECIMENTO</v>
          </cell>
        </row>
        <row r="279">
          <cell r="B279" t="str">
            <v>68563/001</v>
          </cell>
          <cell r="C279" t="str">
            <v>TESOURA COMPLETA MACARANDUBA SERRADA P/VAO 4M -FORNEC/COLOC</v>
          </cell>
          <cell r="D279" t="str">
            <v>UN</v>
          </cell>
          <cell r="E279">
            <v>395.35</v>
          </cell>
        </row>
        <row r="280">
          <cell r="B280" t="str">
            <v>68563/002</v>
          </cell>
          <cell r="C280" t="str">
            <v>TESOURA COMPLETA MACARANDUBA APARELHADA VAO 4M-FORNEC/COLOC</v>
          </cell>
          <cell r="D280" t="str">
            <v>UN</v>
          </cell>
          <cell r="E280">
            <v>564.14</v>
          </cell>
        </row>
        <row r="281">
          <cell r="B281" t="str">
            <v>68563/003</v>
          </cell>
          <cell r="C281" t="str">
            <v>TESOURA COMPLETA MACARANDUBA SERRADA P/VAO 5M -FORNEC/COLOC</v>
          </cell>
          <cell r="D281" t="str">
            <v>UN</v>
          </cell>
          <cell r="E281">
            <v>478.44</v>
          </cell>
        </row>
        <row r="282">
          <cell r="B282" t="str">
            <v>68563/004</v>
          </cell>
          <cell r="C282" t="str">
            <v>TESOURA COMPLETA MACARANDUBA APARELHADA VAO 5M-FORNEC/COLOC</v>
          </cell>
          <cell r="D282" t="str">
            <v>UN</v>
          </cell>
          <cell r="E282">
            <v>583.87</v>
          </cell>
        </row>
        <row r="283">
          <cell r="B283" t="str">
            <v>68563/005</v>
          </cell>
          <cell r="C283" t="str">
            <v>TESOURA COMPLETA MACARANDUBA SERRADA P/VAO 6M -FORNEC/COLOC</v>
          </cell>
          <cell r="D283" t="str">
            <v>UN</v>
          </cell>
          <cell r="E283">
            <v>604.45000000000005</v>
          </cell>
        </row>
        <row r="284">
          <cell r="B284" t="str">
            <v>IGO       |</v>
          </cell>
          <cell r="C284" t="str">
            <v>D E S C R I Ç Ã O                                                   |UN</v>
          </cell>
          <cell r="D284" t="str">
            <v>IDADE</v>
          </cell>
          <cell r="E284" t="str">
            <v>|CUSTO TOT</v>
          </cell>
        </row>
        <row r="285">
          <cell r="B285" t="str">
            <v>ULO.....: N</v>
          </cell>
          <cell r="C285" t="str">
            <v>ACIONAL CAIXA</v>
          </cell>
        </row>
        <row r="287">
          <cell r="B287" t="str">
            <v>68563/006</v>
          </cell>
          <cell r="C287" t="str">
            <v>TESOURA COMPLETA MACARANDUBA APARELHADA VAO 6M-FORNEC/COLOC</v>
          </cell>
          <cell r="D287" t="str">
            <v>UN</v>
          </cell>
          <cell r="E287">
            <v>729.79</v>
          </cell>
        </row>
        <row r="288">
          <cell r="B288" t="str">
            <v>68563/007</v>
          </cell>
          <cell r="C288" t="str">
            <v>TESOURA COMPLETA MACARANDUBA SERRADA P/VAO 7M -FORNEC/COLOC</v>
          </cell>
          <cell r="D288" t="str">
            <v>UN</v>
          </cell>
          <cell r="E288">
            <v>704.4</v>
          </cell>
        </row>
        <row r="289">
          <cell r="B289" t="str">
            <v>68563/008</v>
          </cell>
          <cell r="C289" t="str">
            <v>TESOURA COMPLETA MACARANDUBA APARELHADA VAO 7M-FORNEC/COLOC</v>
          </cell>
          <cell r="D289" t="str">
            <v>UN</v>
          </cell>
          <cell r="E289">
            <v>852.4</v>
          </cell>
        </row>
        <row r="290">
          <cell r="B290" t="str">
            <v>68563/009</v>
          </cell>
          <cell r="C290" t="str">
            <v>TESOURA COMPLETA MACARANDUBA SERRADA P/VAO 8M -FORNEC/COLOC</v>
          </cell>
          <cell r="D290" t="str">
            <v>UN</v>
          </cell>
          <cell r="E290">
            <v>899.84</v>
          </cell>
        </row>
        <row r="291">
          <cell r="B291" t="str">
            <v>68563/010</v>
          </cell>
          <cell r="C291" t="str">
            <v>TESOURA COMPLETA MACARANDUBA APARELHADA VAO 8M-FORNEC/COLOC</v>
          </cell>
          <cell r="D291" t="str">
            <v>UN</v>
          </cell>
          <cell r="E291">
            <v>1177.05</v>
          </cell>
        </row>
        <row r="292">
          <cell r="B292" t="str">
            <v>68563/011</v>
          </cell>
          <cell r="C292" t="str">
            <v>TESOURA COMPLETA MACARANDUBA SERRADA P/VAO 9M -FORNEC/COLOC</v>
          </cell>
          <cell r="D292" t="str">
            <v>UN</v>
          </cell>
          <cell r="E292">
            <v>1017.04</v>
          </cell>
        </row>
        <row r="293">
          <cell r="B293" t="str">
            <v>68563/012</v>
          </cell>
          <cell r="C293" t="str">
            <v>TESOURA COMPLETA MACARANDUBA APARELHADA VAO 9M-FORNEC/COLOC</v>
          </cell>
          <cell r="D293" t="str">
            <v>UN</v>
          </cell>
          <cell r="E293">
            <v>1330.27</v>
          </cell>
        </row>
        <row r="294">
          <cell r="B294" t="str">
            <v>68563/013</v>
          </cell>
          <cell r="C294" t="str">
            <v>TESOURA COMPLETA MACARANDUBA SERRADA P/VAO 10M-FORNEC/COLOC</v>
          </cell>
          <cell r="D294" t="str">
            <v>UN</v>
          </cell>
          <cell r="E294">
            <v>1211.1099999999999</v>
          </cell>
        </row>
        <row r="295">
          <cell r="B295" t="str">
            <v>68563/014</v>
          </cell>
          <cell r="C295" t="str">
            <v>TESOURA COMPLETA MACARANDUBA APARELHADA VAO 10M-FORNEC/COLOC</v>
          </cell>
          <cell r="D295" t="str">
            <v>UN</v>
          </cell>
          <cell r="E295">
            <v>1474.8</v>
          </cell>
        </row>
        <row r="296">
          <cell r="B296" t="str">
            <v>68563/015</v>
          </cell>
          <cell r="C296" t="str">
            <v>TESOURA COMPLETA MACARANDUBA SERRADA P/VAO 11M-FORNEC/COLOC</v>
          </cell>
          <cell r="D296" t="str">
            <v>UN</v>
          </cell>
          <cell r="E296">
            <v>1434.02</v>
          </cell>
        </row>
        <row r="297">
          <cell r="B297" t="str">
            <v>68563/016</v>
          </cell>
          <cell r="C297" t="str">
            <v>TESOURA COMPLETA MACARANDUBA APARELHADA VAO 11M-FORN/COLOC</v>
          </cell>
          <cell r="D297" t="str">
            <v>UN</v>
          </cell>
          <cell r="E297">
            <v>1726.95</v>
          </cell>
        </row>
        <row r="298">
          <cell r="B298" t="str">
            <v>68563/017</v>
          </cell>
          <cell r="C298" t="str">
            <v>TESOURA COMPLETA MACARANDUBA SERRADA P/VAO 12M-FORNEC/COLOC</v>
          </cell>
          <cell r="D298" t="str">
            <v>UN</v>
          </cell>
          <cell r="E298">
            <v>1578.19</v>
          </cell>
        </row>
        <row r="299">
          <cell r="B299" t="str">
            <v>68563/018</v>
          </cell>
          <cell r="C299" t="str">
            <v>TESOURA COMPLETA MACARANDUBA APARELHADA VAO 12M-FORN/COLOC</v>
          </cell>
          <cell r="D299" t="str">
            <v>UN</v>
          </cell>
          <cell r="E299">
            <v>1922.07</v>
          </cell>
        </row>
        <row r="300">
          <cell r="B300" t="str">
            <v>68563/019</v>
          </cell>
          <cell r="C300" t="str">
            <v>TESOURA COMPLETA MACARANDUBA SERRADA P/VAO 14M-FORNEC/COLOC</v>
          </cell>
          <cell r="D300" t="str">
            <v>UN</v>
          </cell>
          <cell r="E300">
            <v>1815.76</v>
          </cell>
        </row>
        <row r="301">
          <cell r="B301" t="str">
            <v>68563/020</v>
          </cell>
          <cell r="C301" t="str">
            <v>TESOURA COMPLETA MACARANDUBA APARELHADA VAO 14M-FORNEC/COLOC</v>
          </cell>
          <cell r="D301" t="str">
            <v>UN</v>
          </cell>
          <cell r="E301">
            <v>2211.31</v>
          </cell>
        </row>
        <row r="302">
          <cell r="B302" t="str">
            <v>68563/022</v>
          </cell>
          <cell r="C302" t="str">
            <v>CHAPA CELULOSE PRENSADA 122X224X1,2CM FORNECIMENTO</v>
          </cell>
          <cell r="D302" t="str">
            <v>UN</v>
          </cell>
          <cell r="E302">
            <v>50.63</v>
          </cell>
        </row>
        <row r="303">
          <cell r="B303">
            <v>68593</v>
          </cell>
          <cell r="C303" t="str">
            <v>ESTRUTURA MADEIRA ANCOR LAJE/PAREDE P/TELHA ESTRUTURAL FIBROCIMENTO</v>
          </cell>
        </row>
        <row r="304">
          <cell r="B304" t="str">
            <v>68593/001</v>
          </cell>
          <cell r="C304" t="str">
            <v>ESTRUTURA MADEIRA C/TESOURA VAO 15M P/TELHA ONDULADA FIBROCIMENTO/ALUM</v>
          </cell>
          <cell r="D304" t="str">
            <v>M2</v>
          </cell>
          <cell r="E304">
            <v>45.51</v>
          </cell>
        </row>
        <row r="305">
          <cell r="C305" t="str">
            <v>INIO OU PLASTICA</v>
          </cell>
        </row>
        <row r="306">
          <cell r="B306" t="str">
            <v>68593/002</v>
          </cell>
          <cell r="C306" t="str">
            <v>ESTRUTURA MADEIRA C/PONTALETE P/TELHA ONDULADA FIBROCIMENTO/ALUMINIO</v>
          </cell>
          <cell r="D306" t="str">
            <v>M2</v>
          </cell>
          <cell r="E306">
            <v>26.71</v>
          </cell>
        </row>
        <row r="307">
          <cell r="C307" t="str">
            <v>OU PLASTICA</v>
          </cell>
        </row>
        <row r="308">
          <cell r="B308" t="str">
            <v>68593/003</v>
          </cell>
          <cell r="C308" t="str">
            <v>ESTRUTURA MADEIRA APOIO PAREDE E/OU LAJE P/TELHA ONDULADA FIBROCIMENTO</v>
          </cell>
          <cell r="D308" t="str">
            <v>M2</v>
          </cell>
          <cell r="E308">
            <v>21.51</v>
          </cell>
        </row>
        <row r="309">
          <cell r="C309" t="str">
            <v>/ALUMINIO OU PLASTICA</v>
          </cell>
        </row>
        <row r="310">
          <cell r="B310" t="str">
            <v>68593/004</v>
          </cell>
          <cell r="C310" t="str">
            <v>ESTRUTURA MADEIRA ANCOR LAJE/PAREDE P/TELHA ESTRUTURAL FIBROCIMENTO</v>
          </cell>
          <cell r="D310" t="str">
            <v>M2</v>
          </cell>
          <cell r="E310">
            <v>16.14</v>
          </cell>
        </row>
        <row r="311">
          <cell r="B311" t="str">
            <v>68593/005</v>
          </cell>
          <cell r="C311" t="str">
            <v>ESTRUTURA MADEIRA C/TESOURA VAO 3 A 7M P/TELHA CERAMICA</v>
          </cell>
          <cell r="D311" t="str">
            <v>M2</v>
          </cell>
          <cell r="E311">
            <v>52.99</v>
          </cell>
        </row>
        <row r="312">
          <cell r="B312" t="str">
            <v>68593/006</v>
          </cell>
          <cell r="C312" t="str">
            <v>ESTRUTURA MADEIRA C/PONTALETE P/ TELHA CERAMICA</v>
          </cell>
          <cell r="D312" t="str">
            <v>M2</v>
          </cell>
          <cell r="E312">
            <v>47.52</v>
          </cell>
        </row>
        <row r="313">
          <cell r="B313" t="str">
            <v>68593/007</v>
          </cell>
          <cell r="C313" t="str">
            <v>ESTRUTURA MADEIRA APOIO PAREDE P/TELHA CERAMICA</v>
          </cell>
          <cell r="D313" t="str">
            <v>M2</v>
          </cell>
          <cell r="E313">
            <v>40.36</v>
          </cell>
        </row>
        <row r="314">
          <cell r="B314">
            <v>74</v>
          </cell>
          <cell r="C314" t="str">
            <v>TELHAMENTO COM TELHA CERAMICA</v>
          </cell>
        </row>
        <row r="315">
          <cell r="B315" t="str">
            <v>IGO       |</v>
          </cell>
          <cell r="C315" t="str">
            <v>D E S C R I Ç Ã O                                                   |UN</v>
          </cell>
          <cell r="D315" t="str">
            <v>IDADE</v>
          </cell>
          <cell r="E315" t="str">
            <v>|CUSTO TOT</v>
          </cell>
        </row>
        <row r="316">
          <cell r="B316" t="str">
            <v>ULO.....: N</v>
          </cell>
          <cell r="C316" t="str">
            <v>ACIONAL CAIXA</v>
          </cell>
        </row>
        <row r="318">
          <cell r="B318">
            <v>68566</v>
          </cell>
          <cell r="C318" t="str">
            <v>COBERTURA TELHA CERAMICA</v>
          </cell>
        </row>
        <row r="319">
          <cell r="B319" t="str">
            <v>68566/001</v>
          </cell>
          <cell r="C319" t="str">
            <v>COBERTURA TELHA CERAMICA COLONIAL C/ARGAMASSA CIMENTO/AREIA/SAIBRO 1:2</v>
          </cell>
          <cell r="D319" t="str">
            <v>M2</v>
          </cell>
          <cell r="E319">
            <v>26.63</v>
          </cell>
        </row>
        <row r="320">
          <cell r="C320" t="str">
            <v>:3</v>
          </cell>
        </row>
        <row r="321">
          <cell r="B321" t="str">
            <v>68566/002</v>
          </cell>
          <cell r="C321" t="str">
            <v>COBERTURA TELHA CERAMICA PLAN</v>
          </cell>
          <cell r="D321" t="str">
            <v>M2</v>
          </cell>
          <cell r="E321">
            <v>25.02</v>
          </cell>
        </row>
        <row r="322">
          <cell r="B322" t="str">
            <v>68566/003</v>
          </cell>
          <cell r="C322" t="str">
            <v>COBERTURA TELHA CERAMICA FRANCESA OU MARSELHESA</v>
          </cell>
          <cell r="D322" t="str">
            <v>M2</v>
          </cell>
          <cell r="E322">
            <v>20.010000000000002</v>
          </cell>
        </row>
        <row r="323">
          <cell r="B323" t="str">
            <v>68566/004</v>
          </cell>
          <cell r="C323" t="str">
            <v>COBERTURA TELHA CERAMICA CANAL C/ARGAMASSA CIMENTO/AREIA/SAIBRO 1:2:3</v>
          </cell>
          <cell r="D323" t="str">
            <v>M2</v>
          </cell>
          <cell r="E323">
            <v>26.41</v>
          </cell>
        </row>
        <row r="324">
          <cell r="B324" t="str">
            <v>68566/005</v>
          </cell>
          <cell r="C324" t="str">
            <v>COBERTURA TELHA CERAMICA PAULISTINHA (COLONIAL TRAPEIZODAL) C/ARGAMASS</v>
          </cell>
          <cell r="D324" t="str">
            <v>M2</v>
          </cell>
          <cell r="E324">
            <v>33.33</v>
          </cell>
        </row>
        <row r="325">
          <cell r="C325" t="str">
            <v>A CIMENTO/AREIA/SAIBRO 1:2:3</v>
          </cell>
        </row>
        <row r="326">
          <cell r="B326" t="str">
            <v>68566/006</v>
          </cell>
          <cell r="C326" t="str">
            <v>COBERTURA TELHA CERAMICA PAULISTA C/ARGAMASSA CIMENTO/AREIA/SAIBRO 1:2</v>
          </cell>
          <cell r="D326" t="str">
            <v>M2</v>
          </cell>
          <cell r="E326">
            <v>31.16</v>
          </cell>
        </row>
        <row r="327">
          <cell r="C327" t="str">
            <v>:3</v>
          </cell>
        </row>
        <row r="328">
          <cell r="B328">
            <v>75</v>
          </cell>
          <cell r="C328" t="str">
            <v>TELHAMENTO COM TELHA DE FIBROCIMENTO</v>
          </cell>
        </row>
        <row r="329">
          <cell r="B329">
            <v>23758</v>
          </cell>
          <cell r="C329" t="str">
            <v>COBERTURA TELHA FIBROCIMENTO</v>
          </cell>
        </row>
        <row r="330">
          <cell r="B330" t="str">
            <v>23758/001</v>
          </cell>
          <cell r="C330" t="str">
            <v>COBERTURA TELHA FIBROCIMENTO ONDULADA 6MM, INCLUSIVE MADEIRAMENTO (APO</v>
          </cell>
          <cell r="D330" t="str">
            <v>M2</v>
          </cell>
          <cell r="E330">
            <v>46.34</v>
          </cell>
        </row>
        <row r="331">
          <cell r="C331" t="str">
            <v>IADA EM PAREDES S/TESOURAS) CUMEEIRA ARTICULADA</v>
          </cell>
        </row>
        <row r="332">
          <cell r="B332">
            <v>23771</v>
          </cell>
          <cell r="C332" t="str">
            <v>COBERTURA FIBROCIMENTO BLOCO 2Q</v>
          </cell>
        </row>
        <row r="333">
          <cell r="B333" t="str">
            <v>23771/001</v>
          </cell>
          <cell r="C333" t="str">
            <v>COBERTURA FIBROCIMENTO CANALETE PR5-2Q-T INCL MADEIRAMENTO</v>
          </cell>
          <cell r="D333" t="str">
            <v>M2</v>
          </cell>
          <cell r="E333">
            <v>58.74</v>
          </cell>
        </row>
        <row r="334">
          <cell r="B334">
            <v>68520</v>
          </cell>
          <cell r="C334" t="str">
            <v>TELHAMENTO C/ TELHA DE FIBROCIMENTO</v>
          </cell>
        </row>
        <row r="335">
          <cell r="B335" t="str">
            <v>68520/001</v>
          </cell>
          <cell r="C335" t="str">
            <v>TELHAMENTO C/ TELHA DE FIBROCIMENTO ONDULADA 6MM</v>
          </cell>
          <cell r="D335" t="str">
            <v>M2</v>
          </cell>
          <cell r="E335">
            <v>17.91</v>
          </cell>
        </row>
        <row r="336">
          <cell r="B336">
            <v>76</v>
          </cell>
          <cell r="C336" t="str">
            <v>TELHAMENTO COM TELHA METALICA</v>
          </cell>
        </row>
        <row r="337">
          <cell r="B337">
            <v>24757</v>
          </cell>
          <cell r="C337" t="str">
            <v>COBERTURA COM TELHA CHAPA ACO ZINCADA 0,5MM</v>
          </cell>
        </row>
        <row r="338">
          <cell r="B338" t="str">
            <v>24757/001</v>
          </cell>
          <cell r="C338" t="str">
            <v>COBERTURA COM TELHA CHAPA ACO ONDULADA ZINCADA 0,5MM</v>
          </cell>
          <cell r="D338" t="str">
            <v>M2</v>
          </cell>
          <cell r="E338">
            <v>28.33</v>
          </cell>
        </row>
        <row r="339">
          <cell r="B339">
            <v>77</v>
          </cell>
          <cell r="C339" t="str">
            <v>MADEIRAMENTO/TELHAMENTO C/ TELHAS CERAMICAS</v>
          </cell>
        </row>
        <row r="340">
          <cell r="B340">
            <v>23726</v>
          </cell>
          <cell r="C340" t="str">
            <v>COBERTURA TELHA CERAMICA</v>
          </cell>
        </row>
        <row r="341">
          <cell r="B341" t="str">
            <v>23726/001</v>
          </cell>
          <cell r="C341" t="str">
            <v>COBERTURA C/TELHA CERAMICA FRANCESA, INCLUSIVE MADEIRAMENTO (APOIO EM</v>
          </cell>
          <cell r="D341" t="str">
            <v>M2</v>
          </cell>
          <cell r="E341">
            <v>57.73</v>
          </cell>
        </row>
        <row r="342">
          <cell r="C342" t="str">
            <v>PAREDES, SEM TESOURA), CUMEEIRA E CORDAO DE ARREMATE DOS BEIRAIS (LATE</v>
          </cell>
        </row>
        <row r="343">
          <cell r="C343" t="str">
            <v>RAL) EMBOCADOS C/ARGAMASSA CIM/CAL/AREIA 1:2:8</v>
          </cell>
        </row>
        <row r="344">
          <cell r="B344" t="str">
            <v>23726/002</v>
          </cell>
          <cell r="C344" t="str">
            <v>COBERTURA C/TELHA CERAMICA PLAN, INCLUSIVE MADEIRAMENTO (APOIO EM PARE</v>
          </cell>
          <cell r="D344" t="str">
            <v>M2</v>
          </cell>
          <cell r="E344">
            <v>61.76</v>
          </cell>
        </row>
        <row r="345">
          <cell r="C345" t="str">
            <v>DES, SEM TESOURA), CUMEEIRA, CORDAO DE ARREMATE DOS BEIRAIS (LATERAL)</v>
          </cell>
        </row>
        <row r="346">
          <cell r="B346" t="str">
            <v>IGO       |</v>
          </cell>
          <cell r="C346" t="str">
            <v>D E S C R I Ç Ã O                                                   |UN</v>
          </cell>
          <cell r="D346" t="str">
            <v>IDADE</v>
          </cell>
          <cell r="E346" t="str">
            <v>|CUSTO TOT</v>
          </cell>
        </row>
        <row r="347">
          <cell r="B347" t="str">
            <v>ULO.....: N</v>
          </cell>
          <cell r="C347" t="str">
            <v>ACIONAL CAIXA</v>
          </cell>
        </row>
        <row r="349">
          <cell r="C349" t="str">
            <v>E ULTIMA FIDA ARGAMASSADA COM CIMENTO/CAL/AREIA 1:2:8</v>
          </cell>
        </row>
        <row r="350">
          <cell r="B350" t="str">
            <v>23726/003</v>
          </cell>
          <cell r="C350" t="str">
            <v>COBERTURA C/TELHA CERAMICA ROMANA, INCLUSIVE MADEIRAMENTO E CUMEEIRA</v>
          </cell>
          <cell r="D350" t="str">
            <v>M2</v>
          </cell>
          <cell r="E350">
            <v>59.33</v>
          </cell>
        </row>
        <row r="351">
          <cell r="C351" t="str">
            <v>EMPREGANDO ARGAMASSA DE CIM/CAL/AREIA 1:2:9</v>
          </cell>
        </row>
        <row r="352">
          <cell r="B352" t="str">
            <v>23726/004</v>
          </cell>
          <cell r="C352" t="str">
            <v>COBERTURA C/TELHA CERAMICA COLONIAL, INCL MADEIRAMENTO(APOIO EM PARE-</v>
          </cell>
          <cell r="D352" t="str">
            <v>M2</v>
          </cell>
          <cell r="E352">
            <v>61.36</v>
          </cell>
        </row>
        <row r="353">
          <cell r="C353" t="str">
            <v>DES, SEM TESOURA), CUMEEIRA, CORDAO DE ARREMATE DOS BEIRAIS (LATERAL)</v>
          </cell>
        </row>
        <row r="354">
          <cell r="C354" t="str">
            <v>E ULTIMA FIADA EMBOCADA COM ARG CIMENTO/CAL/AREIA 1:2:8</v>
          </cell>
        </row>
        <row r="355">
          <cell r="B355">
            <v>24317</v>
          </cell>
          <cell r="C355" t="str">
            <v>CONSERVACAO COBERTURAS PREDIAIS - PAR</v>
          </cell>
        </row>
        <row r="356">
          <cell r="B356" t="str">
            <v>24317/001</v>
          </cell>
          <cell r="C356" t="str">
            <v>CONSERVACAO COBERTURA PREDIAL/PAR, DE TELHAS FRANCESAS</v>
          </cell>
          <cell r="D356" t="str">
            <v>M2</v>
          </cell>
          <cell r="E356">
            <v>17.32</v>
          </cell>
        </row>
        <row r="357">
          <cell r="B357" t="str">
            <v>24317/002</v>
          </cell>
          <cell r="C357" t="str">
            <v>CONSERVACAO COBERTURA PREDIAL/PAR, DE TELHAS COLONIAIS</v>
          </cell>
          <cell r="D357" t="str">
            <v>M2</v>
          </cell>
          <cell r="E357">
            <v>18.53</v>
          </cell>
        </row>
        <row r="358">
          <cell r="B358" t="str">
            <v>24317/003</v>
          </cell>
          <cell r="C358" t="str">
            <v>CONSERVACAO COBERTURA PREDIAL/PAR, DE TELHAS ROMANAS</v>
          </cell>
          <cell r="D358" t="str">
            <v>M2</v>
          </cell>
          <cell r="E358">
            <v>18.71</v>
          </cell>
        </row>
        <row r="359">
          <cell r="B359">
            <v>78</v>
          </cell>
          <cell r="C359" t="str">
            <v>MADEIRAMENTO/TELHAMENTO C/ TELHAS FIBROCIMENTO</v>
          </cell>
        </row>
        <row r="360">
          <cell r="B360">
            <v>24132</v>
          </cell>
          <cell r="C360" t="str">
            <v>COBERTURA EM TELHA DE FIBROCIMENTO</v>
          </cell>
        </row>
        <row r="361">
          <cell r="B361" t="str">
            <v>24132/001</v>
          </cell>
          <cell r="C361" t="str">
            <v>COBERTURA EM TELHA DE FIBROCIMENTO ONDULADA 6 MM, INCL. MADEIRAMENTO</v>
          </cell>
          <cell r="D361" t="str">
            <v>M2</v>
          </cell>
          <cell r="E361">
            <v>46.34</v>
          </cell>
        </row>
        <row r="362">
          <cell r="B362">
            <v>24318</v>
          </cell>
          <cell r="C362" t="str">
            <v>CONSERVACAO COBERTURAS PREDIAIS - PAR</v>
          </cell>
        </row>
        <row r="363">
          <cell r="B363" t="str">
            <v>24318/001</v>
          </cell>
          <cell r="C363" t="str">
            <v>CONSERVACAO COBERTURA PREDIAL/PAR, COM CHAPAS FIBROCIMENTO</v>
          </cell>
          <cell r="D363" t="str">
            <v>M2</v>
          </cell>
          <cell r="E363">
            <v>13.9</v>
          </cell>
        </row>
        <row r="364">
          <cell r="B364">
            <v>79</v>
          </cell>
          <cell r="C364" t="str">
            <v>CUMEEIRA CERAMICA</v>
          </cell>
        </row>
        <row r="365">
          <cell r="B365">
            <v>68594</v>
          </cell>
          <cell r="C365" t="str">
            <v>ARREMATE TELHA CERAMICA EMBOCADA C/ARGAMASSA CIMENTO/AREIA/SAIBRO 1:2:</v>
          </cell>
        </row>
        <row r="366">
          <cell r="C366">
            <v>3</v>
          </cell>
        </row>
        <row r="367">
          <cell r="B367" t="str">
            <v>68594/001</v>
          </cell>
          <cell r="C367" t="str">
            <v>CUMEEIRA TELHA CERAMICA EMBOCADA C/ARGAMASSA CIMENTO/AREIA/SAIBRO 1:2:</v>
          </cell>
          <cell r="D367" t="str">
            <v>M</v>
          </cell>
          <cell r="E367">
            <v>8.34</v>
          </cell>
        </row>
        <row r="368">
          <cell r="C368">
            <v>3</v>
          </cell>
        </row>
        <row r="369">
          <cell r="B369" t="str">
            <v>68594/002</v>
          </cell>
          <cell r="C369" t="str">
            <v>ARREMATE TELHA CERAMICA EMBOCADA C/ARGAMASSA CIMENTO/AREIA/SAIBRO 1:2:</v>
          </cell>
          <cell r="D369" t="str">
            <v>M</v>
          </cell>
          <cell r="E369">
            <v>6.77</v>
          </cell>
        </row>
        <row r="370">
          <cell r="C370">
            <v>3</v>
          </cell>
        </row>
        <row r="371">
          <cell r="B371">
            <v>80</v>
          </cell>
          <cell r="C371" t="str">
            <v>CUMEEIRA DE FIBROCIMENTO</v>
          </cell>
        </row>
        <row r="372">
          <cell r="B372">
            <v>68687</v>
          </cell>
          <cell r="C372" t="str">
            <v>CUMEEIRA FIBROCIMENTO</v>
          </cell>
        </row>
        <row r="373">
          <cell r="B373" t="str">
            <v>68687/001</v>
          </cell>
          <cell r="C373" t="str">
            <v>CUMEEIRA FIBROCIMENTO UNIVERSAL P/TELHA ONDULADA</v>
          </cell>
          <cell r="D373" t="str">
            <v>M</v>
          </cell>
          <cell r="E373">
            <v>50.65</v>
          </cell>
        </row>
        <row r="374">
          <cell r="B374" t="str">
            <v>68687/002</v>
          </cell>
          <cell r="C374" t="str">
            <v>CUMEEIRA FIBROCIMENTO TP SHED P/TELHA ONDULADA</v>
          </cell>
          <cell r="D374" t="str">
            <v>M</v>
          </cell>
          <cell r="E374">
            <v>43.79</v>
          </cell>
        </row>
        <row r="375">
          <cell r="B375">
            <v>81</v>
          </cell>
          <cell r="C375" t="str">
            <v>CALHA DE CONCRETO</v>
          </cell>
        </row>
        <row r="376">
          <cell r="B376">
            <v>24320</v>
          </cell>
          <cell r="C376" t="str">
            <v>CONSERVACAO DE CALHAS DE CONCRETO - PAR</v>
          </cell>
        </row>
        <row r="377">
          <cell r="B377" t="str">
            <v>IGO       |</v>
          </cell>
          <cell r="C377" t="str">
            <v>D E S C R I Ç Ã O                                                   |UN</v>
          </cell>
          <cell r="D377" t="str">
            <v>IDADE</v>
          </cell>
          <cell r="E377" t="str">
            <v>|CUSTO TOT</v>
          </cell>
        </row>
        <row r="378">
          <cell r="B378" t="str">
            <v>ULO.....: N</v>
          </cell>
          <cell r="C378" t="str">
            <v>ACIONAL CAIXA</v>
          </cell>
        </row>
        <row r="380">
          <cell r="B380" t="str">
            <v>24320/001</v>
          </cell>
          <cell r="C380" t="str">
            <v>IMPERMEABILIZACAO CALHAS DE CONCRETO C/MASTIQUE BETUMINOSO</v>
          </cell>
          <cell r="D380" t="str">
            <v>M</v>
          </cell>
          <cell r="E380">
            <v>18.420000000000002</v>
          </cell>
        </row>
        <row r="381">
          <cell r="B381">
            <v>68506</v>
          </cell>
          <cell r="C381" t="str">
            <v>CALHA 0,4X0,2M C/FUNDO CONCR ARM ESP=5CM 1:2,5:4, PAREDE EM ALV 1/2 VE</v>
          </cell>
        </row>
        <row r="382">
          <cell r="C382" t="str">
            <v>Z C/ARG 1:9, REVEST C/CHAPISCO 1:4 E MASSA ESP=2CM</v>
          </cell>
        </row>
        <row r="383">
          <cell r="B383" t="str">
            <v>68506/001</v>
          </cell>
          <cell r="C383" t="str">
            <v>CALHA 0,4X0,2M C/FUNDO CONCR ARM ESP=5CM 1:2,5:4, PAREDE EM ALV 1/2 VE</v>
          </cell>
          <cell r="D383" t="str">
            <v>M</v>
          </cell>
          <cell r="E383">
            <v>45.95</v>
          </cell>
        </row>
        <row r="384">
          <cell r="C384" t="str">
            <v>Z C/ARG 1:9, REVEST C/CHAPISCO 1:4 E MASSA ESP=2CM</v>
          </cell>
        </row>
        <row r="385">
          <cell r="B385">
            <v>84</v>
          </cell>
          <cell r="C385" t="str">
            <v>CALHA METALICA</v>
          </cell>
        </row>
        <row r="386">
          <cell r="B386">
            <v>24141</v>
          </cell>
          <cell r="C386" t="str">
            <v>CALHA EM CHAPA GALVANIZADA</v>
          </cell>
        </row>
        <row r="387">
          <cell r="B387" t="str">
            <v>24141/001</v>
          </cell>
          <cell r="C387" t="str">
            <v>CALHA EM CHAPA GALVANIZADA NUM 24</v>
          </cell>
          <cell r="D387" t="str">
            <v>M</v>
          </cell>
          <cell r="E387">
            <v>23.13</v>
          </cell>
        </row>
        <row r="388">
          <cell r="B388">
            <v>24319</v>
          </cell>
          <cell r="C388" t="str">
            <v>CONSERVACAO DE CALHAS - PAR</v>
          </cell>
        </row>
        <row r="389">
          <cell r="B389" t="str">
            <v>24319/001</v>
          </cell>
          <cell r="C389" t="str">
            <v>CONSERVACAO DE COBERTURA PREDIAL/PAR - CALHAS METALICAS</v>
          </cell>
          <cell r="D389" t="str">
            <v>M</v>
          </cell>
          <cell r="E389">
            <v>7.12</v>
          </cell>
        </row>
        <row r="390">
          <cell r="B390">
            <v>86</v>
          </cell>
          <cell r="C390" t="str">
            <v>RUFO METALICO</v>
          </cell>
        </row>
        <row r="391">
          <cell r="B391">
            <v>24133</v>
          </cell>
          <cell r="C391" t="str">
            <v>RUFO EM CHAPA GALVANIZADA</v>
          </cell>
        </row>
        <row r="392">
          <cell r="B392" t="str">
            <v>24133/001</v>
          </cell>
          <cell r="C392" t="str">
            <v>RUFO EM CHAPA GALVANIZADA NUM 24 L=25 CM</v>
          </cell>
          <cell r="D392" t="str">
            <v>M</v>
          </cell>
          <cell r="E392">
            <v>22.76</v>
          </cell>
        </row>
        <row r="393">
          <cell r="B393">
            <v>88</v>
          </cell>
          <cell r="C393" t="str">
            <v>RUFO EM CONCRETO</v>
          </cell>
        </row>
        <row r="394">
          <cell r="B394">
            <v>68058</v>
          </cell>
          <cell r="C394" t="str">
            <v>ALGEROZ EM CONCRETO ARMADO, LARGURA 0,40M E ESPESSURA 0,07M</v>
          </cell>
          <cell r="D394" t="str">
            <v>M</v>
          </cell>
          <cell r="E394">
            <v>34.020000000000003</v>
          </cell>
        </row>
        <row r="395">
          <cell r="B395">
            <v>68505</v>
          </cell>
          <cell r="C395" t="str">
            <v>ALGEROZ EM CONCRETO ARMADO (RUFO DE CONCRETO)</v>
          </cell>
        </row>
        <row r="396">
          <cell r="B396" t="str">
            <v>68505/001</v>
          </cell>
          <cell r="C396" t="str">
            <v>ALGEROZ EM CONCRETO ARMADO - LARG = 40 CM E ESP = 3 CM</v>
          </cell>
          <cell r="D396" t="str">
            <v>M</v>
          </cell>
          <cell r="E396">
            <v>14.63</v>
          </cell>
        </row>
        <row r="397">
          <cell r="B397">
            <v>52</v>
          </cell>
          <cell r="C397" t="str">
            <v>TELHAMENTO COM TELHA DE FIBRA DE VIDRO</v>
          </cell>
        </row>
        <row r="398">
          <cell r="B398">
            <v>41619</v>
          </cell>
          <cell r="C398" t="str">
            <v>COBERTURA COM TELHA FIBRA-DE-VIDRO ONDULADA COLORI</v>
          </cell>
          <cell r="D398" t="str">
            <v>M2</v>
          </cell>
          <cell r="E398">
            <v>29.13</v>
          </cell>
        </row>
        <row r="399">
          <cell r="B399">
            <v>91</v>
          </cell>
          <cell r="C399" t="str">
            <v>ESTRUTURA METALICA</v>
          </cell>
        </row>
        <row r="400">
          <cell r="B400">
            <v>25624</v>
          </cell>
          <cell r="C400" t="str">
            <v>ESTRUTURAS METALICAS DIVERSAS</v>
          </cell>
        </row>
        <row r="401">
          <cell r="B401" t="str">
            <v>25624/001</v>
          </cell>
          <cell r="C401" t="str">
            <v>ESTRUTURA METALICA PERFIS "I" 8 A 12" EM ACO LAMINADO(VIGA ISOLADA ES-</v>
          </cell>
          <cell r="D401" t="str">
            <v>KG</v>
          </cell>
          <cell r="E401">
            <v>5.99</v>
          </cell>
        </row>
        <row r="402">
          <cell r="C402" t="str">
            <v>CORA PORTICO ETC) FORNECIMENTO E MONTAGEM INCLUSIVE PERDAS.</v>
          </cell>
        </row>
        <row r="403">
          <cell r="B403" t="str">
            <v>25624/002</v>
          </cell>
          <cell r="C403" t="str">
            <v>ESTRUTURA METALICA PERFIS "I" ATE 8" EM ACO LAMINADO (VIGA ISOLADA ES-</v>
          </cell>
          <cell r="D403" t="str">
            <v>KG</v>
          </cell>
          <cell r="E403">
            <v>4.24</v>
          </cell>
        </row>
        <row r="404">
          <cell r="C404" t="str">
            <v>CORA PORTICO ETC) FORNECIMENTO E MONTAGEM INCL PERDAS.</v>
          </cell>
        </row>
        <row r="405">
          <cell r="B405" t="str">
            <v>25624/003</v>
          </cell>
          <cell r="C405" t="str">
            <v>ESTRUTURA METALICA P/GALPOES VAO DE 12,00M EM PORTICOS EM TRELICA DE</v>
          </cell>
          <cell r="D405" t="str">
            <v>KG</v>
          </cell>
          <cell r="E405">
            <v>6.86</v>
          </cell>
        </row>
        <row r="406">
          <cell r="C406" t="str">
            <v>ACO FORNECIMENTO MONTAGEM E PINTURA ANTICORROSIVA.</v>
          </cell>
        </row>
        <row r="407">
          <cell r="B407" t="str">
            <v>OP</v>
          </cell>
          <cell r="C407" t="str">
            <v>DRENAGEM/OBRAS DE CONTENCAO/POCOS DE VISITA E CAIXAS</v>
          </cell>
        </row>
        <row r="408">
          <cell r="B408" t="str">
            <v>IGO       |</v>
          </cell>
          <cell r="C408" t="str">
            <v>D E S C R I Ç Ã O                                                   |UN</v>
          </cell>
          <cell r="D408" t="str">
            <v>IDADE</v>
          </cell>
          <cell r="E408" t="str">
            <v>|CUSTO TOT</v>
          </cell>
        </row>
        <row r="409">
          <cell r="B409" t="str">
            <v>ULO.....: N</v>
          </cell>
          <cell r="C409" t="str">
            <v>ACIONAL CAIXA</v>
          </cell>
        </row>
        <row r="411">
          <cell r="B411">
            <v>28</v>
          </cell>
          <cell r="C411" t="str">
            <v>DRENOS</v>
          </cell>
        </row>
        <row r="412">
          <cell r="B412">
            <v>11510</v>
          </cell>
          <cell r="C412" t="str">
            <v>EXECUCAO DA ENVOLTORIA DOS DRENOS DE GASES - MMA</v>
          </cell>
        </row>
        <row r="413">
          <cell r="B413" t="str">
            <v>11510/001</v>
          </cell>
          <cell r="C413" t="str">
            <v>EM TUBOS DE CONCRETO, DI=60 CM, PREENCHIDOS COM RACHAO</v>
          </cell>
          <cell r="D413" t="str">
            <v>M</v>
          </cell>
          <cell r="E413">
            <v>100.84</v>
          </cell>
        </row>
        <row r="414">
          <cell r="B414">
            <v>24237</v>
          </cell>
          <cell r="C414" t="str">
            <v>FORNECIMENTO/ASSENTAMENTO DE MANTA GEOTEXTIL BIDIM OP-60 EM DRENOS</v>
          </cell>
        </row>
        <row r="415">
          <cell r="B415" t="str">
            <v>24237/001</v>
          </cell>
          <cell r="C415" t="str">
            <v>FORNECIMENTO/ASSENTAMENTO DE MANTA GEOTEXTIL RT-31 (ANT OP-60) BIDIM</v>
          </cell>
          <cell r="D415" t="str">
            <v>M2</v>
          </cell>
          <cell r="E415">
            <v>16.46</v>
          </cell>
        </row>
        <row r="416">
          <cell r="B416">
            <v>26277</v>
          </cell>
          <cell r="C416" t="str">
            <v>DRENOS DE CHORUME EM TUBOS DRENANTES - MMA</v>
          </cell>
        </row>
        <row r="417">
          <cell r="B417" t="str">
            <v>26277/001</v>
          </cell>
          <cell r="C417" t="str">
            <v>EM TUBOS DE PVC, D = 100 MM, ENVOLTOS EM BRITA E GEOTEXTIL</v>
          </cell>
          <cell r="D417" t="str">
            <v>M</v>
          </cell>
          <cell r="E417">
            <v>39.020000000000003</v>
          </cell>
        </row>
        <row r="418">
          <cell r="B418" t="str">
            <v>26277/002</v>
          </cell>
          <cell r="C418" t="str">
            <v>EM TUBOS DE PVC, D = 150 MM, ENVOLTOS EM BRITA E GEOTEXTIL</v>
          </cell>
          <cell r="D418" t="str">
            <v>M</v>
          </cell>
          <cell r="E418">
            <v>57.15</v>
          </cell>
        </row>
        <row r="419">
          <cell r="B419" t="str">
            <v>26277/003</v>
          </cell>
          <cell r="C419" t="str">
            <v>EM TUBOS DRENANTES DE CONCRETO, D = 200 MM, ENVOLTOS EM BRITA E GEOTEX</v>
          </cell>
          <cell r="D419" t="str">
            <v>M</v>
          </cell>
          <cell r="E419">
            <v>40.28</v>
          </cell>
        </row>
        <row r="420">
          <cell r="C420" t="str">
            <v>TIL</v>
          </cell>
        </row>
        <row r="421">
          <cell r="B421">
            <v>26278</v>
          </cell>
          <cell r="C421" t="str">
            <v>COLOCACAO DE MANTA                   - MMA</v>
          </cell>
        </row>
        <row r="422">
          <cell r="B422" t="str">
            <v>26278/001</v>
          </cell>
          <cell r="C422" t="str">
            <v>COLOCACAO DE MANTA POLYESTER - GEOTEXTIL OP 20</v>
          </cell>
          <cell r="D422" t="str">
            <v>M2</v>
          </cell>
          <cell r="E422">
            <v>7.9</v>
          </cell>
        </row>
        <row r="423">
          <cell r="B423" t="str">
            <v>26278/002</v>
          </cell>
          <cell r="C423" t="str">
            <v>COLOCACAO MANTA IMPERMEABILIZANTE</v>
          </cell>
          <cell r="D423" t="str">
            <v>M2</v>
          </cell>
          <cell r="E423">
            <v>22.86</v>
          </cell>
        </row>
        <row r="424">
          <cell r="B424">
            <v>55911</v>
          </cell>
          <cell r="C424" t="str">
            <v>DRENO PARA FUNDACAO DE RESERVATORIOS APOIADOS</v>
          </cell>
          <cell r="D424" t="str">
            <v>UN</v>
          </cell>
          <cell r="E424">
            <v>904.85</v>
          </cell>
        </row>
        <row r="425">
          <cell r="B425">
            <v>29</v>
          </cell>
          <cell r="C425" t="str">
            <v>ENROCAMENTOS</v>
          </cell>
        </row>
        <row r="426">
          <cell r="B426">
            <v>11512</v>
          </cell>
          <cell r="C426" t="str">
            <v>CONSTRUCAO DE ESCADAS DE DISSIPACAO DE AGUAS PLUVIAIS - MMA</v>
          </cell>
        </row>
        <row r="427">
          <cell r="B427" t="str">
            <v>11512/001</v>
          </cell>
          <cell r="C427" t="str">
            <v>EM CONCRETO SIMPLES E ALVENARIA DE BLOCOS DE CONCRETO - MMA</v>
          </cell>
          <cell r="D427" t="str">
            <v>M</v>
          </cell>
          <cell r="E427">
            <v>52.67</v>
          </cell>
        </row>
        <row r="428">
          <cell r="B428">
            <v>35</v>
          </cell>
          <cell r="C428" t="str">
            <v>CALHAS DE DRENAGEM/ALAS DE GALERIAS (ESTRUT. DE LANCAMENTO)</v>
          </cell>
        </row>
        <row r="429">
          <cell r="B429">
            <v>9538</v>
          </cell>
          <cell r="C429" t="str">
            <v>FABRICACAO DE CANALETAS PREMOLDADAS P/DRENAGEM DE AGUAS</v>
          </cell>
          <cell r="D429" t="str">
            <v>UN</v>
          </cell>
          <cell r="E429">
            <v>254.88</v>
          </cell>
        </row>
        <row r="430">
          <cell r="C430" t="str">
            <v>PLUVIAIS, 85X60X15 CM, E=4 CM (SECCAO TRANSVERSAL TRIANGULAR)</v>
          </cell>
        </row>
        <row r="431">
          <cell r="C431" t="str">
            <v>MM</v>
          </cell>
        </row>
        <row r="432">
          <cell r="B432">
            <v>10403</v>
          </cell>
          <cell r="C432" t="str">
            <v>CALHA PRE-MOLDADA DE CONCRETO SIMPLES DN 200</v>
          </cell>
        </row>
        <row r="433">
          <cell r="B433" t="str">
            <v>10403/001</v>
          </cell>
          <cell r="C433" t="str">
            <v>CALHA PRE-MOLDADA DE CONCRETO SIMPLES DN 200 (QUADRA DESC)</v>
          </cell>
          <cell r="D433" t="str">
            <v>M</v>
          </cell>
          <cell r="E433">
            <v>12</v>
          </cell>
        </row>
        <row r="434">
          <cell r="B434">
            <v>23401</v>
          </cell>
          <cell r="C434" t="str">
            <v>CONCRETO PARA BERCO DE GALERIAS E REDES TUBULARES</v>
          </cell>
        </row>
        <row r="435">
          <cell r="B435" t="str">
            <v>23401/001</v>
          </cell>
          <cell r="C435" t="str">
            <v>FORNECIMENTO E LANCAMENTO DE CONCRETO PARA BERCO DE REDE TUBULAR</v>
          </cell>
          <cell r="D435" t="str">
            <v>M3</v>
          </cell>
          <cell r="E435">
            <v>213.38</v>
          </cell>
        </row>
        <row r="436">
          <cell r="B436">
            <v>25085</v>
          </cell>
          <cell r="C436" t="str">
            <v>VALETA DE PROTECAO PARA CORTE E ATERRO</v>
          </cell>
        </row>
        <row r="437">
          <cell r="B437" t="str">
            <v>25085/001</v>
          </cell>
          <cell r="C437" t="str">
            <v>VALETA DE PROTECAO PARA CORTE E ATERRO (ESCAVACAO MECANICA)</v>
          </cell>
          <cell r="D437" t="str">
            <v>M3</v>
          </cell>
          <cell r="E437">
            <v>1.1499999999999999</v>
          </cell>
        </row>
        <row r="438">
          <cell r="B438">
            <v>25086</v>
          </cell>
          <cell r="C438" t="str">
            <v>VALETA E SAIDAS LATERAIS D AGU</v>
          </cell>
        </row>
        <row r="439">
          <cell r="B439" t="str">
            <v>IGO       |</v>
          </cell>
          <cell r="C439" t="str">
            <v>D E S C R I Ç Ã O                                                   |UN</v>
          </cell>
          <cell r="D439" t="str">
            <v>IDADE</v>
          </cell>
          <cell r="E439" t="str">
            <v>|CUSTO TOT</v>
          </cell>
        </row>
        <row r="440">
          <cell r="B440" t="str">
            <v>ULO.....: N</v>
          </cell>
          <cell r="C440" t="str">
            <v>ACIONAL CAIXA</v>
          </cell>
        </row>
        <row r="442">
          <cell r="B442" t="str">
            <v>25086/001</v>
          </cell>
          <cell r="C442" t="str">
            <v>VALETA E SAIDAS LATERAIS D AGUA (EXECUTADA C/MOTONIVELADORA</v>
          </cell>
          <cell r="D442" t="str">
            <v>M</v>
          </cell>
          <cell r="E442">
            <v>0.57999999999999996</v>
          </cell>
        </row>
        <row r="443">
          <cell r="B443">
            <v>26279</v>
          </cell>
          <cell r="C443" t="str">
            <v>CONSTRUCAO DE CANALETAS P/DRENAGEM DE AGUAS PLUVIAIS - MMA</v>
          </cell>
        </row>
        <row r="444">
          <cell r="B444" t="str">
            <v>26279/001</v>
          </cell>
          <cell r="C444" t="str">
            <v>SECCAO TRIANGULAR , 90 X 30 CM, E = 6 CM</v>
          </cell>
          <cell r="D444" t="str">
            <v>M</v>
          </cell>
          <cell r="E444">
            <v>20.45</v>
          </cell>
        </row>
        <row r="445">
          <cell r="B445" t="str">
            <v>26279/002</v>
          </cell>
          <cell r="C445" t="str">
            <v>SECCAO TRIANGULAR , 110 X 40 CM , E = 6 CM</v>
          </cell>
          <cell r="D445" t="str">
            <v>M</v>
          </cell>
          <cell r="E445">
            <v>25.51</v>
          </cell>
        </row>
        <row r="446">
          <cell r="B446" t="str">
            <v>26279/003</v>
          </cell>
          <cell r="C446" t="str">
            <v>SECCAO TRIANGULAR , 120 X 30 CM, E = 6 CM</v>
          </cell>
          <cell r="D446" t="str">
            <v>M</v>
          </cell>
          <cell r="E446">
            <v>25.39</v>
          </cell>
        </row>
        <row r="447">
          <cell r="B447" t="str">
            <v>26279/004</v>
          </cell>
          <cell r="C447" t="str">
            <v>SECCAO TRIANGULAR , 165 X 40 CM, E = 6 CM</v>
          </cell>
          <cell r="D447" t="str">
            <v>M</v>
          </cell>
          <cell r="E447">
            <v>116.16</v>
          </cell>
        </row>
        <row r="448">
          <cell r="B448" t="str">
            <v>26279/005</v>
          </cell>
          <cell r="C448" t="str">
            <v>SECCAO TRAPEZOIDAL , 200/100 X 50 CM, E = 6 CM</v>
          </cell>
          <cell r="D448" t="str">
            <v>M</v>
          </cell>
          <cell r="E448">
            <v>211.07</v>
          </cell>
        </row>
        <row r="449">
          <cell r="B449">
            <v>36</v>
          </cell>
          <cell r="C449" t="str">
            <v>POCOS DE VISITA/BOCAS DE LOBO/CX. DE PASSAGEM/CX. DIVERSAS</v>
          </cell>
        </row>
        <row r="450">
          <cell r="B450">
            <v>9547</v>
          </cell>
          <cell r="C450" t="str">
            <v>ABERTURA E INSTALACAO DE CISTERNA ATE 15 M - MMA</v>
          </cell>
          <cell r="D450" t="str">
            <v>M</v>
          </cell>
          <cell r="E450">
            <v>185.65</v>
          </cell>
        </row>
        <row r="451">
          <cell r="B451">
            <v>11513</v>
          </cell>
          <cell r="C451" t="str">
            <v>CONSTRUCAO DE CAIXA DE PASSAGEM - MMA</v>
          </cell>
        </row>
        <row r="452">
          <cell r="B452" t="str">
            <v>11513/001</v>
          </cell>
          <cell r="C452" t="str">
            <v>DIAMETRO = 75 CM, ALTURA MEDIA = 70 CM</v>
          </cell>
          <cell r="D452" t="str">
            <v>UN</v>
          </cell>
          <cell r="E452">
            <v>140.86000000000001</v>
          </cell>
        </row>
        <row r="453">
          <cell r="B453">
            <v>11514</v>
          </cell>
          <cell r="C453" t="str">
            <v>CONSTRUCAO DE POCO DE VISITA - MMA</v>
          </cell>
        </row>
        <row r="454">
          <cell r="B454" t="str">
            <v>11514/001</v>
          </cell>
          <cell r="C454" t="str">
            <v>EM ALVENARIA DE TIJOLOS, D = 60 CM, ALTURA MEDIA = 150 CM</v>
          </cell>
          <cell r="D454" t="str">
            <v>UN</v>
          </cell>
          <cell r="E454">
            <v>269</v>
          </cell>
        </row>
        <row r="455">
          <cell r="B455">
            <v>23402</v>
          </cell>
          <cell r="C455" t="str">
            <v>POCO DE VISITA - DRENAGEM PLUVIAL - EM CONCRETO ESTRUTURAL</v>
          </cell>
        </row>
        <row r="456">
          <cell r="B456" t="str">
            <v>23402/001</v>
          </cell>
          <cell r="C456" t="str">
            <v>PV EM CONCRETO ESTRUTURAL - DRENAGEM PLUVIAL, TIPO"A", PARA REDE</v>
          </cell>
          <cell r="D456" t="str">
            <v>UN</v>
          </cell>
          <cell r="E456">
            <v>916.51</v>
          </cell>
        </row>
        <row r="457">
          <cell r="C457" t="str">
            <v>DE 600 MM</v>
          </cell>
        </row>
        <row r="458">
          <cell r="B458">
            <v>23403</v>
          </cell>
          <cell r="C458" t="str">
            <v>CAIXA RALO TIPO BOCA DE LOBO</v>
          </cell>
        </row>
        <row r="459">
          <cell r="B459" t="str">
            <v>23403/001</v>
          </cell>
          <cell r="C459" t="str">
            <v>CAIXA RALO TIPO BOCA DE LOBO SIMPLES</v>
          </cell>
          <cell r="D459" t="str">
            <v>UN</v>
          </cell>
          <cell r="E459">
            <v>393.51</v>
          </cell>
        </row>
        <row r="460">
          <cell r="B460">
            <v>23449</v>
          </cell>
          <cell r="C460" t="str">
            <v>MODULO TIPO &gt; PV EM ALVENARIA P/ REDE COLETORA</v>
          </cell>
        </row>
        <row r="461">
          <cell r="C461" t="str">
            <v>COMPREENDE: - ESCAVACAO EM QQ TERRENO, EXCETO ROCHA, TRANSPORTE,CARGA,</v>
          </cell>
        </row>
        <row r="462">
          <cell r="C462" t="str">
            <v>DESCARGA E ESPALHAMENTO DO MATERIAL EXCEDENTE  EM  BOTA-</v>
          </cell>
        </row>
        <row r="463">
          <cell r="C463" t="str">
            <v>FORA.</v>
          </cell>
        </row>
        <row r="464">
          <cell r="B464" t="str">
            <v>23449/001</v>
          </cell>
          <cell r="C464" t="str">
            <v>DIAMETRO 1,20 M - PROFUNDIDADE ATE 2,00 METROS</v>
          </cell>
          <cell r="D464" t="str">
            <v>UN</v>
          </cell>
          <cell r="E464">
            <v>2543.0100000000002</v>
          </cell>
        </row>
        <row r="465">
          <cell r="B465" t="str">
            <v>23449/002</v>
          </cell>
          <cell r="C465" t="str">
            <v>DIAMETRO 1,20 M - PROFUNDIDADE ATE 4,00 METROS</v>
          </cell>
          <cell r="D465" t="str">
            <v>UN</v>
          </cell>
          <cell r="E465">
            <v>3641.34</v>
          </cell>
        </row>
        <row r="466">
          <cell r="B466">
            <v>23478</v>
          </cell>
          <cell r="C466" t="str">
            <v>MODULO TIPO &gt; POCO DE INSPECAO EM ALVENARIA</v>
          </cell>
        </row>
        <row r="467">
          <cell r="C467" t="str">
            <v>COMPREENDE: - ESCAVACAO EM QQ TERRENO, EXCETO ROCHA, TRANSPORTE,CARGA,</v>
          </cell>
        </row>
        <row r="468">
          <cell r="C468" t="str">
            <v>DESCARGA E ESPALHAMENTO DO MATERIAL EXCEDENTE EM  BOTA -</v>
          </cell>
        </row>
        <row r="469">
          <cell r="C469" t="str">
            <v>FORA.</v>
          </cell>
        </row>
        <row r="470">
          <cell r="B470" t="str">
            <v>IGO       |</v>
          </cell>
          <cell r="C470" t="str">
            <v>D E S C R I Ç Ã O                                                   |UN</v>
          </cell>
          <cell r="D470" t="str">
            <v>IDADE</v>
          </cell>
          <cell r="E470" t="str">
            <v>|CUSTO TOT</v>
          </cell>
        </row>
        <row r="471">
          <cell r="B471" t="str">
            <v>ULO.....: N</v>
          </cell>
          <cell r="C471" t="str">
            <v>ACIONAL CAIXA</v>
          </cell>
        </row>
        <row r="473">
          <cell r="B473" t="str">
            <v>23478/001</v>
          </cell>
          <cell r="C473" t="str">
            <v>DIAMETRO 0,60 M - PROFUNDIDADE 1,60 METROS</v>
          </cell>
          <cell r="D473" t="str">
            <v>UN</v>
          </cell>
          <cell r="E473">
            <v>1432.48</v>
          </cell>
        </row>
        <row r="474">
          <cell r="B474">
            <v>23614</v>
          </cell>
          <cell r="C474" t="str">
            <v>POCO DE VISITA - DRENAGEM PLUVIAL - EM ALVENARIA</v>
          </cell>
        </row>
        <row r="475">
          <cell r="B475" t="str">
            <v>23614/001</v>
          </cell>
          <cell r="C475" t="str">
            <v>POCO DE VISITA, H = 2M, TUBO ATE 1,0 METRO</v>
          </cell>
          <cell r="D475" t="str">
            <v>UN</v>
          </cell>
          <cell r="E475">
            <v>1625.69</v>
          </cell>
        </row>
        <row r="476">
          <cell r="B476" t="str">
            <v>23614/002</v>
          </cell>
          <cell r="C476" t="str">
            <v>PV TIPO "C/ GAVETA", DIMENSOES INTERNAS 1,0 X 1,0 X 1,5 M, C/SOBRETAM-</v>
          </cell>
          <cell r="D476" t="str">
            <v>UN</v>
          </cell>
          <cell r="E476">
            <v>1195.9100000000001</v>
          </cell>
        </row>
        <row r="477">
          <cell r="C477" t="str">
            <v>PA DE CONCRETO (REF. DR-02 - OBRAS RECIFE).</v>
          </cell>
        </row>
        <row r="478">
          <cell r="B478">
            <v>23615</v>
          </cell>
          <cell r="C478" t="str">
            <v>CAIXAS COLETORAS</v>
          </cell>
        </row>
        <row r="479">
          <cell r="B479" t="str">
            <v>23615/001</v>
          </cell>
          <cell r="C479" t="str">
            <v>CAIXA COLETORA, 1,20 X 1,20 X 1,50 M</v>
          </cell>
          <cell r="D479" t="str">
            <v>UN</v>
          </cell>
          <cell r="E479">
            <v>589.51</v>
          </cell>
        </row>
        <row r="480">
          <cell r="B480" t="str">
            <v>23615/002</v>
          </cell>
          <cell r="C480" t="str">
            <v>CAIXA COLETORA, 0,25 X 0,85 X 1,0 M (REF.DR-01/OBRAS RE)</v>
          </cell>
          <cell r="D480" t="str">
            <v>UN</v>
          </cell>
          <cell r="E480">
            <v>301.88</v>
          </cell>
        </row>
        <row r="481">
          <cell r="B481">
            <v>24242</v>
          </cell>
          <cell r="C481" t="str">
            <v>POCO TUBULAR D=1,5M X H=2,5M, REVESTIDO C/TUBOS CONCRETO</v>
          </cell>
        </row>
        <row r="482">
          <cell r="B482" t="str">
            <v>24242/001</v>
          </cell>
          <cell r="C482" t="str">
            <v>POCO TUBULAR D=1,5M X H=2,5M, REVESTIDO C/ANEIS DE CONCRETO D=1,5M</v>
          </cell>
          <cell r="D482" t="str">
            <v>UN</v>
          </cell>
          <cell r="E482">
            <v>922.86</v>
          </cell>
        </row>
        <row r="483">
          <cell r="C483" t="str">
            <v>FUNDO CONCRETO MAGRO E=10CM E TAMPA CONC ARM PRE-MOLDADA E=15CM</v>
          </cell>
        </row>
        <row r="484">
          <cell r="B484">
            <v>24259</v>
          </cell>
          <cell r="C484" t="str">
            <v>POCO SECO</v>
          </cell>
        </row>
        <row r="485">
          <cell r="B485" t="str">
            <v>24259/001</v>
          </cell>
          <cell r="C485" t="str">
            <v>POCO SECO, COM PROF.=1,50M, PARA RESERVATORIO APOIADO</v>
          </cell>
          <cell r="D485" t="str">
            <v>UN</v>
          </cell>
          <cell r="E485">
            <v>619.80999999999995</v>
          </cell>
        </row>
        <row r="486">
          <cell r="B486">
            <v>24270</v>
          </cell>
          <cell r="C486" t="str">
            <v>CAIXA DE ALVENARIA P/ PROTECAO DE REGISTRO</v>
          </cell>
        </row>
        <row r="487">
          <cell r="B487" t="str">
            <v>24270/001</v>
          </cell>
          <cell r="C487" t="str">
            <v>DIAMETRO REGISTRO &lt; 150 MM, ALTURA = 1,00 METRO</v>
          </cell>
          <cell r="D487" t="str">
            <v>UN</v>
          </cell>
          <cell r="E487">
            <v>47.79</v>
          </cell>
        </row>
        <row r="488">
          <cell r="B488">
            <v>26296</v>
          </cell>
          <cell r="C488" t="str">
            <v>POCO VISITA ANEL CONCRETO P/COLETOR ESGOTO SANITARIO</v>
          </cell>
        </row>
        <row r="489">
          <cell r="B489" t="str">
            <v>26296/001</v>
          </cell>
          <cell r="C489" t="str">
            <v>POCO VISITA ESG SANIT ANEIS CONCR PROF=80CM INCL DEGRAU EXCL</v>
          </cell>
          <cell r="D489" t="str">
            <v>UN</v>
          </cell>
          <cell r="E489">
            <v>139.25</v>
          </cell>
        </row>
        <row r="490">
          <cell r="C490" t="str">
            <v>TAMPAO FF(ESPECIFICACAO CEDAE)</v>
          </cell>
        </row>
        <row r="491">
          <cell r="B491" t="str">
            <v>26296/002</v>
          </cell>
          <cell r="C491" t="str">
            <v>POCO VISITA ESG SANIT ANEIS CONCR PROF=1M INCL DEGRAUS EXCL</v>
          </cell>
          <cell r="D491" t="str">
            <v>UN</v>
          </cell>
          <cell r="E491">
            <v>173.19</v>
          </cell>
        </row>
        <row r="492">
          <cell r="C492" t="str">
            <v>TAMPAO FF(ESPECIFICACAO CEDAE)</v>
          </cell>
        </row>
        <row r="493">
          <cell r="B493" t="str">
            <v>26296/011</v>
          </cell>
          <cell r="C493" t="str">
            <v>POCO VISITA ESG SANIT ANEIS CONCR PROF=60CM INCL DEGRAU EXCL</v>
          </cell>
          <cell r="D493" t="str">
            <v>UN</v>
          </cell>
          <cell r="E493">
            <v>123.63</v>
          </cell>
        </row>
        <row r="494">
          <cell r="C494" t="str">
            <v>TAMPAO FF(ESPECIF CEDAE)</v>
          </cell>
        </row>
        <row r="495">
          <cell r="B495" t="str">
            <v>26296/012</v>
          </cell>
          <cell r="C495" t="str">
            <v>POCO VISITA ESG SANIT ANEL CONCR PROF=1,05M INCL DEGRAU EXCL</v>
          </cell>
          <cell r="D495" t="str">
            <v>UN</v>
          </cell>
          <cell r="E495">
            <v>510.93</v>
          </cell>
        </row>
        <row r="496">
          <cell r="C496" t="str">
            <v>TAMPAO FF(ESPECIFICACAO CEDAE)</v>
          </cell>
        </row>
        <row r="497">
          <cell r="B497" t="str">
            <v>26296/013</v>
          </cell>
          <cell r="C497" t="str">
            <v>POCO VISITA ESG SANIT ANEL CONCR PROF=1,20M INCL DEGRAU EXCL</v>
          </cell>
          <cell r="D497" t="str">
            <v>UN</v>
          </cell>
          <cell r="E497">
            <v>559.4</v>
          </cell>
        </row>
        <row r="498">
          <cell r="C498" t="str">
            <v>TAMPAO FF(ESPECIFICACAO CEDAE)</v>
          </cell>
        </row>
        <row r="499">
          <cell r="B499" t="str">
            <v>26296/014</v>
          </cell>
          <cell r="C499" t="str">
            <v>POCO VISITA ESG SANIT ANEL CONCR PROF=1,40M INCL DEGRAU EXCL</v>
          </cell>
          <cell r="D499" t="str">
            <v>UN</v>
          </cell>
          <cell r="E499">
            <v>635.04</v>
          </cell>
        </row>
        <row r="500">
          <cell r="C500" t="str">
            <v>TAMPAO FF(ESPECIFICACAO CEDAE)</v>
          </cell>
        </row>
        <row r="501">
          <cell r="B501" t="str">
            <v>IGO       |</v>
          </cell>
          <cell r="C501" t="str">
            <v>D E S C R I Ç Ã O                                                   |UN</v>
          </cell>
          <cell r="D501" t="str">
            <v>IDADE</v>
          </cell>
          <cell r="E501" t="str">
            <v>|CUSTO TOT</v>
          </cell>
        </row>
        <row r="502">
          <cell r="B502" t="str">
            <v>ULO.....: N</v>
          </cell>
          <cell r="C502" t="str">
            <v>ACIONAL CAIXA</v>
          </cell>
        </row>
        <row r="504">
          <cell r="B504" t="str">
            <v>26296/015</v>
          </cell>
          <cell r="C504" t="str">
            <v>POCO VISITA ESG SANIT ANEL CONCR PROF=1.50M INCL DEGRAU EXCL</v>
          </cell>
          <cell r="D504" t="str">
            <v>UN</v>
          </cell>
          <cell r="E504">
            <v>674.66</v>
          </cell>
        </row>
        <row r="505">
          <cell r="C505" t="str">
            <v>TAMPAO FF(ESPECIFICACAO CEDAE)</v>
          </cell>
        </row>
        <row r="506">
          <cell r="B506" t="str">
            <v>26296/016</v>
          </cell>
          <cell r="C506" t="str">
            <v>POCO VISITA ESG SANIT ANEL CONCR PROF=1.60M INCL DEGRAU EXCL</v>
          </cell>
          <cell r="D506" t="str">
            <v>UN</v>
          </cell>
          <cell r="E506">
            <v>678.35</v>
          </cell>
        </row>
        <row r="507">
          <cell r="C507" t="str">
            <v>TAMPAO FF(ESPECIFICACAO CEDAE)</v>
          </cell>
        </row>
        <row r="508">
          <cell r="B508" t="str">
            <v>26296/017</v>
          </cell>
          <cell r="C508" t="str">
            <v>POCO VISITA ESG SANIT ANEL CONCR PROF=1.70M INCL DEGRAU EXCL</v>
          </cell>
          <cell r="D508" t="str">
            <v>UN</v>
          </cell>
          <cell r="E508">
            <v>727.17</v>
          </cell>
        </row>
        <row r="509">
          <cell r="C509" t="str">
            <v>TAMPAO FF(ESPECIFICACAO CEDAE)</v>
          </cell>
        </row>
        <row r="510">
          <cell r="B510" t="str">
            <v>26296/018</v>
          </cell>
          <cell r="C510" t="str">
            <v>POCO VISITA ESG SANIT ANEL CONCR PROF=2.00M INCL DEGRAU EXCL TAMPAO FF</v>
          </cell>
          <cell r="D510" t="str">
            <v>UN</v>
          </cell>
          <cell r="E510">
            <v>773.78</v>
          </cell>
        </row>
        <row r="511">
          <cell r="C511" t="str">
            <v>(ESPECIFICACAO CEDAE)</v>
          </cell>
        </row>
        <row r="512">
          <cell r="B512" t="str">
            <v>26296/019</v>
          </cell>
          <cell r="C512" t="str">
            <v>POCO VISITA ESG SANIT ANEL CONCR PROF=2.30M INCL DEGRAU EXCL</v>
          </cell>
          <cell r="D512" t="str">
            <v>UN</v>
          </cell>
          <cell r="E512">
            <v>831.86</v>
          </cell>
        </row>
        <row r="513">
          <cell r="C513" t="str">
            <v>TAMPAO FF(ESPECIFICACAO CEDAE)</v>
          </cell>
        </row>
        <row r="514">
          <cell r="B514" t="str">
            <v>26296/020</v>
          </cell>
          <cell r="C514" t="str">
            <v>POCO VISITA ESG SANIT ANEL CONCR PROF=2.60M INCL DEGRAU EXCL</v>
          </cell>
          <cell r="D514" t="str">
            <v>UN</v>
          </cell>
          <cell r="E514">
            <v>923.57</v>
          </cell>
        </row>
        <row r="515">
          <cell r="C515" t="str">
            <v>TAMPAO FF(ESPECIFICACAO CEDAE)</v>
          </cell>
        </row>
        <row r="516">
          <cell r="B516" t="str">
            <v>26296/021</v>
          </cell>
          <cell r="C516" t="str">
            <v>POCO VISITA ESG SANIT ANEL CONCR PROF=2.90M INCL DEGRAU EXCL</v>
          </cell>
          <cell r="D516" t="str">
            <v>UN</v>
          </cell>
          <cell r="E516">
            <v>1011.81</v>
          </cell>
        </row>
        <row r="517">
          <cell r="C517" t="str">
            <v>TAMPAO FF(ESPECIFICACAO CEDAE)</v>
          </cell>
        </row>
        <row r="518">
          <cell r="B518" t="str">
            <v>26296/022</v>
          </cell>
          <cell r="C518" t="str">
            <v>POCO VISITA ESG SANIT ANEL CONCR PROF=3.20M INCL DEGRAU EXCL</v>
          </cell>
          <cell r="D518" t="str">
            <v>UN</v>
          </cell>
          <cell r="E518">
            <v>1063.6099999999999</v>
          </cell>
        </row>
        <row r="519">
          <cell r="C519" t="str">
            <v>TAMPAO FF(ESPECIFICACAO CEDAE)</v>
          </cell>
        </row>
        <row r="520">
          <cell r="B520" t="str">
            <v>26296/023</v>
          </cell>
          <cell r="C520" t="str">
            <v>POCO VISITA ESG SANIT ANEL CONCR PROF=3.50M INCL DEGRAU EXCL</v>
          </cell>
          <cell r="D520" t="str">
            <v>UN</v>
          </cell>
          <cell r="E520">
            <v>1158.47</v>
          </cell>
        </row>
        <row r="521">
          <cell r="C521" t="str">
            <v>TAMPAO FF(ESPECIFICACAO CEDAE)</v>
          </cell>
        </row>
        <row r="522">
          <cell r="B522" t="str">
            <v>26296/024</v>
          </cell>
          <cell r="C522" t="str">
            <v>POCO VISITA ESG SANIT ANEL CONCR PROF=3.80M INCL DEGRAU EXCL</v>
          </cell>
          <cell r="D522" t="str">
            <v>UN</v>
          </cell>
          <cell r="E522">
            <v>1240.17</v>
          </cell>
        </row>
        <row r="523">
          <cell r="C523" t="str">
            <v>TAMPAO FF(ESPECIFICACAO CEDAE)</v>
          </cell>
        </row>
        <row r="524">
          <cell r="B524" t="str">
            <v>26296/025</v>
          </cell>
          <cell r="C524" t="str">
            <v>POCO VISITA ESG SANIT ANEL CONCR PROF=4.10M INCL DEGRAU EXCL</v>
          </cell>
          <cell r="D524" t="str">
            <v>UN</v>
          </cell>
          <cell r="E524">
            <v>1334.92</v>
          </cell>
        </row>
        <row r="525">
          <cell r="C525" t="str">
            <v>TAMPAO FF(ESPECIFICACAO CEDAE)</v>
          </cell>
        </row>
        <row r="526">
          <cell r="B526" t="str">
            <v>26296/026</v>
          </cell>
          <cell r="C526" t="str">
            <v>POCO VISITA ESG SANIT ANEL CONCR PROF=4.40M INCL DEGRAU EXCL</v>
          </cell>
          <cell r="D526" t="str">
            <v>UN</v>
          </cell>
          <cell r="E526">
            <v>1399.58</v>
          </cell>
        </row>
        <row r="527">
          <cell r="C527" t="str">
            <v>TAMPAO FF(ESPECIFICACAO CEDAE)</v>
          </cell>
        </row>
        <row r="528">
          <cell r="B528" t="str">
            <v>26296/027</v>
          </cell>
          <cell r="C528" t="str">
            <v>POCO VISITA ESG SANIT ANEL CONCR PROF=4.70M INCL DEGRAU EXCL</v>
          </cell>
          <cell r="D528" t="str">
            <v>UN</v>
          </cell>
          <cell r="E528">
            <v>1487.98</v>
          </cell>
        </row>
        <row r="529">
          <cell r="C529" t="str">
            <v>TAMPAO FF(ESPECIFICACAO CEDAE)</v>
          </cell>
        </row>
        <row r="530">
          <cell r="B530" t="str">
            <v>26296/028</v>
          </cell>
          <cell r="C530" t="str">
            <v>POCO VISITA ESG SANIT ANEL CONCR PROF=5.00M INCL DEGRAU EXCL</v>
          </cell>
          <cell r="D530" t="str">
            <v>UN</v>
          </cell>
          <cell r="E530">
            <v>1576.11</v>
          </cell>
        </row>
        <row r="531">
          <cell r="C531" t="str">
            <v>TAMPAO FF(ESPECIFICACAO CEDAE)</v>
          </cell>
        </row>
        <row r="532">
          <cell r="B532" t="str">
            <v>IGO       |</v>
          </cell>
          <cell r="C532" t="str">
            <v>D E S C R I Ç Ã O                                                   |UN</v>
          </cell>
          <cell r="D532" t="str">
            <v>IDADE</v>
          </cell>
          <cell r="E532" t="str">
            <v>|CUSTO TOT</v>
          </cell>
        </row>
        <row r="533">
          <cell r="B533" t="str">
            <v>ULO.....: N</v>
          </cell>
          <cell r="C533" t="str">
            <v>ACIONAL CAIXA</v>
          </cell>
        </row>
        <row r="535">
          <cell r="B535" t="str">
            <v>26296/029</v>
          </cell>
          <cell r="C535" t="str">
            <v>POCO VISITA ESG SANIT ANEL CONCR PROF=5.30M INCL DEGRAU EXCL</v>
          </cell>
          <cell r="D535" t="str">
            <v>UN</v>
          </cell>
          <cell r="E535">
            <v>1669.53</v>
          </cell>
        </row>
        <row r="536">
          <cell r="C536" t="str">
            <v>TAMPAO FF(ESPECIFICACAO CEDAE)</v>
          </cell>
        </row>
        <row r="537">
          <cell r="B537" t="str">
            <v>26296/030</v>
          </cell>
          <cell r="C537" t="str">
            <v>POCO VISITA ESG SANIT ANEL CONCR PROF=5.60M INCL DEGRAU EXCL</v>
          </cell>
          <cell r="D537" t="str">
            <v>UN</v>
          </cell>
          <cell r="E537">
            <v>1757.66</v>
          </cell>
        </row>
        <row r="538">
          <cell r="C538" t="str">
            <v>TAMPAO FF(ESPECIFICACAO CEDAE)</v>
          </cell>
        </row>
        <row r="539">
          <cell r="B539" t="str">
            <v>26296/031</v>
          </cell>
          <cell r="C539" t="str">
            <v>POCO VISITA ESG SANIT ANEL CONCR PROF=5.90M INCL DEGRAU EXCL</v>
          </cell>
          <cell r="D539" t="str">
            <v>UN</v>
          </cell>
          <cell r="E539">
            <v>1845.79</v>
          </cell>
        </row>
        <row r="540">
          <cell r="C540" t="str">
            <v>TAMPAO FF(ESPECIFICACAO CEDAE)</v>
          </cell>
        </row>
        <row r="541">
          <cell r="B541" t="str">
            <v>26296/032</v>
          </cell>
          <cell r="C541" t="str">
            <v>POCO VISITA ESG SANIT ANEL CONCR PROF=6.20M INCL DEGRAU EXCL</v>
          </cell>
          <cell r="D541" t="str">
            <v>UN</v>
          </cell>
          <cell r="E541">
            <v>1934.39</v>
          </cell>
        </row>
        <row r="542">
          <cell r="C542" t="str">
            <v>TAMPAO FF(ESPECIFICACAO CEDAE)</v>
          </cell>
        </row>
        <row r="543">
          <cell r="B543" t="str">
            <v>26296/033</v>
          </cell>
          <cell r="C543" t="str">
            <v>POCO VISITA ESG SANIT ANEL CONCR PROF=6.50M INCL DEGRAU EXCL</v>
          </cell>
          <cell r="D543" t="str">
            <v>UN</v>
          </cell>
          <cell r="E543">
            <v>2022.52</v>
          </cell>
        </row>
        <row r="544">
          <cell r="C544" t="str">
            <v>TAMPAO FF(ESPECIFICACAO CEDAE)</v>
          </cell>
        </row>
        <row r="545">
          <cell r="B545" t="str">
            <v>26296/034</v>
          </cell>
          <cell r="C545" t="str">
            <v>POCO VISITA ESG SANIT ANEL CONCR PROF=6.80M INCL DEGRAU EXCL</v>
          </cell>
          <cell r="D545" t="str">
            <v>UN</v>
          </cell>
          <cell r="E545">
            <v>2110.92</v>
          </cell>
        </row>
        <row r="546">
          <cell r="C546" t="str">
            <v>TAMPAO FF(ESPECIFICACAO CEDAE)</v>
          </cell>
        </row>
        <row r="547">
          <cell r="B547" t="str">
            <v>26296/035</v>
          </cell>
          <cell r="C547" t="str">
            <v>POCO VISITA ESG SANIT ANEL CONCR PROF=7.10M INCL DEGRAU EXCL</v>
          </cell>
          <cell r="D547" t="str">
            <v>UN</v>
          </cell>
          <cell r="E547">
            <v>2199.0500000000002</v>
          </cell>
        </row>
        <row r="548">
          <cell r="C548" t="str">
            <v>TAMPAO FF(ESPECIFICACAO CEDAE)</v>
          </cell>
        </row>
        <row r="549">
          <cell r="B549" t="str">
            <v>26296/037</v>
          </cell>
          <cell r="C549" t="str">
            <v>POCO VISITA ESG SANIT ANEL CONC PRE-MOLD PROF=1,20M C/TAMPAO</v>
          </cell>
          <cell r="D549" t="str">
            <v>UN</v>
          </cell>
          <cell r="E549">
            <v>673.41</v>
          </cell>
        </row>
        <row r="550">
          <cell r="C550" t="str">
            <v>FF TIPO MEDIO(AD)D=60CM 125KG/DEGRAUS FF/REJUNTAMENTO ANEIS/</v>
          </cell>
        </row>
        <row r="551">
          <cell r="C551" t="str">
            <v>REVEST LISO CALHA INTERNA C/ARG CIM/AREIA 1:4. BASE/BANQUETA</v>
          </cell>
        </row>
        <row r="552">
          <cell r="C552" t="str">
            <v>EM CONCR FCK=10MPA</v>
          </cell>
        </row>
        <row r="553">
          <cell r="B553" t="str">
            <v>26296/038</v>
          </cell>
          <cell r="C553" t="str">
            <v>POCO VISITA ESG SANIT ANEL CONC PRE-MOLD PROF=1,40M C/TAMPAO</v>
          </cell>
          <cell r="D553" t="str">
            <v>UN</v>
          </cell>
          <cell r="E553">
            <v>735.27</v>
          </cell>
        </row>
        <row r="554">
          <cell r="C554" t="str">
            <v>FF TIPO MEDIO(AD)D=60CM 125KG/DEGRAUS FF/REJUNTAMENTO ANEIS/</v>
          </cell>
        </row>
        <row r="555">
          <cell r="C555" t="str">
            <v>REVEST LISO CALHA INTERNA C/ARG CIM/AREIA 1:4. BASE/BANQUETA</v>
          </cell>
        </row>
        <row r="556">
          <cell r="C556" t="str">
            <v>EM CONCR FCK=10MPA</v>
          </cell>
        </row>
        <row r="557">
          <cell r="B557" t="str">
            <v>26296/039</v>
          </cell>
          <cell r="C557" t="str">
            <v>POCO VISITA ESG SANIT ANEL CONC PRE-MOLD PROF=1,50M C/TAMPAO</v>
          </cell>
          <cell r="D557" t="str">
            <v>UN</v>
          </cell>
          <cell r="E557">
            <v>798.02</v>
          </cell>
        </row>
        <row r="558">
          <cell r="C558" t="str">
            <v>FF TIPO MEDIO(AD)D=60CM 125KG/DEGRAUS FF/REJUNTAMENTO ANEIS/</v>
          </cell>
        </row>
        <row r="559">
          <cell r="C559" t="str">
            <v>REVEST LISO CALHA INTERNA C/ARG CIM/AREIA 1:4. BASE/BANQUETA</v>
          </cell>
        </row>
        <row r="560">
          <cell r="C560" t="str">
            <v>EM CONCR FCK=10MPA</v>
          </cell>
        </row>
        <row r="561">
          <cell r="B561" t="str">
            <v>26296/040</v>
          </cell>
          <cell r="C561" t="str">
            <v>POCO VISITA ESG SANIT ANEL CONC PRE-MOLD PROF=1,60M C/TAMPAO</v>
          </cell>
          <cell r="D561" t="str">
            <v>UN</v>
          </cell>
          <cell r="E561">
            <v>802.16</v>
          </cell>
        </row>
        <row r="562">
          <cell r="C562" t="str">
            <v>FF TIPO MEDIO(AD)D=60CM 125KG/DEGRAUS FF/REJUNTAMENTO ANEIS/</v>
          </cell>
        </row>
        <row r="563">
          <cell r="B563" t="str">
            <v>IGO       |</v>
          </cell>
          <cell r="C563" t="str">
            <v>D E S C R I Ç Ã O                                                   |UN</v>
          </cell>
          <cell r="D563" t="str">
            <v>IDADE</v>
          </cell>
          <cell r="E563" t="str">
            <v>|CUSTO TOT</v>
          </cell>
        </row>
        <row r="564">
          <cell r="B564" t="str">
            <v>ULO.....: N</v>
          </cell>
          <cell r="C564" t="str">
            <v>ACIONAL CAIXA</v>
          </cell>
        </row>
        <row r="566">
          <cell r="C566" t="str">
            <v>REVEST LISO CALHA INTERNA C/ARG CIM/AREIA 1:4. BASE/BANQUETA</v>
          </cell>
        </row>
        <row r="567">
          <cell r="C567" t="str">
            <v>EM CONCR FCK=10MPA</v>
          </cell>
        </row>
        <row r="568">
          <cell r="B568" t="str">
            <v>26296/041</v>
          </cell>
          <cell r="C568" t="str">
            <v>POCO VISITA ESG SANIT ANEL CONC PRE-MOLD PROF=1,70M C/TAMPAO</v>
          </cell>
          <cell r="D568" t="str">
            <v>UN</v>
          </cell>
          <cell r="E568">
            <v>813.18</v>
          </cell>
        </row>
        <row r="569">
          <cell r="C569" t="str">
            <v>FF TIPO MEDIO(AD)D=60CM 125KG/DEGRAUS FF/REJUNTAMENTO ANEIS/</v>
          </cell>
        </row>
        <row r="570">
          <cell r="C570" t="str">
            <v>REVEST LISO CALHA INTERNA C/ARG CIM/AREIA 1:4. BASE/BANQUETA</v>
          </cell>
        </row>
        <row r="571">
          <cell r="C571" t="str">
            <v>EM CONCR FCK=10MPA</v>
          </cell>
        </row>
        <row r="572">
          <cell r="B572" t="str">
            <v>26296/042</v>
          </cell>
          <cell r="C572" t="str">
            <v>POCO VISITA ESG SANIT ANEL CONC PRE-MOLD PROF=2,00M C/TAMPAO</v>
          </cell>
          <cell r="D572" t="str">
            <v>UN</v>
          </cell>
          <cell r="E572">
            <v>902.16</v>
          </cell>
        </row>
        <row r="573">
          <cell r="C573" t="str">
            <v>FF TIPO MEDIO(AD)D=60CM 125KG/DEGRAUS FF/REJUNTAMENTO ANEIS/</v>
          </cell>
        </row>
        <row r="574">
          <cell r="C574" t="str">
            <v>REVEST LISO CALHA INTERNA C/ARG CIM/AREIA 1:4. BASE/BANQUETA</v>
          </cell>
        </row>
        <row r="575">
          <cell r="C575" t="str">
            <v>EM CONCR FCK=10MPA</v>
          </cell>
        </row>
        <row r="576">
          <cell r="B576" t="str">
            <v>26296/043</v>
          </cell>
          <cell r="C576" t="str">
            <v>POCO VISITA ESG SANIT ANEL CONC PRE MOLD PROF=2,30M C/TAMPAO</v>
          </cell>
          <cell r="D576" t="str">
            <v>UN</v>
          </cell>
          <cell r="E576">
            <v>954.2</v>
          </cell>
        </row>
        <row r="577">
          <cell r="C577" t="str">
            <v>FF TIPO MEDIO(AD)D=60CM 125KG/DEGRAUS FF/REJUNTAMENTO ANEIS/</v>
          </cell>
        </row>
        <row r="578">
          <cell r="C578" t="str">
            <v>REVEST LISO CALHA INTERNA C/ARG CIM/AREIA 1:4. BASE/BANQUETA</v>
          </cell>
        </row>
        <row r="579">
          <cell r="C579" t="str">
            <v>EM CONCR FCK=10MPA</v>
          </cell>
        </row>
        <row r="580">
          <cell r="B580" t="str">
            <v>26296/044</v>
          </cell>
          <cell r="C580" t="str">
            <v>POCO VISITA ESG SANIT ANEL CONC PRE-MOLD PROF=2,60M C/TAMPAO</v>
          </cell>
          <cell r="D580" t="str">
            <v>UN</v>
          </cell>
          <cell r="E580">
            <v>1043.18</v>
          </cell>
        </row>
        <row r="581">
          <cell r="C581" t="str">
            <v>FF TIPO MEDIO(AD)D=60CM 125KG/DEGRAUS FF/REJUNTAMENTO ANEIS/</v>
          </cell>
        </row>
        <row r="582">
          <cell r="C582" t="str">
            <v>REVEST LISO CALHA INTERNA C/ARG CIM/AREIA 1:4. BASE/BANQUETA</v>
          </cell>
        </row>
        <row r="583">
          <cell r="C583" t="str">
            <v>EM CONCR FCK=10MPA</v>
          </cell>
        </row>
        <row r="584">
          <cell r="B584" t="str">
            <v>26296/045</v>
          </cell>
          <cell r="C584" t="str">
            <v>POCO VISITA ESG SANIT ANEL CONC PRE-MOLD PROF=2,90M C/TAMPAO</v>
          </cell>
          <cell r="D584" t="str">
            <v>UN</v>
          </cell>
          <cell r="E584">
            <v>1132.17</v>
          </cell>
        </row>
        <row r="585">
          <cell r="C585" t="str">
            <v>FF TIPO MEDIO(AD) D=60CM 125KG/DEGRAUS FF/REJUNTAMENTO ANEIS/</v>
          </cell>
        </row>
        <row r="586">
          <cell r="C586" t="str">
            <v>REVEST LISO CALHA INTERNA C/ARG CIM/AREIA 1:4. BASE/BANQUETA</v>
          </cell>
        </row>
        <row r="587">
          <cell r="C587" t="str">
            <v>EM CONCR FCK=10MPA</v>
          </cell>
        </row>
        <row r="588">
          <cell r="B588" t="str">
            <v>26296/046</v>
          </cell>
          <cell r="C588" t="str">
            <v>POCO VISITA ESG SANIT ANEL CONC PRE-MOLD PROF=3,20M C/TAMPAO</v>
          </cell>
          <cell r="D588" t="str">
            <v>UN</v>
          </cell>
          <cell r="E588">
            <v>1197.68</v>
          </cell>
        </row>
        <row r="589">
          <cell r="C589" t="str">
            <v>FF TIPO MEDIO(AD)D=60CM 125KG/DEGRAUS FF/REJUNTAMENTOANEIS/</v>
          </cell>
        </row>
        <row r="590">
          <cell r="C590" t="str">
            <v>REVEST LISO CALHA INTERNA C/ARG CIM/AREIA 1:4. BASE/BANQUETA</v>
          </cell>
        </row>
        <row r="591">
          <cell r="C591" t="str">
            <v>EM CONCR FCK=10MPA</v>
          </cell>
        </row>
        <row r="592">
          <cell r="B592" t="str">
            <v>26296/047</v>
          </cell>
          <cell r="C592" t="str">
            <v>POCO VISITA ESG SANIT ANEL CONC PRE-MOLD PROF=3,50M C/TAMPAO</v>
          </cell>
          <cell r="D592" t="str">
            <v>UN</v>
          </cell>
          <cell r="E592">
            <v>1286.9100000000001</v>
          </cell>
        </row>
        <row r="593">
          <cell r="C593" t="str">
            <v>FF TIPO MEDIO(AD)D=60CM 125KG/DEGRAUS FF/REJUNTAMENTO/ANEIS/</v>
          </cell>
        </row>
        <row r="594">
          <cell r="B594" t="str">
            <v>IGO       |</v>
          </cell>
          <cell r="C594" t="str">
            <v>D E S C R I Ç Ã O                                                   |UN</v>
          </cell>
          <cell r="D594" t="str">
            <v>IDADE</v>
          </cell>
          <cell r="E594" t="str">
            <v>|CUSTO TOT</v>
          </cell>
        </row>
        <row r="595">
          <cell r="B595" t="str">
            <v>ULO.....: N</v>
          </cell>
          <cell r="C595" t="str">
            <v>ACIONAL CAIXA</v>
          </cell>
        </row>
        <row r="597">
          <cell r="C597" t="str">
            <v>REVEST LISO CALHA INTERNA C/ARG CIM/AREIA 1:4. BASE/BANQUETA</v>
          </cell>
        </row>
        <row r="598">
          <cell r="C598" t="str">
            <v>EM CONCR FCK=10MPA</v>
          </cell>
        </row>
        <row r="599">
          <cell r="B599" t="str">
            <v>26296/048</v>
          </cell>
          <cell r="C599" t="str">
            <v>POCO VISITA ESG SANIT ANEL CONC PRE-MOLD PROF=3,80M C/TAMPAO</v>
          </cell>
          <cell r="D599" t="str">
            <v>UN</v>
          </cell>
          <cell r="E599">
            <v>1376.06</v>
          </cell>
        </row>
        <row r="600">
          <cell r="C600" t="str">
            <v>FF TIPO MEDIO(AD)D=60CM 125KG/DEGRAUS FF/REJUNTAMENTO ANEIS/</v>
          </cell>
        </row>
        <row r="601">
          <cell r="C601" t="str">
            <v>REVEST LISO CALHA INTERNA C/ARG CIM/AREIA 1:4. BASE/BANQUETA</v>
          </cell>
        </row>
        <row r="602">
          <cell r="C602" t="str">
            <v>EM CONCR FCK=10MPA</v>
          </cell>
        </row>
        <row r="603">
          <cell r="B603" t="str">
            <v>26296/049</v>
          </cell>
          <cell r="C603" t="str">
            <v>POCO VISITA ESG SANIT ANEL CONC PRE-MOLD PROF=4,10M C/TAMPAO</v>
          </cell>
          <cell r="D603" t="str">
            <v>UN</v>
          </cell>
          <cell r="E603">
            <v>1439.69</v>
          </cell>
        </row>
        <row r="604">
          <cell r="C604" t="str">
            <v>FF TIPO MEDIO(AD)D=60CM 125KG/DEGRAUS FF/REJUNTAMENTO ANEIS/</v>
          </cell>
        </row>
        <row r="605">
          <cell r="C605" t="str">
            <v>REVEST LISO CALHA INTERNA C/ARG CIM/AREIA 1:4. BASE/BANQUETA</v>
          </cell>
        </row>
        <row r="606">
          <cell r="C606" t="str">
            <v>EM CONCR FCK=10MPA</v>
          </cell>
        </row>
        <row r="607">
          <cell r="B607" t="str">
            <v>26296/050</v>
          </cell>
          <cell r="C607" t="str">
            <v>POCO VISITA ESG SANIT ANEL CONC PRE MOLD PROF=4,40M C/TAMPAO</v>
          </cell>
          <cell r="D607" t="str">
            <v>UN</v>
          </cell>
          <cell r="E607">
            <v>1527.9</v>
          </cell>
        </row>
        <row r="608">
          <cell r="C608" t="str">
            <v>FF TIPO MEDIO(AD)D=60CM 125KG/DEGRAUS FF/REJUNTAMENTO ANEIS/</v>
          </cell>
        </row>
        <row r="609">
          <cell r="C609" t="str">
            <v>REVEST LISO CALHA INTERNA C/ARG CIM/AREIA 1:4. BASE/BANQUETA</v>
          </cell>
        </row>
        <row r="610">
          <cell r="C610" t="str">
            <v>EM CONCR FCK=10MPA</v>
          </cell>
        </row>
        <row r="611">
          <cell r="B611" t="str">
            <v>26296/051</v>
          </cell>
          <cell r="C611" t="str">
            <v>POCO VISITA ESG SANIT ANEL CONC PRE-MOLD PROF=4,70M C/TAMPAO</v>
          </cell>
          <cell r="D611" t="str">
            <v>UN</v>
          </cell>
          <cell r="E611">
            <v>1596.27</v>
          </cell>
        </row>
        <row r="612">
          <cell r="C612" t="str">
            <v>FF TIPO MEDIO(AD)D=60CM 125KG/DEGRAUS FF/REJUNTAMENTO ANEIS/</v>
          </cell>
        </row>
        <row r="613">
          <cell r="C613" t="str">
            <v>REVEST LISO CALHA INTERNA C/ARG CIM/AREIA 1:4. BASE/BANQUETA</v>
          </cell>
        </row>
        <row r="614">
          <cell r="C614" t="str">
            <v>EM CONCR FCK=10MPA</v>
          </cell>
        </row>
        <row r="615">
          <cell r="B615" t="str">
            <v>26296/052</v>
          </cell>
          <cell r="C615" t="str">
            <v>POCO VISITA ESG SANIT ANEL CONC PRE-MOLD PROF=5,00M C/TAMPAO</v>
          </cell>
          <cell r="D615" t="str">
            <v>UN</v>
          </cell>
          <cell r="E615">
            <v>1671.09</v>
          </cell>
        </row>
        <row r="616">
          <cell r="C616" t="str">
            <v>FF TIPO MEDIO(AD)D=60CM 125KG/DEGRAUS FF/REJUNTAMENTO ANEIS/</v>
          </cell>
        </row>
        <row r="617">
          <cell r="C617" t="str">
            <v>REVEST LISO CALHA INTERNA C/ARG CIM/AREIA 1:4. BASE/BANQUETA</v>
          </cell>
        </row>
        <row r="618">
          <cell r="C618" t="str">
            <v>EM CONCR FCK=10MPA</v>
          </cell>
        </row>
        <row r="619">
          <cell r="B619" t="str">
            <v>26296/053</v>
          </cell>
          <cell r="C619" t="str">
            <v>POCO VISITA ESG SANIT ANEL CONC PRE-MOLD PROF=0,80M C/TAMPAO</v>
          </cell>
          <cell r="D619" t="str">
            <v>UN</v>
          </cell>
          <cell r="E619">
            <v>310.55</v>
          </cell>
        </row>
        <row r="620">
          <cell r="C620" t="str">
            <v>FF TIPO MEDIO(AD)D=60CM 125KG/DEGRAUS FF/REJUNTAMENTO ANEIS/</v>
          </cell>
        </row>
        <row r="621">
          <cell r="C621" t="str">
            <v>REVEST LISO CALHA INTERNA C/ARG CIM/AREIA 1:4. BASE/BANQUETA</v>
          </cell>
        </row>
        <row r="622">
          <cell r="C622" t="str">
            <v>EM CONCR FCK=10MPA</v>
          </cell>
        </row>
        <row r="623">
          <cell r="B623" t="str">
            <v>26296/054</v>
          </cell>
          <cell r="C623" t="str">
            <v>CEDAE PV 1 ANEL E TAMPAO CONCRETO PREMOLDADO PROF=30CM D=60CM FUNDO EM</v>
          </cell>
          <cell r="D623" t="str">
            <v>UN</v>
          </cell>
          <cell r="E623">
            <v>70.22</v>
          </cell>
        </row>
        <row r="624">
          <cell r="C624" t="str">
            <v>CONCRETO SIMPLES 10MPA.</v>
          </cell>
        </row>
        <row r="625">
          <cell r="B625" t="str">
            <v>IGO       |</v>
          </cell>
          <cell r="C625" t="str">
            <v>D E S C R I Ç Ã O                                                   |UN</v>
          </cell>
          <cell r="D625" t="str">
            <v>IDADE</v>
          </cell>
          <cell r="E625" t="str">
            <v>|CUSTO TOT</v>
          </cell>
        </row>
        <row r="626">
          <cell r="B626" t="str">
            <v>ULO.....: N</v>
          </cell>
          <cell r="C626" t="str">
            <v>ACIONAL CAIXA</v>
          </cell>
        </row>
        <row r="628">
          <cell r="B628" t="str">
            <v>26296/055</v>
          </cell>
          <cell r="C628" t="str">
            <v>CEDAE PV ANEIS PREMOLDADOS PROF=0,9M D=60CM INCL DEGRAU FF EXCL TAMPAO</v>
          </cell>
          <cell r="D628" t="str">
            <v>UN</v>
          </cell>
          <cell r="E628">
            <v>139.97</v>
          </cell>
        </row>
        <row r="629">
          <cell r="B629" t="str">
            <v>26296/056</v>
          </cell>
          <cell r="C629" t="str">
            <v>CEDAE PV ANEIS PREMOLDADOS PROF=2,2M D=60CM INCL DEGRAU FF EXCL TAMPAO</v>
          </cell>
          <cell r="D629" t="str">
            <v>UN</v>
          </cell>
          <cell r="E629">
            <v>741.55</v>
          </cell>
        </row>
        <row r="630">
          <cell r="B630" t="str">
            <v>26296/057</v>
          </cell>
          <cell r="C630" t="str">
            <v>CEDAE PV ANEIS PREMOLDADOS PROF=2,4M D=60CM INCL DEGRAU FF EXCL TAMPAO</v>
          </cell>
          <cell r="D630" t="str">
            <v>UN</v>
          </cell>
          <cell r="E630">
            <v>869.04</v>
          </cell>
        </row>
        <row r="631">
          <cell r="B631" t="str">
            <v>26296/058</v>
          </cell>
          <cell r="C631" t="str">
            <v>CEDAE PV ANEIS PREMOLDADOS PROF=2,5M D=60CM INCL DEGRAU FF EXCL TAMPAO</v>
          </cell>
          <cell r="D631" t="str">
            <v>UN</v>
          </cell>
          <cell r="E631">
            <v>893</v>
          </cell>
        </row>
        <row r="632">
          <cell r="B632" t="str">
            <v>26296/059</v>
          </cell>
          <cell r="C632" t="str">
            <v>CEDAE PV ANEIS PREMOLDADOS PROF=2,8M D=60CM INCL DEGRAU FF EXCL TAMPAO</v>
          </cell>
          <cell r="D632" t="str">
            <v>UN</v>
          </cell>
          <cell r="E632">
            <v>982.39</v>
          </cell>
        </row>
        <row r="633">
          <cell r="B633" t="str">
            <v>26296/060</v>
          </cell>
          <cell r="C633" t="str">
            <v>CEDAE PV ANEIS PREMOLDADOS PROF=3,1M D=60CM INCL DEGRAU FF EXCL TAMPAO</v>
          </cell>
          <cell r="D633" t="str">
            <v>UN</v>
          </cell>
          <cell r="E633">
            <v>1046.3399999999999</v>
          </cell>
        </row>
        <row r="634">
          <cell r="B634">
            <v>26558</v>
          </cell>
          <cell r="C634" t="str">
            <v>CAIXAS DE PASSAGEM EM ALVENARIA</v>
          </cell>
        </row>
        <row r="635">
          <cell r="B635" t="str">
            <v>26558/001</v>
          </cell>
          <cell r="C635" t="str">
            <v>CAIXA DE PASSAGEM C/40X40X60CM:TIJOLO MACICO 1 VEZ,S/TAMPA,</v>
          </cell>
          <cell r="D635" t="str">
            <v>UN</v>
          </cell>
          <cell r="E635">
            <v>161.29</v>
          </cell>
        </row>
        <row r="636">
          <cell r="C636" t="str">
            <v>REVEST C/ARG CIM/AREIA 1:4/FUNDO CONCR SIMPLES/CALHA INTERNA</v>
          </cell>
        </row>
        <row r="637">
          <cell r="B637" t="str">
            <v>26558/002</v>
          </cell>
          <cell r="C637" t="str">
            <v>CAIXA DE PASSAGEM C/40X60X60CM:TIJOLO MACICO 1 VEZ,S/TAMPA,</v>
          </cell>
          <cell r="D637" t="str">
            <v>UN</v>
          </cell>
          <cell r="E637">
            <v>192.6</v>
          </cell>
        </row>
        <row r="638">
          <cell r="C638" t="str">
            <v>REVEST C/ARG CIM/AREIA 1:4/FUNDO CONCR SIMPLES/CALHA INTERNA</v>
          </cell>
        </row>
        <row r="639">
          <cell r="B639" t="str">
            <v>26558/003</v>
          </cell>
          <cell r="C639" t="str">
            <v>CAIXA DE PASSAGEM C/60X60X80CM:TIJOLO MACICO 1 VEZ,S/TAMPA,</v>
          </cell>
          <cell r="D639" t="str">
            <v>UN</v>
          </cell>
          <cell r="E639">
            <v>277.77999999999997</v>
          </cell>
        </row>
        <row r="640">
          <cell r="C640" t="str">
            <v>REVEST C/ARG CIM/AREIA 1:4/FUNDO CONCR SIMPLES/CALHA INTERNA</v>
          </cell>
        </row>
        <row r="641">
          <cell r="B641" t="str">
            <v>26558/004</v>
          </cell>
          <cell r="C641" t="str">
            <v>CAIXA DE PASSAGEM C/60X60X100CM:TIJOLO MACICO 1 VEZ,S/TAMPA,</v>
          </cell>
          <cell r="D641" t="str">
            <v>UN</v>
          </cell>
          <cell r="E641">
            <v>372.9</v>
          </cell>
        </row>
        <row r="642">
          <cell r="C642" t="str">
            <v>REVEST C/ARG CIM/AREIA 1:4/FUNDO CONCR SIMPLES/CALHA INTERNA</v>
          </cell>
        </row>
        <row r="643">
          <cell r="B643" t="str">
            <v>26558/005</v>
          </cell>
          <cell r="C643" t="str">
            <v>CX PASSAGEM 40X40X60CM:TIJOLO MACICO 1 VEZ,C/TAMPA CONCR ARM</v>
          </cell>
          <cell r="D643" t="str">
            <v>UN</v>
          </cell>
          <cell r="E643">
            <v>204.96</v>
          </cell>
        </row>
        <row r="644">
          <cell r="C644" t="str">
            <v>15MPA E=10CM/REVEST CX C/ARG CIM/AREIA 1:4/FUNDO CONCR SIMPL/</v>
          </cell>
        </row>
        <row r="645">
          <cell r="C645" t="str">
            <v>/CALHA INTERNA</v>
          </cell>
        </row>
        <row r="646">
          <cell r="B646" t="str">
            <v>26558/006</v>
          </cell>
          <cell r="C646" t="str">
            <v>CX PASSAGEM 40X60X60CM:TIJOLO MACICO 1 VEZ,C/TAMPA CONCR ARM</v>
          </cell>
          <cell r="D646" t="str">
            <v>UN</v>
          </cell>
          <cell r="E646">
            <v>248.52</v>
          </cell>
        </row>
        <row r="647">
          <cell r="C647" t="str">
            <v>15MPA E=10CM/REVEST CX C/ARG CIM/AREIA 1:4/FUNDO CONCR SIMPL/</v>
          </cell>
        </row>
        <row r="648">
          <cell r="C648" t="str">
            <v>/CALHA INTERNA</v>
          </cell>
        </row>
        <row r="649">
          <cell r="B649" t="str">
            <v>26558/007</v>
          </cell>
          <cell r="C649" t="str">
            <v>CX PASSAGEM 60X60X80CM:TIJOLO MACICO 1 VEZ,C/TAMPA CONCR ARM</v>
          </cell>
          <cell r="D649" t="str">
            <v>UN</v>
          </cell>
          <cell r="E649">
            <v>341.2</v>
          </cell>
        </row>
        <row r="650">
          <cell r="C650" t="str">
            <v>15MPA E=10CM/REVEST CX C/ARG CIM/AREIA 1:4/FUNDO CONCR SIMPL/</v>
          </cell>
        </row>
        <row r="651">
          <cell r="C651" t="str">
            <v>/CALHA INTERNA</v>
          </cell>
        </row>
        <row r="652">
          <cell r="B652" t="str">
            <v>26558/008</v>
          </cell>
          <cell r="C652" t="str">
            <v>CX PASSAGEM 60X60X100CM:TIJOLO MACICO 1VEZ,C/TAMPA CONCR ARM</v>
          </cell>
          <cell r="D652" t="str">
            <v>UN</v>
          </cell>
          <cell r="E652">
            <v>436.31</v>
          </cell>
        </row>
        <row r="653">
          <cell r="C653" t="str">
            <v>15MPA E=10CM/REVEST CX C/ARG CIM/AREIA 1:4/FUNDO CONCR SIMPL/</v>
          </cell>
        </row>
        <row r="654">
          <cell r="C654" t="str">
            <v>/CALHA INTERNA</v>
          </cell>
        </row>
        <row r="655">
          <cell r="B655">
            <v>26560</v>
          </cell>
          <cell r="C655" t="str">
            <v>POCO VISITA CONCRETO ARMADO P/COLETOR AGUAS PLUVIAIS</v>
          </cell>
        </row>
        <row r="656">
          <cell r="B656" t="str">
            <v>IGO       |</v>
          </cell>
          <cell r="C656" t="str">
            <v>D E S C R I Ç Ã O                                                   |UN</v>
          </cell>
          <cell r="D656" t="str">
            <v>IDADE</v>
          </cell>
          <cell r="E656" t="str">
            <v>|CUSTO TOT</v>
          </cell>
        </row>
        <row r="657">
          <cell r="B657" t="str">
            <v>ULO.....: N</v>
          </cell>
          <cell r="C657" t="str">
            <v>ACIONAL CAIXA</v>
          </cell>
        </row>
        <row r="659">
          <cell r="B659" t="str">
            <v>26560/001</v>
          </cell>
          <cell r="C659" t="str">
            <v>POCO VISITA AG PLUV:CONC ARM 1X1X1,40M COLETOR D=40 A 50CM</v>
          </cell>
          <cell r="D659" t="str">
            <v>UN</v>
          </cell>
          <cell r="E659">
            <v>1027.29</v>
          </cell>
        </row>
        <row r="660">
          <cell r="C660" t="str">
            <v>PAREDE E=15CM BASE CONC FCK=10MPA REVEST C/ARG CIM/AREIA 1:4</v>
          </cell>
        </row>
        <row r="661">
          <cell r="C661" t="str">
            <v>DEGRAUS FF INCL FORN TODOS MATERIAIS</v>
          </cell>
        </row>
        <row r="662">
          <cell r="B662" t="str">
            <v>26560/002</v>
          </cell>
          <cell r="C662" t="str">
            <v>POCO VISITA AG PLUV:CONC ARM 1,10X1,10X1,40M COLETOR D=60CM</v>
          </cell>
          <cell r="D662" t="str">
            <v>UN</v>
          </cell>
          <cell r="E662">
            <v>1184.06</v>
          </cell>
        </row>
        <row r="663">
          <cell r="C663" t="str">
            <v>PAREDE E=15CM BASE CONC FCK=10MPA REVEST C/ARG CIM/AREIA 1:4</v>
          </cell>
        </row>
        <row r="664">
          <cell r="C664" t="str">
            <v>DEGRAUS FF INCL FORN TODOS MATERIAIS</v>
          </cell>
        </row>
        <row r="665">
          <cell r="B665" t="str">
            <v>26560/003</v>
          </cell>
          <cell r="C665" t="str">
            <v>POCO VISITA AG PLUV:CONC ARM 1,20X1,20X1,40M COLETOR D=70CM</v>
          </cell>
          <cell r="D665" t="str">
            <v>UN</v>
          </cell>
          <cell r="E665">
            <v>1284.1199999999999</v>
          </cell>
        </row>
        <row r="666">
          <cell r="C666" t="str">
            <v>PAREDE E=15CM BASE CONC FCK=10MPA REVEST C/ARG CIM/AREIA 1:4</v>
          </cell>
        </row>
        <row r="667">
          <cell r="C667" t="str">
            <v>DEGRAUS FF INCL FORN TODOS MATERIAIS</v>
          </cell>
        </row>
        <row r="668">
          <cell r="B668" t="str">
            <v>26560/004</v>
          </cell>
          <cell r="C668" t="str">
            <v>POCO VISITA AG PLUV:CONC ARM 1,30X1,30X1,40M COLETOR D=80CM</v>
          </cell>
          <cell r="D668" t="str">
            <v>UN</v>
          </cell>
          <cell r="E668">
            <v>1447.33</v>
          </cell>
        </row>
        <row r="669">
          <cell r="C669" t="str">
            <v>PAREDE E=15CM BASE CONC FCK=10MPA REVEST C/ARG CIM/AREIA 1:4</v>
          </cell>
        </row>
        <row r="670">
          <cell r="C670" t="str">
            <v>DEGRAUS FF INCL FORN TODOS MATERIAIS</v>
          </cell>
        </row>
        <row r="671">
          <cell r="B671" t="str">
            <v>26560/005</v>
          </cell>
          <cell r="C671" t="str">
            <v>POCO VISITA CONCRETO ARMADO P/AG PLUV 1,40X1,40X1,50M COLETOR D=90CM</v>
          </cell>
          <cell r="D671" t="str">
            <v>UN</v>
          </cell>
          <cell r="E671">
            <v>1694.94</v>
          </cell>
        </row>
        <row r="672">
          <cell r="C672" t="str">
            <v>PAREDE E=15CM BASE CONCRETO FCK=10MPA REVESTIDO C/ARG CIM/AREIA 1:4</v>
          </cell>
        </row>
        <row r="673">
          <cell r="C673" t="str">
            <v>DEGRAUS FF INCL FORN TODOS MATERIAIS</v>
          </cell>
        </row>
        <row r="674">
          <cell r="B674" t="str">
            <v>26560/006</v>
          </cell>
          <cell r="C674" t="str">
            <v>POCO VISITA AG PLUV:CONC ARM 1,50X1,50X1,60M COLETOR D=1M PA</v>
          </cell>
          <cell r="D674" t="str">
            <v>UN</v>
          </cell>
          <cell r="E674">
            <v>1867.8</v>
          </cell>
        </row>
        <row r="675">
          <cell r="C675" t="str">
            <v>REDE E=15CM BASE CONC FCK=10MPA REVEST C/ARG CIM/AREIA 1:4</v>
          </cell>
        </row>
        <row r="676">
          <cell r="C676" t="str">
            <v>DEGRAUS FF INCL FORN TODOS MATERIAIS</v>
          </cell>
        </row>
        <row r="677">
          <cell r="B677" t="str">
            <v>26560/007</v>
          </cell>
          <cell r="C677" t="str">
            <v>POCO VISITA AG PLUV:CONC ARM 1,60X1,60X1,70M COLETOR D=1,10M</v>
          </cell>
          <cell r="D677" t="str">
            <v>UN</v>
          </cell>
          <cell r="E677">
            <v>2028.47</v>
          </cell>
        </row>
        <row r="678">
          <cell r="C678" t="str">
            <v>PAREDE E=15CM BASE CONC FCK=10MPA REVEST C/ARG CIM/AREIA 1:4</v>
          </cell>
        </row>
        <row r="679">
          <cell r="C679" t="str">
            <v>DEGRAUS FF INCL FORN TODOS MATERIAIS</v>
          </cell>
        </row>
        <row r="680">
          <cell r="B680" t="str">
            <v>26560/008</v>
          </cell>
          <cell r="C680" t="str">
            <v>POCO VISITA AG PLUV:CONC ARM 1,70X1,70X1,80M COLETOR D=1,20M</v>
          </cell>
          <cell r="D680" t="str">
            <v>UN</v>
          </cell>
          <cell r="E680">
            <v>2187.65</v>
          </cell>
        </row>
        <row r="681">
          <cell r="C681" t="str">
            <v>PAREDE E=15CM BASE CONC FCK=10MPA REVEST C/ARG CIM/AREIA 1:4</v>
          </cell>
        </row>
        <row r="682">
          <cell r="C682" t="str">
            <v>DEGRAUS FF INCL FORN TODOS MATERIAIS</v>
          </cell>
        </row>
        <row r="683">
          <cell r="B683">
            <v>26561</v>
          </cell>
          <cell r="C683" t="str">
            <v>CAIXA RALO "BOCA DE LOBO" EM ALVENARIA C/GRELHA FERRO</v>
          </cell>
        </row>
        <row r="684">
          <cell r="B684" t="str">
            <v>26561/001</v>
          </cell>
          <cell r="C684" t="str">
            <v>CAIXA DE RALO "BOCA DE LOBO" 90X120X150CM/GRELHA FF 135KG ALVEN TIJOLO</v>
          </cell>
          <cell r="D684" t="str">
            <v>UN</v>
          </cell>
          <cell r="E684">
            <v>716.62</v>
          </cell>
        </row>
        <row r="685">
          <cell r="C685" t="str">
            <v>MACICO 1 VEZ/REVESTIMENTO DA CAIXA C/ARGAM CIMENTO/AREIA 1:4/BASE EM</v>
          </cell>
        </row>
        <row r="686">
          <cell r="C686" t="str">
            <v>CONCRETO SIMPLES FCK=10MPA</v>
          </cell>
        </row>
        <row r="687">
          <cell r="B687" t="str">
            <v>IGO       |</v>
          </cell>
          <cell r="C687" t="str">
            <v>D E S C R I Ç Ã O                                                   |UN</v>
          </cell>
          <cell r="D687" t="str">
            <v>IDADE</v>
          </cell>
          <cell r="E687" t="str">
            <v>|CUSTO TOT</v>
          </cell>
        </row>
        <row r="688">
          <cell r="B688" t="str">
            <v>ULO.....: N</v>
          </cell>
          <cell r="C688" t="str">
            <v>ACIONAL CAIXA</v>
          </cell>
        </row>
        <row r="690">
          <cell r="B690" t="str">
            <v>26561/002</v>
          </cell>
          <cell r="C690" t="str">
            <v>CAIXA DE RALO "BOCA DE LOBO" 30X 90X 90CM/GRELHA FF 135KG ALV TIJOLO</v>
          </cell>
          <cell r="D690" t="str">
            <v>UN</v>
          </cell>
          <cell r="E690">
            <v>518.82000000000005</v>
          </cell>
        </row>
        <row r="691">
          <cell r="C691" t="str">
            <v>MACICO 1 VEZ/REVESTIMENTO CAIXA C/ARGAMASSA CIMENTO/AREIA 1:4/BASE EM</v>
          </cell>
        </row>
        <row r="692">
          <cell r="C692" t="str">
            <v>CONCRETO SIMPLES FCK=10MPA</v>
          </cell>
        </row>
        <row r="693">
          <cell r="B693" t="str">
            <v>26561/003</v>
          </cell>
          <cell r="C693" t="str">
            <v>CAIXA DE RALO "BOCA DE LOBO" 30X 90X 90CM/GRELHA FF 135KG/BOCA LOBO FF</v>
          </cell>
          <cell r="D693" t="str">
            <v>UN</v>
          </cell>
          <cell r="E693">
            <v>529.65</v>
          </cell>
        </row>
        <row r="694">
          <cell r="C694" t="str">
            <v>80KG EM ALVEN TIJ MACICO 1 VEZ/REVESTIMENTO CAIXA C/ARG CIM/AREIA 1:4</v>
          </cell>
        </row>
        <row r="695">
          <cell r="C695" t="str">
            <v>BASE CONCRETO SIMPLES FCK=10MPA</v>
          </cell>
        </row>
        <row r="696">
          <cell r="B696" t="str">
            <v>26561/004</v>
          </cell>
          <cell r="C696" t="str">
            <v>CAIXA DE RALO "BOCA LOBO" 30X90X90CM/GRELHA FF 135KG C/ESCAV/REATERRO</v>
          </cell>
          <cell r="D696" t="str">
            <v>UN</v>
          </cell>
          <cell r="E696">
            <v>537.4</v>
          </cell>
        </row>
        <row r="697">
          <cell r="C697" t="str">
            <v>E RETIRADA MATERIAL EXCEDENTE ATE 20M, EM ALV TIJ MACICO 1 VEZ,</v>
          </cell>
        </row>
        <row r="698">
          <cell r="C698" t="str">
            <v>REVESTIMENTO DA CAIXA C/ARGAMASSA CIM/AREIA 1:4, BASE EM CONCRETO</v>
          </cell>
        </row>
        <row r="699">
          <cell r="C699" t="str">
            <v>SIMPLES FCK=10MPA</v>
          </cell>
        </row>
        <row r="700">
          <cell r="B700">
            <v>37</v>
          </cell>
          <cell r="C700" t="str">
            <v>MEIO FIO, LINHA D'AGUA E SARJERTA</v>
          </cell>
        </row>
        <row r="701">
          <cell r="B701">
            <v>11519</v>
          </cell>
          <cell r="C701" t="str">
            <v>MEIO-FIO COM SARJETA, EXECUTADO COM EXTRUSORA</v>
          </cell>
        </row>
        <row r="702">
          <cell r="B702" t="str">
            <v>11519/001</v>
          </cell>
          <cell r="C702" t="str">
            <v>MEIO-FIO COM SARJETA, EXECUTADO C/EXTRUSORA (SARJETA 30X8CM</v>
          </cell>
          <cell r="D702" t="str">
            <v>M</v>
          </cell>
          <cell r="E702">
            <v>16.350000000000001</v>
          </cell>
        </row>
        <row r="703">
          <cell r="C703" t="str">
            <v>MEIO-FIO 15X10CM X H=23CM), INCLUI ESC.E ACERTO FAIXA 0,45M</v>
          </cell>
        </row>
        <row r="704">
          <cell r="B704">
            <v>23404</v>
          </cell>
          <cell r="C704" t="str">
            <v>MEIO-FIO</v>
          </cell>
        </row>
        <row r="705">
          <cell r="B705" t="str">
            <v>23404/001</v>
          </cell>
          <cell r="C705" t="str">
            <v>MEIO-FIO DE CONCRETO PRE-MOLDADO,REJUNTADO C/ARGAMASSA DE CIMENTO E</v>
          </cell>
          <cell r="D705" t="str">
            <v>M</v>
          </cell>
          <cell r="E705">
            <v>16.350000000000001</v>
          </cell>
        </row>
        <row r="706">
          <cell r="C706" t="str">
            <v>AREIA, TRACO 1:4</v>
          </cell>
        </row>
        <row r="707">
          <cell r="B707" t="str">
            <v>23404/002</v>
          </cell>
          <cell r="C707" t="str">
            <v>MEIO-FIO EM PEDRA GRANITICA, REJUNTADO C/ARGAMASSA CIMENTO E AREIA 1:3</v>
          </cell>
          <cell r="D707" t="str">
            <v>M</v>
          </cell>
          <cell r="E707">
            <v>14.11</v>
          </cell>
        </row>
        <row r="708">
          <cell r="B708">
            <v>23405</v>
          </cell>
          <cell r="C708" t="str">
            <v>SARJETA -  CONCRETO ESTRUTURAL</v>
          </cell>
        </row>
        <row r="709">
          <cell r="B709" t="str">
            <v>23405/001</v>
          </cell>
          <cell r="C709" t="str">
            <v>SARJETA DE CONCRETO ESTRUTURAL USINADO, E = 5 CM, L = 50 CM</v>
          </cell>
          <cell r="D709" t="str">
            <v>M</v>
          </cell>
          <cell r="E709">
            <v>8.17</v>
          </cell>
        </row>
        <row r="710">
          <cell r="B710" t="str">
            <v>23405/002</v>
          </cell>
          <cell r="C710" t="str">
            <v>SARJETA DE CONCRETO ESTRUTURAL NAO USINADO, E = 8 CM, L = 40 CM</v>
          </cell>
          <cell r="D710" t="str">
            <v>M</v>
          </cell>
          <cell r="E710">
            <v>18.32</v>
          </cell>
        </row>
        <row r="711">
          <cell r="B711">
            <v>23560</v>
          </cell>
          <cell r="C711" t="str">
            <v>LINHA D AGUA EM PARALELEPIPEDOS GRANITICO</v>
          </cell>
        </row>
        <row r="712">
          <cell r="B712" t="str">
            <v>23560/001</v>
          </cell>
          <cell r="C712" t="str">
            <v>LINHA D AGUA EM PARALELEPIPEDOS GRANITICOS, REJUNTADOS C/ AR</v>
          </cell>
          <cell r="D712" t="str">
            <v>M</v>
          </cell>
          <cell r="E712">
            <v>15.7</v>
          </cell>
        </row>
        <row r="713">
          <cell r="C713" t="str">
            <v>CIMENTO E AREIA TRACO 1:3</v>
          </cell>
        </row>
        <row r="714">
          <cell r="B714">
            <v>23606</v>
          </cell>
          <cell r="C714" t="str">
            <v>CONSTRUCAO DE MEIO-FIO E LINHA D AGU</v>
          </cell>
        </row>
        <row r="715">
          <cell r="B715" t="str">
            <v>23606/001</v>
          </cell>
          <cell r="C715" t="str">
            <v>CONSTRUCAO DE MEIO-FIO DE PEDRAS GRANITICAS, REJUNTADO C/ ARGAMASSA DE</v>
          </cell>
          <cell r="D715" t="str">
            <v>M</v>
          </cell>
          <cell r="E715">
            <v>30.65</v>
          </cell>
        </row>
        <row r="716">
          <cell r="C716" t="str">
            <v>CIMENTO E AREIA 1:2 E LINHA D AGUA DE PARALELEPIPEDOS,ASSENTADOS SOBRE</v>
          </cell>
        </row>
        <row r="717">
          <cell r="C717" t="str">
            <v>MISTURA DE CIMENTO E AREIA 1:6, C/ 6,0 CM DE ESPESSURA E REJUNTADOS C/</v>
          </cell>
        </row>
        <row r="718">
          <cell r="B718" t="str">
            <v>IGO       |</v>
          </cell>
          <cell r="C718" t="str">
            <v>D E S C R I Ç Ã O                                                   |UN</v>
          </cell>
          <cell r="D718" t="str">
            <v>IDADE</v>
          </cell>
          <cell r="E718" t="str">
            <v>|CUSTO TOT</v>
          </cell>
        </row>
        <row r="719">
          <cell r="B719" t="str">
            <v>ULO.....: N</v>
          </cell>
          <cell r="C719" t="str">
            <v>ACIONAL CAIXA</v>
          </cell>
        </row>
        <row r="721">
          <cell r="C721" t="str">
            <v>ARGAMASSA DE CIMENTO E AREIA 1:2, INCLUSIV</v>
          </cell>
        </row>
        <row r="722">
          <cell r="B722">
            <v>55833</v>
          </cell>
          <cell r="C722" t="str">
            <v>AQUISICAO E ASSENTAMENTO DE GRELHA FOFO (0,29X0,87 M) SOBRE SARGETA.</v>
          </cell>
          <cell r="D722" t="str">
            <v>UN</v>
          </cell>
          <cell r="E722">
            <v>136.13</v>
          </cell>
        </row>
        <row r="723">
          <cell r="B723">
            <v>17</v>
          </cell>
          <cell r="C723" t="str">
            <v>BUEIROS</v>
          </cell>
        </row>
        <row r="724">
          <cell r="B724">
            <v>11515</v>
          </cell>
          <cell r="C724" t="str">
            <v>CONSTRUCAO DE FOSSA SEPTICA TIPO OMS</v>
          </cell>
        </row>
        <row r="725">
          <cell r="B725" t="str">
            <v>11515/001</v>
          </cell>
          <cell r="C725" t="str">
            <v>D INT = 200 CM, H INT = 240 CM</v>
          </cell>
          <cell r="D725" t="str">
            <v>UN</v>
          </cell>
          <cell r="E725">
            <v>1304.26</v>
          </cell>
        </row>
        <row r="726">
          <cell r="B726">
            <v>11516</v>
          </cell>
          <cell r="C726" t="str">
            <v>CONSTRUCAO DE SUMIDOURO</v>
          </cell>
        </row>
        <row r="727">
          <cell r="B727" t="str">
            <v>11516/001</v>
          </cell>
          <cell r="C727" t="str">
            <v>P/EFLUENTE LIQUIDO DA FOSSA SEPTICA, D INT = 300CM / H INT = 660 CM</v>
          </cell>
          <cell r="D727" t="str">
            <v>UN</v>
          </cell>
          <cell r="E727">
            <v>9285.7800000000007</v>
          </cell>
        </row>
        <row r="728">
          <cell r="B728">
            <v>26280</v>
          </cell>
          <cell r="C728" t="str">
            <v>CONSTRUCAO DE BUEIROS C/MANILHAS DE CONCRETO</v>
          </cell>
        </row>
        <row r="729">
          <cell r="B729" t="str">
            <v>26280/001</v>
          </cell>
          <cell r="C729" t="str">
            <v>MANILHAS EM COCRETO SIMPLES, D = 300 MM</v>
          </cell>
          <cell r="D729" t="str">
            <v>M</v>
          </cell>
          <cell r="E729">
            <v>73.19</v>
          </cell>
        </row>
        <row r="730">
          <cell r="B730" t="str">
            <v>26280/002</v>
          </cell>
          <cell r="C730" t="str">
            <v>MANILHAS EM CONCRETO ARMADO, D = 600 MM</v>
          </cell>
          <cell r="D730" t="str">
            <v>M</v>
          </cell>
          <cell r="E730">
            <v>404.56</v>
          </cell>
        </row>
        <row r="731">
          <cell r="B731" t="str">
            <v>26280/003</v>
          </cell>
          <cell r="C731" t="str">
            <v>MANILHAS EM CONCRETO ARMADO, D = 1000 MM</v>
          </cell>
          <cell r="D731" t="str">
            <v>M</v>
          </cell>
          <cell r="E731">
            <v>883.13</v>
          </cell>
        </row>
        <row r="732">
          <cell r="B732">
            <v>41653</v>
          </cell>
          <cell r="C732" t="str">
            <v>CORPO BUEIRO SIMPLES TUBUL CONCRETO D=60CM ASSENTE BERCO CONCR CICLOP</v>
          </cell>
          <cell r="D732" t="str">
            <v>M</v>
          </cell>
          <cell r="E732">
            <v>122.79</v>
          </cell>
        </row>
        <row r="733">
          <cell r="B733">
            <v>41657</v>
          </cell>
          <cell r="C733" t="str">
            <v>CORPO BUEIRO SIMPLES TUBUL CONCRETO D=80CM ASSENTE BERCO CONCR CICLOP</v>
          </cell>
          <cell r="D733" t="str">
            <v>M</v>
          </cell>
          <cell r="E733">
            <v>221.69</v>
          </cell>
        </row>
        <row r="734">
          <cell r="B734">
            <v>41658</v>
          </cell>
          <cell r="C734" t="str">
            <v>CORPO BUEIRO SIMPLES TUBUL CONCRETO D=100CM ASSENTE BERCO CONCR CICLOP</v>
          </cell>
          <cell r="D734" t="str">
            <v>M</v>
          </cell>
          <cell r="E734">
            <v>313.32</v>
          </cell>
        </row>
        <row r="735">
          <cell r="B735">
            <v>41659</v>
          </cell>
          <cell r="C735" t="str">
            <v>CORPO BUEIRO DUPLO TUBUL CONCRETO D=60CM ASSENTE BERCO CONCR CICLOP</v>
          </cell>
          <cell r="D735" t="str">
            <v>M</v>
          </cell>
          <cell r="E735">
            <v>233.73</v>
          </cell>
        </row>
        <row r="736">
          <cell r="B736">
            <v>41660</v>
          </cell>
          <cell r="C736" t="str">
            <v>CORPO BUEIRO DUPLO TUBUL CONCRETO D=80CM ASSENTE BERCO CONCR CICLOP</v>
          </cell>
          <cell r="D736" t="str">
            <v>M</v>
          </cell>
          <cell r="E736">
            <v>430.41</v>
          </cell>
        </row>
        <row r="737">
          <cell r="B737">
            <v>41661</v>
          </cell>
          <cell r="C737" t="str">
            <v>CORPO BUEIRO DUPLO TUBUL CONCRETO D=100CM ASSENTE BERCO CONCR CICLOP</v>
          </cell>
          <cell r="D737" t="str">
            <v>M</v>
          </cell>
          <cell r="E737">
            <v>612.54999999999995</v>
          </cell>
        </row>
        <row r="738">
          <cell r="B738">
            <v>41662</v>
          </cell>
          <cell r="C738" t="str">
            <v>BOCA P/BUEIRO TUBULAR SIMPLES D=60CM EM CONCR CICLOPICO</v>
          </cell>
          <cell r="D738" t="str">
            <v>UN</v>
          </cell>
          <cell r="E738">
            <v>266.99</v>
          </cell>
        </row>
        <row r="739">
          <cell r="B739">
            <v>41663</v>
          </cell>
          <cell r="C739" t="str">
            <v>BOCA P/BUEIRO TUBULAR SIMPLES D=80CM EM CONCR CICLOPICO</v>
          </cell>
          <cell r="D739" t="str">
            <v>UN</v>
          </cell>
          <cell r="E739">
            <v>382.47</v>
          </cell>
        </row>
        <row r="740">
          <cell r="B740">
            <v>41664</v>
          </cell>
          <cell r="C740" t="str">
            <v>BOCA P/BUEIRO TUBULAR SIMPLES D=100CM EM CONCR CICLOPICO</v>
          </cell>
          <cell r="D740" t="str">
            <v>UN</v>
          </cell>
          <cell r="E740">
            <v>556.37</v>
          </cell>
        </row>
        <row r="741">
          <cell r="B741">
            <v>41665</v>
          </cell>
          <cell r="C741" t="str">
            <v>BOCA P/BUEIRO TUBULAR DUPLO D=60CM EM CONCR CICLOPICO</v>
          </cell>
          <cell r="D741" t="str">
            <v>UN</v>
          </cell>
          <cell r="E741">
            <v>372.86</v>
          </cell>
        </row>
        <row r="742">
          <cell r="B742">
            <v>41666</v>
          </cell>
          <cell r="C742" t="str">
            <v>BOCA P/BUEIRO TUBULAR DUPLO D=80CM EM CONCR CICLOPICO</v>
          </cell>
          <cell r="D742" t="str">
            <v>UN</v>
          </cell>
          <cell r="E742">
            <v>535.79999999999995</v>
          </cell>
        </row>
        <row r="743">
          <cell r="B743">
            <v>41667</v>
          </cell>
          <cell r="C743" t="str">
            <v>BOCA P/BUEIRO TUBULAR DUPLO D=100CM EM CONCR CICLOPICO</v>
          </cell>
          <cell r="D743" t="str">
            <v>UN</v>
          </cell>
          <cell r="E743">
            <v>797.06</v>
          </cell>
        </row>
        <row r="744">
          <cell r="B744" t="str">
            <v>CO</v>
          </cell>
          <cell r="C744" t="str">
            <v>ESCORAMENTO</v>
          </cell>
        </row>
        <row r="745">
          <cell r="B745">
            <v>23</v>
          </cell>
          <cell r="C745" t="str">
            <v>ESCORAMENTO DE MADEIRA EM VALAS</v>
          </cell>
        </row>
        <row r="746">
          <cell r="B746">
            <v>23422</v>
          </cell>
          <cell r="C746" t="str">
            <v>ESTRUTURAS DE ESCORAMENTO DE MADEIRA</v>
          </cell>
        </row>
        <row r="747">
          <cell r="B747" t="str">
            <v>23422/001</v>
          </cell>
          <cell r="C747" t="str">
            <v>PONTALETEAMENTO(TABUAS 2,5X30CM MAD LEI 1A QUAL. A C/1,35M NA VERTICAL</v>
          </cell>
          <cell r="D747" t="str">
            <v>M2</v>
          </cell>
          <cell r="E747">
            <v>3.86</v>
          </cell>
        </row>
        <row r="748">
          <cell r="C748" t="str">
            <v>ESTRONCADAS C/ MADEIRA ROLICA A C/ EUCALIPTO D=19CM A C/1,0M)</v>
          </cell>
        </row>
        <row r="749">
          <cell r="B749" t="str">
            <v>IGO       |</v>
          </cell>
          <cell r="C749" t="str">
            <v>D E S C R I Ç Ã O                                                   |UN</v>
          </cell>
          <cell r="D749" t="str">
            <v>IDADE</v>
          </cell>
          <cell r="E749" t="str">
            <v>|CUSTO TOT</v>
          </cell>
        </row>
        <row r="750">
          <cell r="B750" t="str">
            <v>ULO.....: N</v>
          </cell>
          <cell r="C750" t="str">
            <v>ACIONAL CAIXA</v>
          </cell>
        </row>
        <row r="752">
          <cell r="B752" t="str">
            <v>23422/002</v>
          </cell>
          <cell r="C752" t="str">
            <v>ESCORAMENTO DESCONTINUO</v>
          </cell>
          <cell r="D752" t="str">
            <v>M2</v>
          </cell>
          <cell r="E752">
            <v>13.11</v>
          </cell>
        </row>
        <row r="753">
          <cell r="B753" t="str">
            <v>23422/003</v>
          </cell>
          <cell r="C753" t="str">
            <v>ESCORAMENTO CONTINUO</v>
          </cell>
          <cell r="D753" t="str">
            <v>M2</v>
          </cell>
          <cell r="E753">
            <v>16.899999999999999</v>
          </cell>
        </row>
        <row r="754">
          <cell r="B754" t="str">
            <v>QV</v>
          </cell>
          <cell r="C754" t="str">
            <v>ESQUADRIAS/FERRAGENS/VIDROS</v>
          </cell>
        </row>
        <row r="755">
          <cell r="B755">
            <v>89</v>
          </cell>
          <cell r="C755" t="str">
            <v>PORTA DE MADEIRA</v>
          </cell>
        </row>
        <row r="756">
          <cell r="B756">
            <v>23717</v>
          </cell>
          <cell r="C756" t="str">
            <v>PORTA MAD COMPENSADO LISO INCL PINTURA ESMALTE C/ EMASSAM (COMPLETA)</v>
          </cell>
        </row>
        <row r="757">
          <cell r="B757" t="str">
            <v>23717/001</v>
          </cell>
          <cell r="C757" t="str">
            <v>PORTA MADEIRA COMPENS. LISO E=3,5CM INCL ADUELA, ALIZAR E</v>
          </cell>
          <cell r="D757" t="str">
            <v>M2</v>
          </cell>
          <cell r="E757">
            <v>136.36000000000001</v>
          </cell>
        </row>
        <row r="758">
          <cell r="C758" t="str">
            <v>PINTURA ESMALTE 2 DEMAOS C/EMASSAMENTO</v>
          </cell>
        </row>
        <row r="759">
          <cell r="B759">
            <v>23756</v>
          </cell>
          <cell r="C759" t="str">
            <v>PORTAS VENEZIANA E CAIXA INCENDIO BLOCO 2Q</v>
          </cell>
        </row>
        <row r="760">
          <cell r="B760" t="str">
            <v>23756/001</v>
          </cell>
          <cell r="C760" t="str">
            <v>PORTA VENEZIANA PR5-2Q-T 120X210CM COM FERRAGEM SEM PINTURA</v>
          </cell>
          <cell r="D760" t="str">
            <v>UN</v>
          </cell>
          <cell r="E760">
            <v>379.83</v>
          </cell>
        </row>
        <row r="761">
          <cell r="B761" t="str">
            <v>23756/002</v>
          </cell>
          <cell r="C761" t="str">
            <v>PORTA VENEZIANA PR5-2Q-T 310X200CM COM FERRAGEM SEM PINTURA</v>
          </cell>
          <cell r="D761" t="str">
            <v>UN</v>
          </cell>
          <cell r="E761">
            <v>885.32</v>
          </cell>
        </row>
        <row r="762">
          <cell r="B762" t="str">
            <v>23756/003</v>
          </cell>
          <cell r="C762" t="str">
            <v>PORTA CAIXA INCENDIO PR5-2Q-T 50X70CM COM FERRAGEM SEM PINTURA</v>
          </cell>
          <cell r="D762" t="str">
            <v>UN</v>
          </cell>
          <cell r="E762">
            <v>100.96</v>
          </cell>
        </row>
        <row r="763">
          <cell r="B763" t="str">
            <v>23756/004</v>
          </cell>
          <cell r="C763" t="str">
            <v>PORTA VENEZIANA PR5-2Q-T  70X100CM COM FERRAGEM SEM PINTURA</v>
          </cell>
          <cell r="D763" t="str">
            <v>UN</v>
          </cell>
          <cell r="E763">
            <v>144.61000000000001</v>
          </cell>
        </row>
        <row r="764">
          <cell r="B764">
            <v>24142</v>
          </cell>
          <cell r="C764" t="str">
            <v>PORTA MADEIRA COMPENSADO LISO SEM PINTURA -COLOCADA C/BATENTE E ALISAR</v>
          </cell>
        </row>
        <row r="765">
          <cell r="B765" t="str">
            <v>24142/001</v>
          </cell>
          <cell r="C765" t="str">
            <v>PORTA MAD COMPENSADO LISO PARA PINTURA ESMALTE - COLOCADA INCL ADUELA(</v>
          </cell>
          <cell r="D765" t="str">
            <v>M2</v>
          </cell>
          <cell r="E765">
            <v>97.05</v>
          </cell>
        </row>
        <row r="766">
          <cell r="C766" t="str">
            <v>BATENTE OU PORTAL) E ALISAR (NAO INCLUI FECHADURA)</v>
          </cell>
        </row>
        <row r="767">
          <cell r="B767">
            <v>24236</v>
          </cell>
          <cell r="C767" t="str">
            <v>PORTA MAD COMPENSADO LISO SEM PINTURA - CEDRINHO</v>
          </cell>
        </row>
        <row r="768">
          <cell r="B768" t="str">
            <v>24236/001</v>
          </cell>
          <cell r="C768" t="str">
            <v>PORTA MAD LISA PRENSADA GIRO 80X2,10X3,5 CM, S/PINTURA</v>
          </cell>
          <cell r="D768" t="str">
            <v>M2</v>
          </cell>
          <cell r="E768">
            <v>97.05</v>
          </cell>
        </row>
        <row r="769">
          <cell r="B769">
            <v>24752</v>
          </cell>
          <cell r="C769" t="str">
            <v>PORTA MAD COMPENSADO LISO P/VERNIZ, SEM PINTURA</v>
          </cell>
        </row>
        <row r="770">
          <cell r="B770" t="str">
            <v>24752/001</v>
          </cell>
          <cell r="C770" t="str">
            <v>PORTA MAD COMPENSADO LISO P/VERNIZ, SEM PINTURA, SEM FERRAGENS</v>
          </cell>
          <cell r="D770" t="str">
            <v>M2</v>
          </cell>
          <cell r="E770">
            <v>162.77000000000001</v>
          </cell>
        </row>
        <row r="771">
          <cell r="B771">
            <v>24753</v>
          </cell>
          <cell r="C771" t="str">
            <v>PORTA COMP LISO REVEST.C/ FORMICA NAS DUAS FACES</v>
          </cell>
        </row>
        <row r="772">
          <cell r="B772" t="str">
            <v>24753/001</v>
          </cell>
          <cell r="C772" t="str">
            <v>PORTA COMPENSADO LISO C/REVEST. FORMICA NAS DUAS FACES C/ADUELA E ALIZ</v>
          </cell>
          <cell r="D772" t="str">
            <v>M2</v>
          </cell>
          <cell r="E772">
            <v>302.92</v>
          </cell>
        </row>
        <row r="773">
          <cell r="C773" t="str">
            <v>AR</v>
          </cell>
        </row>
        <row r="774">
          <cell r="B774">
            <v>25702</v>
          </cell>
          <cell r="C774" t="str">
            <v>PORTA MAD COMPENS LISO INCL PINTURA</v>
          </cell>
        </row>
        <row r="775">
          <cell r="B775" t="str">
            <v>25702/001</v>
          </cell>
          <cell r="C775" t="str">
            <v>PORTA MAD COMPENS LISO 70X210X3,5CM FECHADURA TP GORGES, DOBRADICA COM</v>
          </cell>
          <cell r="D775" t="str">
            <v>UN</v>
          </cell>
          <cell r="E775">
            <v>194.66</v>
          </cell>
        </row>
        <row r="776">
          <cell r="C776" t="str">
            <v>MARCO, PINTURA ESMALTE COM EMASSAMENTO</v>
          </cell>
        </row>
        <row r="777">
          <cell r="B777" t="str">
            <v>25702/002</v>
          </cell>
          <cell r="C777" t="str">
            <v>PORTA MAD COMPENS LISO 60X210X3,5CM TARJETA E DOBRADICAS,MARCO,PINTURA</v>
          </cell>
          <cell r="D777" t="str">
            <v>UN</v>
          </cell>
          <cell r="E777">
            <v>161.85</v>
          </cell>
        </row>
        <row r="778">
          <cell r="C778" t="str">
            <v>ESMALTE COM EMASSAMENTO</v>
          </cell>
        </row>
        <row r="779">
          <cell r="B779" t="str">
            <v>25702/003</v>
          </cell>
          <cell r="C779" t="str">
            <v>PORTA MAD COMPENS LISO 80X210X3,5CM INCLUS FECH TP CILIND E DOBRAD</v>
          </cell>
          <cell r="D779" t="str">
            <v>UN</v>
          </cell>
          <cell r="E779">
            <v>154.79</v>
          </cell>
        </row>
        <row r="780">
          <cell r="B780" t="str">
            <v>IGO       |</v>
          </cell>
          <cell r="C780" t="str">
            <v>D E S C R I Ç Ã O                                                   |UN</v>
          </cell>
          <cell r="D780" t="str">
            <v>IDADE</v>
          </cell>
          <cell r="E780" t="str">
            <v>|CUSTO TOT</v>
          </cell>
        </row>
        <row r="781">
          <cell r="B781" t="str">
            <v>ULO.....: N</v>
          </cell>
          <cell r="C781" t="str">
            <v>ACIONAL CAIXA</v>
          </cell>
        </row>
        <row r="783">
          <cell r="C783" t="str">
            <v>(NAO INCLUI PINTURA)</v>
          </cell>
        </row>
        <row r="784">
          <cell r="B784" t="str">
            <v>25702/004</v>
          </cell>
          <cell r="C784" t="str">
            <v>PORTA MAD COMPENS LISO 70X210X3,5CM INCLUS FECH TP GORGES E DOBRAD</v>
          </cell>
          <cell r="D784" t="str">
            <v>UN</v>
          </cell>
          <cell r="E784">
            <v>145.57</v>
          </cell>
        </row>
        <row r="785">
          <cell r="C785" t="str">
            <v>(NAO INCLUI PINTURA)</v>
          </cell>
        </row>
        <row r="786">
          <cell r="B786" t="str">
            <v>25702/005</v>
          </cell>
          <cell r="C786" t="str">
            <v>PORTA MAD COMPENS LISO 60X210X3,5CM INCLUS FECH P/BANHEIRO E DOBRAD</v>
          </cell>
          <cell r="D786" t="str">
            <v>UN</v>
          </cell>
          <cell r="E786">
            <v>141.87</v>
          </cell>
        </row>
        <row r="787">
          <cell r="C787" t="str">
            <v>(NAO INCLUI PINTURA)</v>
          </cell>
        </row>
        <row r="788">
          <cell r="B788">
            <v>26302</v>
          </cell>
          <cell r="C788" t="str">
            <v>PORTA P/SANITARIO C/LAMINADO, MARCO E FERRAGENS</v>
          </cell>
        </row>
        <row r="789">
          <cell r="B789" t="str">
            <v>26302/001</v>
          </cell>
          <cell r="C789" t="str">
            <v>PORTA P/SANITARIO 80X160CM COMP MAD 20MM C/LAMINADO TEXTURIZADO, MARCO</v>
          </cell>
          <cell r="D789" t="str">
            <v>UN</v>
          </cell>
          <cell r="E789">
            <v>185.35</v>
          </cell>
        </row>
        <row r="790">
          <cell r="C790" t="str">
            <v>7,5X3CM, DOBRADICAS, TARJETA "LIVRE/OCUPADO" EM DIVISORIAS DE BOXES S</v>
          </cell>
        </row>
        <row r="791">
          <cell r="C791" t="str">
            <v>ANITARIOS</v>
          </cell>
        </row>
        <row r="792">
          <cell r="B792" t="str">
            <v>26302/002</v>
          </cell>
          <cell r="C792" t="str">
            <v>PORTA P/SANITARIO 60X160CM COMP MAD 20MM C/LAMINADO TEXTURIZADO, MARCO</v>
          </cell>
          <cell r="D792" t="str">
            <v>UN</v>
          </cell>
          <cell r="E792">
            <v>165.7</v>
          </cell>
        </row>
        <row r="793">
          <cell r="C793" t="str">
            <v>MADEIRA 7,5X3,0CM, DOBRADICAS, TARJETA "LIVRE/OCUPADO" EM DIVISORIAS</v>
          </cell>
        </row>
        <row r="794">
          <cell r="C794" t="str">
            <v>DE BOXES SANITARIOS</v>
          </cell>
        </row>
        <row r="795">
          <cell r="B795">
            <v>41605</v>
          </cell>
          <cell r="C795" t="str">
            <v>PORTA MAD ALMOFADADA, INCL ADUELA E ALIZAR SEM FERRAGENS, SEM PINTURA</v>
          </cell>
          <cell r="D795" t="str">
            <v>M2</v>
          </cell>
          <cell r="E795">
            <v>284.08999999999997</v>
          </cell>
        </row>
        <row r="796">
          <cell r="B796">
            <v>68048</v>
          </cell>
          <cell r="C796" t="str">
            <v>CAIXA DE PORTA DE MADEIRA</v>
          </cell>
          <cell r="D796" t="str">
            <v>UN</v>
          </cell>
          <cell r="E796">
            <v>86.55</v>
          </cell>
        </row>
        <row r="797">
          <cell r="B797">
            <v>68545</v>
          </cell>
          <cell r="C797" t="str">
            <v>PORTA MAD COMP 160X210CM 2 FLS 80X210X3,5MM P/PINTURA C/ADUELA 13CM E</v>
          </cell>
        </row>
        <row r="798">
          <cell r="C798" t="str">
            <v>COM DOBRADICA LATAO CROMADO.</v>
          </cell>
        </row>
        <row r="799">
          <cell r="B799" t="str">
            <v>68545/001</v>
          </cell>
          <cell r="C799" t="str">
            <v>PORTA MAD COMP 160X210CM 2 FLS 80X210X3,5MM P/PINTURA C/ADUELA 13CM E</v>
          </cell>
          <cell r="D799" t="str">
            <v>UN</v>
          </cell>
          <cell r="E799">
            <v>315.76</v>
          </cell>
        </row>
        <row r="800">
          <cell r="C800" t="str">
            <v>COM DOBRADICA LATAO CROMADO.</v>
          </cell>
        </row>
        <row r="801">
          <cell r="B801">
            <v>68583</v>
          </cell>
          <cell r="C801" t="str">
            <v>PORTA DURADOOR 60X210X3,5CM C/ADUELA 13CM E ALIZAR DE 3A C/DOBRADICA L</v>
          </cell>
        </row>
        <row r="802">
          <cell r="C802" t="str">
            <v>ATAO CROMADO</v>
          </cell>
        </row>
        <row r="803">
          <cell r="B803" t="str">
            <v>68583/001</v>
          </cell>
          <cell r="C803" t="str">
            <v>PORTA EUCADUR P/PINTURA 80X210X3,5CM C/ADUELA 13CM E ALIZAR DE 3A C/DO</v>
          </cell>
          <cell r="D803" t="str">
            <v>UN</v>
          </cell>
          <cell r="E803">
            <v>223.05</v>
          </cell>
        </row>
        <row r="804">
          <cell r="C804" t="str">
            <v>BRADICA LATAO CROMADO</v>
          </cell>
        </row>
        <row r="805">
          <cell r="B805" t="str">
            <v>68583/002</v>
          </cell>
          <cell r="C805" t="str">
            <v>PORTA EUCADUR P/PINTURA 70X210X3,5CM C/ADUELA 13CM E ALIZAR DE 3A C/DO</v>
          </cell>
          <cell r="D805" t="str">
            <v>UN</v>
          </cell>
          <cell r="E805">
            <v>252.45</v>
          </cell>
        </row>
        <row r="806">
          <cell r="C806" t="str">
            <v>BRADICA LATAO CROMADO</v>
          </cell>
        </row>
        <row r="807">
          <cell r="B807" t="str">
            <v>68583/003</v>
          </cell>
          <cell r="C807" t="str">
            <v>PORTA EUCADUR P/PINTURA 60X210X3,5CM C/ADUELA 13CM E ALIZAR DE 3A C/DO</v>
          </cell>
          <cell r="D807" t="str">
            <v>UN</v>
          </cell>
          <cell r="E807">
            <v>123.86</v>
          </cell>
        </row>
        <row r="808">
          <cell r="C808" t="str">
            <v>BRADICA LATAO CROMADO</v>
          </cell>
        </row>
        <row r="809">
          <cell r="B809" t="str">
            <v>68583/004</v>
          </cell>
          <cell r="C809" t="str">
            <v>PORTA DURADOOR 80X210X3,5CM C/ADUELA 13CM E ALIZAR DE 3A C/DOBRADICA L</v>
          </cell>
          <cell r="D809" t="str">
            <v>UN</v>
          </cell>
          <cell r="E809">
            <v>351.15</v>
          </cell>
        </row>
        <row r="810">
          <cell r="C810" t="str">
            <v>ATAO CROMADO</v>
          </cell>
        </row>
        <row r="811">
          <cell r="B811" t="str">
            <v>IGO       |</v>
          </cell>
          <cell r="C811" t="str">
            <v>D E S C R I Ç Ã O                                                   |UN</v>
          </cell>
          <cell r="D811" t="str">
            <v>IDADE</v>
          </cell>
          <cell r="E811" t="str">
            <v>|CUSTO TOT</v>
          </cell>
        </row>
        <row r="812">
          <cell r="B812" t="str">
            <v>ULO.....: N</v>
          </cell>
          <cell r="C812" t="str">
            <v>ACIONAL CAIXA</v>
          </cell>
        </row>
        <row r="814">
          <cell r="B814" t="str">
            <v>68583/005</v>
          </cell>
          <cell r="C814" t="str">
            <v>PORTA DURADOOR 70X210X3,5CM C/ADUELA 13CM E ALIZAR DE 3A C/DOBRADICA L</v>
          </cell>
          <cell r="D814" t="str">
            <v>UN</v>
          </cell>
          <cell r="E814">
            <v>325.39999999999998</v>
          </cell>
        </row>
        <row r="815">
          <cell r="C815" t="str">
            <v>ATAO CROMADO</v>
          </cell>
        </row>
        <row r="816">
          <cell r="B816" t="str">
            <v>68583/006</v>
          </cell>
          <cell r="C816" t="str">
            <v>PORTA DURADOOR 60X210X3,5CM C/ADUELA 13CM E ALIZAR DE 3A C/DOBRADICA L</v>
          </cell>
          <cell r="D816" t="str">
            <v>UN</v>
          </cell>
          <cell r="E816">
            <v>299.64</v>
          </cell>
        </row>
        <row r="817">
          <cell r="C817" t="str">
            <v>ATAO CROMADO</v>
          </cell>
        </row>
        <row r="818">
          <cell r="B818">
            <v>68632</v>
          </cell>
          <cell r="C818" t="str">
            <v>PORTA ALMOFADADA DE 0,80MX2,10M, COM FECHADURA CILINDRICA</v>
          </cell>
        </row>
        <row r="819">
          <cell r="B819" t="str">
            <v>68632/001</v>
          </cell>
          <cell r="C819" t="str">
            <v>PORTA ALMOFADADA DE 0,80MX2,10M, COM FERROLHO</v>
          </cell>
          <cell r="D819" t="str">
            <v>UN</v>
          </cell>
          <cell r="E819">
            <v>371.15</v>
          </cell>
        </row>
        <row r="820">
          <cell r="B820" t="str">
            <v>68632/002</v>
          </cell>
          <cell r="C820" t="str">
            <v>PORTA ALMOFADADA DE 0,80MX2,10M, COM FECHADURA CILINDRICA</v>
          </cell>
          <cell r="D820" t="str">
            <v>UN</v>
          </cell>
          <cell r="E820">
            <v>397.32</v>
          </cell>
        </row>
        <row r="821">
          <cell r="B821">
            <v>68673</v>
          </cell>
          <cell r="C821" t="str">
            <v>PORTA MAD COMP 120X210CM 2FLS 40/80X210X3,5CM P/PINTURA C/ADUELA E ALI</v>
          </cell>
        </row>
        <row r="822">
          <cell r="C822" t="str">
            <v>ZAR DE 2A C/DOBRADICA LATAO CROMADO</v>
          </cell>
        </row>
        <row r="823">
          <cell r="B823" t="str">
            <v>68673/001</v>
          </cell>
          <cell r="C823" t="str">
            <v>PORTA MAD COMP LISA 60X210CM 35MM P/PINTURA C/ADUELA 13CM E ALIZAR DE</v>
          </cell>
          <cell r="D823" t="str">
            <v>UN</v>
          </cell>
          <cell r="E823">
            <v>203.59</v>
          </cell>
        </row>
        <row r="824">
          <cell r="C824" t="str">
            <v>2A / DOBRADICA LATAO CROMADO</v>
          </cell>
        </row>
        <row r="825">
          <cell r="B825" t="str">
            <v>68673/002</v>
          </cell>
          <cell r="C825" t="str">
            <v>PORTA MAD COMP LISA 60X210CM 35MM P/CERA/VERNIZ C/ADUELA 13CM E ALIZAR</v>
          </cell>
          <cell r="D825" t="str">
            <v>UN</v>
          </cell>
          <cell r="E825">
            <v>258.05</v>
          </cell>
        </row>
        <row r="826">
          <cell r="C826" t="str">
            <v>DE 1A / DOBRADICA LATAO CROMADO C/ANEL</v>
          </cell>
        </row>
        <row r="827">
          <cell r="B827" t="str">
            <v>68673/003</v>
          </cell>
          <cell r="C827" t="str">
            <v>PORTA MAD COMP LISA 60X210CM 35MM P/PINTURA C/MARCO 7X3,5CM DE 2A / DO</v>
          </cell>
          <cell r="D827" t="str">
            <v>UN</v>
          </cell>
          <cell r="E827">
            <v>148.55000000000001</v>
          </cell>
        </row>
        <row r="828">
          <cell r="C828" t="str">
            <v>BRADICA LATAO CROMADO</v>
          </cell>
        </row>
        <row r="829">
          <cell r="B829" t="str">
            <v>68673/004</v>
          </cell>
          <cell r="C829" t="str">
            <v>PORTA MAD COMP LISA 70X210CM 35MM P/PINTURA C/ADUELA 13CM E ALIZAR DE</v>
          </cell>
          <cell r="D829" t="str">
            <v>UN</v>
          </cell>
          <cell r="E829">
            <v>206.37</v>
          </cell>
        </row>
        <row r="830">
          <cell r="C830" t="str">
            <v>2A / DOBRADICA LATAO CROMADO</v>
          </cell>
        </row>
        <row r="831">
          <cell r="B831" t="str">
            <v>68673/005</v>
          </cell>
          <cell r="C831" t="str">
            <v>PORTA MAD COMP LISA 70X210CM 35MM P/PINTURA C/MARCO 7X3,5CM DE 2A / DO</v>
          </cell>
          <cell r="D831" t="str">
            <v>UN</v>
          </cell>
          <cell r="E831">
            <v>150.18</v>
          </cell>
        </row>
        <row r="832">
          <cell r="C832" t="str">
            <v>BRADICA LATAO CROMADO</v>
          </cell>
        </row>
        <row r="833">
          <cell r="B833" t="str">
            <v>68673/006</v>
          </cell>
          <cell r="C833" t="str">
            <v>PORTA MAD COMP LISA 70X210CM 35MM P/CERA/VERNIZ C/ADUELA 13CM E ALIZAR</v>
          </cell>
          <cell r="D833" t="str">
            <v>UN</v>
          </cell>
          <cell r="E833">
            <v>284.75</v>
          </cell>
        </row>
        <row r="834">
          <cell r="C834" t="str">
            <v>DE 1A / DOBRADICA LATAO CROMADO C/ANEL</v>
          </cell>
        </row>
        <row r="835">
          <cell r="B835" t="str">
            <v>68673/007</v>
          </cell>
          <cell r="C835" t="str">
            <v>PORTA MAD COMP LISA 80X210CM 35MM P/PINTURA C/ADUELA 13CM E ALIZAR</v>
          </cell>
          <cell r="D835" t="str">
            <v>UN</v>
          </cell>
          <cell r="E835">
            <v>209.77</v>
          </cell>
        </row>
        <row r="836">
          <cell r="C836" t="str">
            <v>DE 2A C/DOBRADICA LATAO CROMADO</v>
          </cell>
        </row>
        <row r="837">
          <cell r="B837" t="str">
            <v>68673/008</v>
          </cell>
          <cell r="C837" t="str">
            <v>PORTA MAD COMP LISA 80X210CM 35MM P/PINTURA C/ADUELA 15CM E ALIZAR DE</v>
          </cell>
          <cell r="D837" t="str">
            <v>UN</v>
          </cell>
          <cell r="E837">
            <v>224.92</v>
          </cell>
        </row>
        <row r="838">
          <cell r="C838" t="str">
            <v>2A C/DOBRADICA LATAO CROMADO</v>
          </cell>
        </row>
        <row r="839">
          <cell r="B839" t="str">
            <v>68673/009</v>
          </cell>
          <cell r="C839" t="str">
            <v>PORTA MAD COMP LISA 80X210CM 35MM P/CERA/VERNIZ C/ADUELA 13CM E ALIZAR</v>
          </cell>
          <cell r="D839" t="str">
            <v>UN</v>
          </cell>
          <cell r="E839">
            <v>288.63</v>
          </cell>
        </row>
        <row r="840">
          <cell r="C840" t="str">
            <v>DE 1A C/DOBRADICA LATAO CROMADO C/ANEIS</v>
          </cell>
        </row>
        <row r="841">
          <cell r="B841" t="str">
            <v>68673/010</v>
          </cell>
          <cell r="C841" t="str">
            <v>PORTA MAD COMP LISA 80X210CM 35MM P/PINTURA C/MARCO 7X3,5CM DE 2A C/DOBRADICA LATAO CROMADO</v>
          </cell>
          <cell r="D841" t="str">
            <v>UN</v>
          </cell>
          <cell r="E841">
            <v>152.44</v>
          </cell>
        </row>
        <row r="842">
          <cell r="B842" t="str">
            <v>IGO       |</v>
          </cell>
          <cell r="C842" t="str">
            <v>D E S C R I Ç Ã O                                                   |UN</v>
          </cell>
          <cell r="D842" t="str">
            <v>IDADE</v>
          </cell>
          <cell r="E842" t="str">
            <v>|CUSTO TOT</v>
          </cell>
        </row>
        <row r="843">
          <cell r="B843" t="str">
            <v>ULO.....: N</v>
          </cell>
          <cell r="C843" t="str">
            <v>ACIONAL CAIXA</v>
          </cell>
        </row>
        <row r="846">
          <cell r="B846" t="str">
            <v>68673/011</v>
          </cell>
          <cell r="C846" t="str">
            <v>PORTA MAD COMP LISA 90X210CM 35MM P/CERA/VERNIZ C/ADUELA 13CM E ALIZAR</v>
          </cell>
          <cell r="D846" t="str">
            <v>UN</v>
          </cell>
          <cell r="E846">
            <v>322.95</v>
          </cell>
        </row>
        <row r="847">
          <cell r="C847" t="str">
            <v>DE 1A C/DOBRADICA LATAO CROMADO C/ANEIS</v>
          </cell>
        </row>
        <row r="848">
          <cell r="B848" t="str">
            <v>68673/012</v>
          </cell>
          <cell r="C848" t="str">
            <v>PORTA MAD COMP LISA 60X180CM 35MM P/PINTURA C/MARCO 7X3,5CM DE 2A C/DO</v>
          </cell>
          <cell r="D848" t="str">
            <v>UN</v>
          </cell>
          <cell r="E848">
            <v>136.24</v>
          </cell>
        </row>
        <row r="849">
          <cell r="C849" t="str">
            <v>BRADICA LATAO CROMADO</v>
          </cell>
        </row>
        <row r="850">
          <cell r="B850" t="str">
            <v>68673/013</v>
          </cell>
          <cell r="C850" t="str">
            <v>PORTA MAD COMP LISA 70X180CM 35MM P/PINTURA C/MARCO 7X3,5CM DE 2A C/DO</v>
          </cell>
          <cell r="D850" t="str">
            <v>UN</v>
          </cell>
          <cell r="E850">
            <v>137.05000000000001</v>
          </cell>
        </row>
        <row r="851">
          <cell r="C851" t="str">
            <v>BRADICA LATAO CROMADO</v>
          </cell>
        </row>
        <row r="852">
          <cell r="B852" t="str">
            <v>68673/014</v>
          </cell>
          <cell r="C852" t="str">
            <v>PORTA MAD COMP LISA 70X240CM 35MM P/PINTURA C/MARCO 7X3,5CM DE 2A C/DO</v>
          </cell>
          <cell r="D852" t="str">
            <v>UN</v>
          </cell>
          <cell r="E852">
            <v>179.61</v>
          </cell>
        </row>
        <row r="853">
          <cell r="C853" t="str">
            <v>BRADICA LATAO CROMADO</v>
          </cell>
        </row>
        <row r="854">
          <cell r="B854" t="str">
            <v>68673/015</v>
          </cell>
          <cell r="C854" t="str">
            <v>PORTA MAD COMP LISA 80X190CM 35MM P/PINTURA C/MARCO 7X3,5CM DE 2A C/DO</v>
          </cell>
          <cell r="D854" t="str">
            <v>UN</v>
          </cell>
          <cell r="E854">
            <v>143.58000000000001</v>
          </cell>
        </row>
        <row r="855">
          <cell r="C855" t="str">
            <v>BRADICA LATAO CROMADO</v>
          </cell>
        </row>
        <row r="856">
          <cell r="B856" t="str">
            <v>68673/016</v>
          </cell>
          <cell r="C856" t="str">
            <v>PORTA MAD COMP 120X210CM 2FLS 60X210X3,5CM P/PINTURA C/ADUELA E ALIZAR</v>
          </cell>
          <cell r="D856" t="str">
            <v>UN</v>
          </cell>
          <cell r="E856">
            <v>319.76</v>
          </cell>
        </row>
        <row r="857">
          <cell r="C857" t="str">
            <v>DE 2A C/DOBRADICA LATAO CROMADO</v>
          </cell>
        </row>
        <row r="858">
          <cell r="B858" t="str">
            <v>68673/017</v>
          </cell>
          <cell r="C858" t="str">
            <v>PORTA MAD COMP 120X210CM 2FLS 40/80X210X3,5CM P/PINTURA C/ADUELA E ALI</v>
          </cell>
          <cell r="D858" t="str">
            <v>UN</v>
          </cell>
          <cell r="E858">
            <v>305.38</v>
          </cell>
        </row>
        <row r="859">
          <cell r="C859" t="str">
            <v>ZAR DE 2A C/DOBRADICA LATAO CROMADO</v>
          </cell>
        </row>
        <row r="860">
          <cell r="B860" t="str">
            <v>68673/018</v>
          </cell>
          <cell r="C860" t="str">
            <v>PORTA MAD COMP 140X210CM 2FLS 70X210X3,5CM P/PINTURA C/MARCO 7X3,5CM D</v>
          </cell>
          <cell r="D860" t="str">
            <v>UN</v>
          </cell>
          <cell r="E860">
            <v>244.74</v>
          </cell>
        </row>
        <row r="861">
          <cell r="C861" t="str">
            <v>E 2A C/DOBRADICA LATAO CROMADO</v>
          </cell>
        </row>
        <row r="862">
          <cell r="B862" t="str">
            <v>68673/019</v>
          </cell>
          <cell r="C862" t="str">
            <v>PORTA MAD COMP 160X210CM 2FLS 80X210X3,5CM P/PINTURA C/MARCO 7X3,5CM D</v>
          </cell>
          <cell r="D862" t="str">
            <v>UN</v>
          </cell>
          <cell r="E862">
            <v>249.26</v>
          </cell>
        </row>
        <row r="863">
          <cell r="C863" t="str">
            <v>E 2A C/DOBRADICA LATAO CROMADO</v>
          </cell>
        </row>
        <row r="864">
          <cell r="B864" t="str">
            <v>68673/020</v>
          </cell>
          <cell r="C864" t="str">
            <v>PORTA MAD COMP 180X210CM 2FLS 90X210X3,5CM P/PINTURA C/MARCO 7X3,5CM D</v>
          </cell>
          <cell r="D864" t="str">
            <v>UN</v>
          </cell>
          <cell r="E864">
            <v>251.86</v>
          </cell>
        </row>
        <row r="865">
          <cell r="C865" t="str">
            <v>E 2A C/DOBRADICA LATAO CROMADO</v>
          </cell>
        </row>
        <row r="866">
          <cell r="B866" t="str">
            <v>68673/021</v>
          </cell>
          <cell r="C866" t="str">
            <v>PORTA MAD COMP 120X210CM 2FLS 60X210X3,5CM P/CERA/VERNIZ C/ADUELA 13CM</v>
          </cell>
          <cell r="D866" t="str">
            <v>UN</v>
          </cell>
          <cell r="E866">
            <v>374.49</v>
          </cell>
        </row>
        <row r="867">
          <cell r="C867" t="str">
            <v>E ALIZAR DE 1A C/DOBRADICA LATAO CROMADO C/ANEIS</v>
          </cell>
        </row>
        <row r="868">
          <cell r="B868" t="str">
            <v>68673/022</v>
          </cell>
          <cell r="C868" t="str">
            <v>PORTA MAD COMP 120X210CM 2FLS 60X210X3,5CM P/PINTURA C/MARCO 7X3,5CM D</v>
          </cell>
          <cell r="D868" t="str">
            <v>UN</v>
          </cell>
          <cell r="E868">
            <v>241.48</v>
          </cell>
        </row>
        <row r="869">
          <cell r="C869" t="str">
            <v>E 2A C/DOBRADICA LATAO CROMADO</v>
          </cell>
        </row>
        <row r="870">
          <cell r="B870" t="str">
            <v>68673/023</v>
          </cell>
          <cell r="C870" t="str">
            <v>PORTA MAD COMP LISA 90X210CM 35MM P/PINTURA C/ADUELA 13CM E ALIZAR DE</v>
          </cell>
          <cell r="D870" t="str">
            <v>UN</v>
          </cell>
          <cell r="E870">
            <v>212.22</v>
          </cell>
        </row>
        <row r="871">
          <cell r="C871" t="str">
            <v>2A C/DOBRADICA LATAO CROMADO</v>
          </cell>
        </row>
        <row r="872">
          <cell r="B872" t="str">
            <v>68673/024</v>
          </cell>
          <cell r="C872" t="str">
            <v>PORTA MAD COMP LISA 60X210 35MM P/PINTURA C/MARCO S/TACO COM TARJETAS</v>
          </cell>
          <cell r="D872" t="str">
            <v>UN</v>
          </cell>
          <cell r="E872">
            <v>154.66</v>
          </cell>
        </row>
        <row r="873">
          <cell r="B873" t="str">
            <v>IGO       |</v>
          </cell>
          <cell r="C873" t="str">
            <v>D E S C R I Ç Ã O                                                   |UN</v>
          </cell>
          <cell r="D873" t="str">
            <v>IDADE</v>
          </cell>
          <cell r="E873" t="str">
            <v>|CUSTO TOT</v>
          </cell>
        </row>
        <row r="874">
          <cell r="B874" t="str">
            <v>ULO.....: N</v>
          </cell>
          <cell r="C874" t="str">
            <v>ACIONAL CAIXA</v>
          </cell>
        </row>
        <row r="876">
          <cell r="C876" t="str">
            <v>E DOBRADICAS</v>
          </cell>
        </row>
        <row r="877">
          <cell r="B877">
            <v>68682</v>
          </cell>
          <cell r="C877" t="str">
            <v>PORTA MADEIRA VENEZIANA</v>
          </cell>
        </row>
        <row r="878">
          <cell r="B878" t="str">
            <v>68682/001</v>
          </cell>
          <cell r="C878" t="str">
            <v>PORTA VENEZIANA MAD REGIONAL 1A 70X210X3,5CM C/ADUELA 13CM E ALIZAR DE</v>
          </cell>
          <cell r="D878" t="str">
            <v>UN</v>
          </cell>
          <cell r="E878">
            <v>460.33</v>
          </cell>
        </row>
        <row r="879">
          <cell r="C879" t="str">
            <v>1A C/DOBRADICA LATAO CROMADO C/ANEIS</v>
          </cell>
        </row>
        <row r="880">
          <cell r="B880" t="str">
            <v>68682/002</v>
          </cell>
          <cell r="C880" t="str">
            <v>PORTA VENEZIANA MAD REGIONAL 1A 70X210X3,5CM C/MARCO 1A 7X3,5CM C/DOBR</v>
          </cell>
          <cell r="D880" t="str">
            <v>UN</v>
          </cell>
          <cell r="E880">
            <v>360.02</v>
          </cell>
        </row>
        <row r="881">
          <cell r="C881" t="str">
            <v>ADICA LATAO CROMADO C/ANEIS</v>
          </cell>
        </row>
        <row r="882">
          <cell r="B882" t="str">
            <v>68682/003</v>
          </cell>
          <cell r="C882" t="str">
            <v>PORTA VENEZIANA MAD REGIONAL 1A 80X210X3,5CM C/ADUELA 13CM E ALIZAR DE</v>
          </cell>
          <cell r="D882" t="str">
            <v>UN</v>
          </cell>
          <cell r="E882">
            <v>450.09</v>
          </cell>
        </row>
        <row r="883">
          <cell r="C883" t="str">
            <v>1A C/DOBRADICA LATAO CROMADO C/ANEIS</v>
          </cell>
        </row>
        <row r="884">
          <cell r="B884" t="str">
            <v>68682/004</v>
          </cell>
          <cell r="C884" t="str">
            <v>PORTA VENEZIANA MAD REGIONAL 2A 60X150X3,5CM C/ADUELA 13CM E ALIZAR DE</v>
          </cell>
          <cell r="D884" t="str">
            <v>UN</v>
          </cell>
          <cell r="E884">
            <v>253.07</v>
          </cell>
        </row>
        <row r="885">
          <cell r="C885" t="str">
            <v>2A C/DOBRADICA LATAO CROMADO</v>
          </cell>
        </row>
        <row r="886">
          <cell r="B886" t="str">
            <v>68682/005</v>
          </cell>
          <cell r="C886" t="str">
            <v>PORTA VENEZIANA MAD REGIONAL 2A 120X210CM 2FLS 60X210X3,5CM C/ADUELA 1</v>
          </cell>
          <cell r="D886" t="str">
            <v>UN</v>
          </cell>
          <cell r="E886">
            <v>553.92999999999995</v>
          </cell>
        </row>
        <row r="887">
          <cell r="C887" t="str">
            <v>3CM E ALIZAR DE 2A C/DOBRADICA LATAO CROMADO</v>
          </cell>
        </row>
        <row r="888">
          <cell r="B888" t="str">
            <v>68682/006</v>
          </cell>
          <cell r="C888" t="str">
            <v>PORTA VENEZIANA MAD REGIONAL 2A 70X210X3,5CM C/ADUELA 13CM E ALIZAR DE</v>
          </cell>
          <cell r="D888" t="str">
            <v>UN</v>
          </cell>
          <cell r="E888">
            <v>354.2</v>
          </cell>
        </row>
        <row r="889">
          <cell r="C889" t="str">
            <v>2A C/DOBRADICA LATAO CROMADO</v>
          </cell>
        </row>
        <row r="890">
          <cell r="B890" t="str">
            <v>68682/007</v>
          </cell>
          <cell r="C890" t="str">
            <v>PORTA VENEZIANA MAD REGIONAL 2A 70X210X3,5CM C/MARCO 2A 7X3,5CM C/DOBR</v>
          </cell>
          <cell r="D890" t="str">
            <v>UN</v>
          </cell>
          <cell r="E890">
            <v>298.02</v>
          </cell>
        </row>
        <row r="891">
          <cell r="C891" t="str">
            <v>ADICA LATAO CROMADO</v>
          </cell>
        </row>
        <row r="892">
          <cell r="B892" t="str">
            <v>68682/008</v>
          </cell>
          <cell r="C892" t="str">
            <v>PORTA VENEZIANA MAD REGIONAL 2A 80X210X3,5CM C/ADUELA 13CM E ALIZAR DE</v>
          </cell>
          <cell r="D892" t="str">
            <v>UN</v>
          </cell>
          <cell r="E892">
            <v>397.56</v>
          </cell>
        </row>
        <row r="893">
          <cell r="C893" t="str">
            <v>2A C/DOBRADICA LATAO CROMADO</v>
          </cell>
        </row>
        <row r="894">
          <cell r="B894" t="str">
            <v>68682/009</v>
          </cell>
          <cell r="C894" t="str">
            <v>PORTA VENEZIANA MAD REGIONAL 2A 80X210X3,5CM C/MARCO 2A 7X3,5CM C/DOBR</v>
          </cell>
          <cell r="D894" t="str">
            <v>UN</v>
          </cell>
          <cell r="E894">
            <v>341.55</v>
          </cell>
        </row>
        <row r="895">
          <cell r="C895" t="str">
            <v>ADICA LATAO CROMADO</v>
          </cell>
        </row>
        <row r="896">
          <cell r="B896" t="str">
            <v>68682/010</v>
          </cell>
          <cell r="C896" t="str">
            <v>PORTA VENEZIANA MAD REGIONAL 2A 140X210CM 2FLS 70X210X3,5CM C/MARCO 2A</v>
          </cell>
          <cell r="D896" t="str">
            <v>UN</v>
          </cell>
          <cell r="E896">
            <v>540.41</v>
          </cell>
        </row>
        <row r="897">
          <cell r="C897" t="str">
            <v>7X3,5CM C/DOBRADICA LATAO CROMADO</v>
          </cell>
        </row>
        <row r="898">
          <cell r="B898" t="str">
            <v>68682/011</v>
          </cell>
          <cell r="C898" t="str">
            <v>PORTA VENEZIANA MAD REGIONAL 2A 140X210CM 2FLS 70X210X3,5CM C/ADUELA 1</v>
          </cell>
          <cell r="D898" t="str">
            <v>UN</v>
          </cell>
          <cell r="E898">
            <v>604.62</v>
          </cell>
        </row>
        <row r="899">
          <cell r="C899" t="str">
            <v>3CM E ALIZAR DE 2A C/DOBRADICA LATAO CROMADO</v>
          </cell>
        </row>
        <row r="900">
          <cell r="B900" t="str">
            <v>68682/012</v>
          </cell>
          <cell r="C900" t="str">
            <v>PORTA VENEZIANA MAD REGIONAL 2A 60X210X3,5CM C/ADUELA 13CM E ALIZAR DE</v>
          </cell>
          <cell r="D900" t="str">
            <v>UN</v>
          </cell>
          <cell r="E900">
            <v>328.86</v>
          </cell>
        </row>
        <row r="901">
          <cell r="C901" t="str">
            <v>2A C/DOBRADICA LATAO CROMADO</v>
          </cell>
        </row>
        <row r="902">
          <cell r="B902" t="str">
            <v>68682/013</v>
          </cell>
          <cell r="C902" t="str">
            <v>PORTA VENEZIANA MAD REGIONAL 2A 60X210X3,5CM C/MARCO 2A 7X3,5CM C/DOBR</v>
          </cell>
          <cell r="D902" t="str">
            <v>UN</v>
          </cell>
          <cell r="E902">
            <v>273.82</v>
          </cell>
        </row>
        <row r="903">
          <cell r="C903" t="str">
            <v>ADICA LATAO CROMADO</v>
          </cell>
        </row>
        <row r="904">
          <cell r="B904" t="str">
            <v>IGO       |</v>
          </cell>
          <cell r="C904" t="str">
            <v>D E S C R I Ç Ã O                                                   |UN</v>
          </cell>
          <cell r="D904" t="str">
            <v>IDADE</v>
          </cell>
          <cell r="E904" t="str">
            <v>|CUSTO TOT</v>
          </cell>
        </row>
        <row r="905">
          <cell r="B905" t="str">
            <v>ULO.....: N</v>
          </cell>
          <cell r="C905" t="str">
            <v>ACIONAL CAIXA</v>
          </cell>
        </row>
        <row r="907">
          <cell r="B907" t="str">
            <v>68682/014</v>
          </cell>
          <cell r="C907" t="str">
            <v>PORTA VENEZIANA MAD REGIONAL 2A 120X210CM 2FLS 60X210X3,5CM C/MARCO 2A</v>
          </cell>
          <cell r="D907" t="str">
            <v>UN</v>
          </cell>
          <cell r="E907">
            <v>492.01</v>
          </cell>
        </row>
        <row r="908">
          <cell r="C908" t="str">
            <v>7X3,5CM C/DOBRADICA LATAO CROMADO</v>
          </cell>
        </row>
        <row r="909">
          <cell r="B909" t="str">
            <v>68682/015</v>
          </cell>
          <cell r="C909" t="str">
            <v>PORTA VENEZIANA MAD REGIONAL 2A 80X210X3,5 C/ADUELA 13CM E ALIZAR SEM</v>
          </cell>
          <cell r="D909" t="str">
            <v>UN</v>
          </cell>
          <cell r="E909">
            <v>348.79</v>
          </cell>
        </row>
        <row r="910">
          <cell r="C910" t="str">
            <v>DOBRADICA</v>
          </cell>
        </row>
        <row r="911">
          <cell r="B911">
            <v>68683</v>
          </cell>
          <cell r="C911" t="str">
            <v>BANDEIRA EM VENEZIANA MAD REGIONAL 1A 100X40CM FIXA C/ADUELA E ALIZAR</v>
          </cell>
        </row>
        <row r="912">
          <cell r="B912" t="str">
            <v>68683/001</v>
          </cell>
          <cell r="C912" t="str">
            <v>BANDEIRA P/VIDRO MAD REGIONAL 1A 40X60CM FIXA SEM ADUELA/ALIZAR</v>
          </cell>
          <cell r="D912" t="str">
            <v>UN</v>
          </cell>
          <cell r="E912">
            <v>30.82</v>
          </cell>
        </row>
        <row r="913">
          <cell r="B913" t="str">
            <v>68683/002</v>
          </cell>
          <cell r="C913" t="str">
            <v>BANDEIRA P/VIDRO MAD REGIONAL 2A 40X60CM FIXA SEM ADUELA/ALIZAR</v>
          </cell>
          <cell r="D913" t="str">
            <v>UN</v>
          </cell>
          <cell r="E913">
            <v>25.9</v>
          </cell>
        </row>
        <row r="914">
          <cell r="B914" t="str">
            <v>68683/003</v>
          </cell>
          <cell r="C914" t="str">
            <v>BANDEIRA P/VIDRO MAD REGIONAL 2A 40X70CM FIXA SEM ADUELA/ALIZAR</v>
          </cell>
          <cell r="D914" t="str">
            <v>UN</v>
          </cell>
          <cell r="E914">
            <v>27.64</v>
          </cell>
        </row>
        <row r="915">
          <cell r="B915" t="str">
            <v>68683/004</v>
          </cell>
          <cell r="C915" t="str">
            <v>BANDEIRA EM VENEZIANA MAD REGIONAL 1A 100X40CM FIXA C/ADUELA E ALIZAR</v>
          </cell>
          <cell r="D915" t="str">
            <v>UN</v>
          </cell>
          <cell r="E915">
            <v>122.82</v>
          </cell>
        </row>
        <row r="916">
          <cell r="B916">
            <v>90</v>
          </cell>
          <cell r="C916" t="str">
            <v>JANELA DE MADEIRA</v>
          </cell>
        </row>
        <row r="917">
          <cell r="B917">
            <v>68065</v>
          </cell>
          <cell r="C917" t="str">
            <v>JANELA DE MADEIRA (ALMOFADADA) COM FERRAGEM</v>
          </cell>
          <cell r="D917" t="str">
            <v>M2</v>
          </cell>
          <cell r="E917">
            <v>215.04</v>
          </cell>
        </row>
        <row r="918">
          <cell r="B918">
            <v>92</v>
          </cell>
          <cell r="C918" t="str">
            <v>PORTA E/OU TAMPA DE FERRO</v>
          </cell>
        </row>
        <row r="919">
          <cell r="B919">
            <v>11541</v>
          </cell>
          <cell r="C919" t="str">
            <v>PORTA ABRIR CHAPA DOBRADA</v>
          </cell>
        </row>
        <row r="920">
          <cell r="B920" t="str">
            <v>11541/001</v>
          </cell>
          <cell r="C920" t="str">
            <v>PORTA ABRIR 87X217CM TP GRADE C/POSTIGO P/VIDRO C/CHAPA ALMOFADA INFER</v>
          </cell>
          <cell r="D920" t="str">
            <v>UN</v>
          </cell>
          <cell r="E920">
            <v>303.79000000000002</v>
          </cell>
        </row>
        <row r="921">
          <cell r="C921" t="str">
            <v>IOR EM CHAPA ACO DOBRADA INCLUSIVE FERRAGENS</v>
          </cell>
        </row>
        <row r="922">
          <cell r="B922">
            <v>11771</v>
          </cell>
          <cell r="C922" t="str">
            <v>PORTA DE FERRO P/CELA</v>
          </cell>
        </row>
        <row r="923">
          <cell r="B923" t="str">
            <v>11771/001</v>
          </cell>
          <cell r="C923" t="str">
            <v>PORTA CELA BARRA VERTICAL 1" A CADA 10CM C/3 BARRAS VERTICAIS  1 3/4"X</v>
          </cell>
          <cell r="D923" t="str">
            <v>M2</v>
          </cell>
          <cell r="E923">
            <v>778.63</v>
          </cell>
        </row>
        <row r="924">
          <cell r="C924" t="str">
            <v>1/2" REVESTIDA C/CHAPA FERRO GALV 12 ATE 60CM MARCO CANTONEIRA 1 3/4"X</v>
          </cell>
        </row>
        <row r="925">
          <cell r="C925" t="str">
            <v>1/4" C/FECHO ESPECIAL P/CADEADO 50MM EXCL ESTE CONF PROJ 6004 SEARQ/</v>
          </cell>
        </row>
        <row r="926">
          <cell r="C926" t="str">
            <v>EMOP COLOCADA.</v>
          </cell>
        </row>
        <row r="927">
          <cell r="B927">
            <v>11776</v>
          </cell>
          <cell r="C927" t="str">
            <v>PORTA FERRO ABRIR CHAPA LISA</v>
          </cell>
        </row>
        <row r="928">
          <cell r="B928" t="str">
            <v>11776/001</v>
          </cell>
          <cell r="C928" t="str">
            <v>PORTA FERRO ABRIR TIPO CHAPA LISA C/1 OU 2 FOLHAS SEM FECHADURA</v>
          </cell>
          <cell r="D928" t="str">
            <v>M2</v>
          </cell>
          <cell r="E928">
            <v>151.80000000000001</v>
          </cell>
        </row>
        <row r="929">
          <cell r="B929">
            <v>23720</v>
          </cell>
          <cell r="C929" t="str">
            <v>PORTA FERRO VENEZIANA ABRIR (COMPLETA)</v>
          </cell>
        </row>
        <row r="930">
          <cell r="B930" t="str">
            <v>23720/001</v>
          </cell>
          <cell r="C930" t="str">
            <v>PORTA FERRO VENEZIANA COMPLETA CHAPA DOBRADA INCL FERRAGENS E PINTURA</v>
          </cell>
          <cell r="D930" t="str">
            <v>M2</v>
          </cell>
          <cell r="E930">
            <v>177.06</v>
          </cell>
        </row>
        <row r="931">
          <cell r="C931" t="str">
            <v>ESMALTE SOBRE SOBRE ZARCAO.</v>
          </cell>
        </row>
        <row r="932">
          <cell r="B932" t="str">
            <v>23720/002</v>
          </cell>
          <cell r="C932" t="str">
            <v>PORTA FERRO VENEZIANA COMPLETA CHAPA DOBRADA SEM PINTURA INCL FERRAGEM</v>
          </cell>
          <cell r="D932" t="str">
            <v>M2</v>
          </cell>
          <cell r="E932">
            <v>110.41</v>
          </cell>
        </row>
        <row r="933">
          <cell r="B933">
            <v>23768</v>
          </cell>
          <cell r="C933" t="str">
            <v>PORTAS METALICAS E ALCAPOES BLOCO 2Q</v>
          </cell>
        </row>
        <row r="934">
          <cell r="B934" t="str">
            <v>23768/001</v>
          </cell>
          <cell r="C934" t="str">
            <v>PORTA COMPARTIMENTO LIXO PR5-2Q-T 60X210CM CANTONEIRA</v>
          </cell>
          <cell r="D934" t="str">
            <v>UN</v>
          </cell>
          <cell r="E934">
            <v>261.39999999999998</v>
          </cell>
        </row>
        <row r="935">
          <cell r="B935" t="str">
            <v>IGO       |</v>
          </cell>
          <cell r="C935" t="str">
            <v>D E S C R I Ç Ã O                                                   |UN</v>
          </cell>
          <cell r="D935" t="str">
            <v>IDADE</v>
          </cell>
          <cell r="E935" t="str">
            <v>|CUSTO TOT</v>
          </cell>
        </row>
        <row r="936">
          <cell r="B936" t="str">
            <v>ULO.....: N</v>
          </cell>
          <cell r="C936" t="str">
            <v>ACIONAL CAIXA</v>
          </cell>
        </row>
        <row r="938">
          <cell r="B938" t="str">
            <v>23768/002</v>
          </cell>
          <cell r="C938" t="str">
            <v>PORTAO ENTRADA PR5-2Q-T 100X210CM CHAPA DOBRADA INCL FERRAGE</v>
          </cell>
          <cell r="D938" t="str">
            <v>UN</v>
          </cell>
          <cell r="E938">
            <v>286.97000000000003</v>
          </cell>
        </row>
        <row r="939">
          <cell r="C939" t="str">
            <v>TURA.</v>
          </cell>
        </row>
        <row r="940">
          <cell r="B940" t="str">
            <v>23768/003</v>
          </cell>
          <cell r="C940" t="str">
            <v>PORTA-CACAMBA LIXEIRA PR5-2Q-T CANTONEIRA</v>
          </cell>
          <cell r="D940" t="str">
            <v>UN</v>
          </cell>
          <cell r="E940">
            <v>6.08</v>
          </cell>
        </row>
        <row r="941">
          <cell r="B941" t="str">
            <v>23768/004</v>
          </cell>
          <cell r="C941" t="str">
            <v>ALCAPAO TELHADO PR5-2Q-T 80X100CM CANTONEIRA</v>
          </cell>
          <cell r="D941" t="str">
            <v>UN</v>
          </cell>
          <cell r="E941">
            <v>300.07</v>
          </cell>
        </row>
        <row r="942">
          <cell r="B942" t="str">
            <v>23768/005</v>
          </cell>
          <cell r="C942" t="str">
            <v>ALCAPAO VISITA CISTERNA PR5-2Q-T 90X90CM CANTONEIRA</v>
          </cell>
          <cell r="D942" t="str">
            <v>UN</v>
          </cell>
          <cell r="E942">
            <v>249.48</v>
          </cell>
        </row>
        <row r="943">
          <cell r="B943" t="str">
            <v>23768/006</v>
          </cell>
          <cell r="C943" t="str">
            <v>ALCAPAO CAIXA D AGUA PR5-2Q-T 90X125CM CANTONEIR</v>
          </cell>
          <cell r="D943" t="str">
            <v>UN</v>
          </cell>
          <cell r="E943">
            <v>371.74</v>
          </cell>
        </row>
        <row r="944">
          <cell r="B944">
            <v>24167</v>
          </cell>
          <cell r="C944" t="str">
            <v>PORTA METALICA 80X210CM</v>
          </cell>
        </row>
        <row r="945">
          <cell r="B945" t="str">
            <v>24167/001</v>
          </cell>
          <cell r="C945" t="str">
            <v>PORTA METALICA 80X210CM CHAPA DOBRADA SEM PINTURA INCL FERRAGENS</v>
          </cell>
          <cell r="D945" t="str">
            <v>UN</v>
          </cell>
          <cell r="E945">
            <v>225.83</v>
          </cell>
        </row>
        <row r="946">
          <cell r="B946" t="str">
            <v>24167/002</v>
          </cell>
          <cell r="C946" t="str">
            <v>PORTA METAL ABRIR VENEZIANA COMPLETA 80 X 210CM -COLOCADA</v>
          </cell>
          <cell r="D946" t="str">
            <v>UN</v>
          </cell>
          <cell r="E946">
            <v>103.42</v>
          </cell>
        </row>
        <row r="947">
          <cell r="B947">
            <v>26313</v>
          </cell>
          <cell r="C947" t="str">
            <v>PORTA ACO DE ENROLAR</v>
          </cell>
        </row>
        <row r="948">
          <cell r="B948" t="str">
            <v>26313/001</v>
          </cell>
          <cell r="C948" t="str">
            <v>PORTA ACO ENROLAR TIPO GRADE</v>
          </cell>
          <cell r="D948" t="str">
            <v>M2</v>
          </cell>
          <cell r="E948">
            <v>218.11</v>
          </cell>
        </row>
        <row r="949">
          <cell r="B949" t="str">
            <v>26313/002</v>
          </cell>
          <cell r="C949" t="str">
            <v>PORTA ACO ENROLAR TIPO TIJOLINHO</v>
          </cell>
          <cell r="D949" t="str">
            <v>M2</v>
          </cell>
          <cell r="E949">
            <v>239.71</v>
          </cell>
        </row>
        <row r="950">
          <cell r="B950" t="str">
            <v>26313/003</v>
          </cell>
          <cell r="C950" t="str">
            <v>PORTA ACO ENROLAR CHAPA ONDULADA</v>
          </cell>
          <cell r="D950" t="str">
            <v>M2</v>
          </cell>
          <cell r="E950">
            <v>152.11000000000001</v>
          </cell>
        </row>
        <row r="951">
          <cell r="B951">
            <v>39571</v>
          </cell>
          <cell r="C951" t="str">
            <v>PORTA CORTA-FOGO METALICA</v>
          </cell>
          <cell r="D951" t="str">
            <v>M2</v>
          </cell>
          <cell r="E951">
            <v>185.49</v>
          </cell>
        </row>
        <row r="952">
          <cell r="B952">
            <v>40678</v>
          </cell>
          <cell r="C952" t="str">
            <v>PORTA DE ABRIGO DE MEDIDORES E BOTIJOES</v>
          </cell>
          <cell r="D952" t="str">
            <v>M2</v>
          </cell>
          <cell r="E952">
            <v>107.19</v>
          </cell>
        </row>
        <row r="953">
          <cell r="B953">
            <v>40679</v>
          </cell>
          <cell r="C953" t="str">
            <v>PORTA DE FERRO PARA LIXEIRA</v>
          </cell>
          <cell r="D953" t="str">
            <v>M2</v>
          </cell>
          <cell r="E953">
            <v>183.43</v>
          </cell>
        </row>
        <row r="954">
          <cell r="B954">
            <v>40713</v>
          </cell>
          <cell r="C954" t="str">
            <v>ASSENTAMENTO BATENTES METALICOS 60X210CM</v>
          </cell>
          <cell r="D954" t="str">
            <v>UN</v>
          </cell>
          <cell r="E954">
            <v>28.62</v>
          </cell>
        </row>
        <row r="955">
          <cell r="B955">
            <v>40714</v>
          </cell>
          <cell r="C955" t="str">
            <v>ASSENTAMENTO BATENTES METALICOS 72X210CM</v>
          </cell>
          <cell r="D955" t="str">
            <v>UN</v>
          </cell>
          <cell r="E955">
            <v>29.34</v>
          </cell>
        </row>
        <row r="956">
          <cell r="B956">
            <v>40715</v>
          </cell>
          <cell r="C956" t="str">
            <v>ASSENTAMENTO BATENTES METALICOS 82X210CM</v>
          </cell>
          <cell r="D956" t="str">
            <v>UN</v>
          </cell>
          <cell r="E956">
            <v>29.93</v>
          </cell>
        </row>
        <row r="957">
          <cell r="B957">
            <v>40716</v>
          </cell>
          <cell r="C957" t="str">
            <v>ASSENTAMENTO BATENTES METALICOS 86X210CM</v>
          </cell>
          <cell r="D957" t="str">
            <v>UN</v>
          </cell>
          <cell r="E957">
            <v>30.17</v>
          </cell>
        </row>
        <row r="958">
          <cell r="B958">
            <v>40717</v>
          </cell>
          <cell r="C958" t="str">
            <v>ASSENTAMENTO BATENTES METALICOS 100X210CM</v>
          </cell>
          <cell r="D958" t="str">
            <v>UN</v>
          </cell>
          <cell r="E958">
            <v>31</v>
          </cell>
        </row>
        <row r="959">
          <cell r="B959">
            <v>68446</v>
          </cell>
          <cell r="C959" t="str">
            <v>PORTINHOLA EM CHAPA DE FERRO GALVANIZADO.</v>
          </cell>
        </row>
        <row r="960">
          <cell r="B960" t="str">
            <v>68446/001</v>
          </cell>
          <cell r="C960" t="str">
            <v>PORTINHOLA P/ALCAPAO CISTERNA CX D AGUA EM CHAPA FERRO GALVANIZADO 16</v>
          </cell>
          <cell r="D960" t="str">
            <v>M2</v>
          </cell>
          <cell r="E960">
            <v>202.87</v>
          </cell>
        </row>
        <row r="961">
          <cell r="C961" t="str">
            <v>MEDINDO ATE 80X80CM C/GUARNICAO E ALCA P/CADEADO EXCL ESTE COLOCADA</v>
          </cell>
        </row>
        <row r="962">
          <cell r="B962">
            <v>68584</v>
          </cell>
          <cell r="C962" t="str">
            <v>PORTA FERRO ABRIR</v>
          </cell>
        </row>
        <row r="963">
          <cell r="B963" t="str">
            <v>68584/001</v>
          </cell>
          <cell r="C963" t="str">
            <v>PORTA FERRO ABRIR TP GRADE P/VIDRO C/CHAPA</v>
          </cell>
          <cell r="D963" t="str">
            <v>M2</v>
          </cell>
          <cell r="E963">
            <v>154.1</v>
          </cell>
        </row>
        <row r="964">
          <cell r="B964" t="str">
            <v>68584/002</v>
          </cell>
          <cell r="C964" t="str">
            <v>PORTA FERRO ABRIR BARRA 7/8X3/16"REV C/CHAPA C/1 OU 2 FOLHAS</v>
          </cell>
          <cell r="D964" t="str">
            <v>M2</v>
          </cell>
          <cell r="E964">
            <v>76.7</v>
          </cell>
        </row>
        <row r="965">
          <cell r="B965" t="str">
            <v>68584/003</v>
          </cell>
          <cell r="C965" t="str">
            <v>PORTA FERRO ABRIR TIPO CHAPA LISA C/1 OU 2 FOLHAS SEM FECHADURA</v>
          </cell>
          <cell r="D965" t="str">
            <v>M2</v>
          </cell>
          <cell r="E965">
            <v>151.80000000000001</v>
          </cell>
        </row>
        <row r="966">
          <cell r="B966" t="str">
            <v>IGO       |</v>
          </cell>
          <cell r="C966" t="str">
            <v>D E S C R I Ç Ã O                                                   |UN</v>
          </cell>
          <cell r="D966" t="str">
            <v>IDADE</v>
          </cell>
          <cell r="E966" t="str">
            <v>|CUSTO TOT</v>
          </cell>
        </row>
        <row r="967">
          <cell r="B967" t="str">
            <v>ULO.....: N</v>
          </cell>
          <cell r="C967" t="str">
            <v>ACIONAL CAIXA</v>
          </cell>
        </row>
        <row r="969">
          <cell r="B969" t="str">
            <v>68584/004</v>
          </cell>
          <cell r="C969" t="str">
            <v>PORTA FERRO ABRIR VENEZIANA S/BANDEIRA S/FERRAGEM</v>
          </cell>
          <cell r="D969" t="str">
            <v>M2</v>
          </cell>
          <cell r="E969">
            <v>124.83</v>
          </cell>
        </row>
        <row r="970">
          <cell r="B970" t="str">
            <v>68584/005</v>
          </cell>
          <cell r="C970" t="str">
            <v>PORTA FERRO ABRIR BARRA FERRO CHATO C/REQUADRO E GUARNICAO</v>
          </cell>
          <cell r="D970" t="str">
            <v>M2</v>
          </cell>
          <cell r="E970">
            <v>139.49</v>
          </cell>
        </row>
        <row r="971">
          <cell r="B971">
            <v>68585</v>
          </cell>
          <cell r="C971" t="str">
            <v>ALCAPAO FERRO</v>
          </cell>
        </row>
        <row r="972">
          <cell r="B972" t="str">
            <v>68585/001</v>
          </cell>
          <cell r="C972" t="str">
            <v>ALCAPAO FERRO 60X60CM C/FERRAGENS</v>
          </cell>
          <cell r="D972" t="str">
            <v>UN</v>
          </cell>
          <cell r="E972">
            <v>49.69</v>
          </cell>
        </row>
        <row r="973">
          <cell r="B973" t="str">
            <v>68585/002</v>
          </cell>
          <cell r="C973" t="str">
            <v>ALCAPAO FERRO 70X70CM C/FERRAGENS</v>
          </cell>
          <cell r="D973" t="str">
            <v>UN</v>
          </cell>
          <cell r="E973">
            <v>55.48</v>
          </cell>
        </row>
        <row r="974">
          <cell r="B974">
            <v>93</v>
          </cell>
          <cell r="C974" t="str">
            <v>JANELA DE FERRO</v>
          </cell>
        </row>
        <row r="975">
          <cell r="B975">
            <v>23739</v>
          </cell>
          <cell r="C975" t="str">
            <v>JANELA BASCULANTE FERRO C/VIDRO E PINTURA</v>
          </cell>
        </row>
        <row r="976">
          <cell r="B976" t="str">
            <v>23739/001</v>
          </cell>
          <cell r="C976" t="str">
            <v>JANELA BASCULANTE FERRO 0,60X0,80M CANTONEIRA VIDRO FANTASIA 4MM PINT</v>
          </cell>
          <cell r="D976" t="str">
            <v>M2</v>
          </cell>
          <cell r="E976">
            <v>197.79</v>
          </cell>
        </row>
        <row r="977">
          <cell r="C977" t="str">
            <v>ESMALTE 2 DEMAOS SOBRE FUNDO C/ZARCAO</v>
          </cell>
        </row>
        <row r="978">
          <cell r="B978" t="str">
            <v>23739/002</v>
          </cell>
          <cell r="C978" t="str">
            <v>JANELA BASCULANTE FERRO 1,20X1,00M CHAPA DOBRADA VIDRO FANT 4MM PINT</v>
          </cell>
          <cell r="D978" t="str">
            <v>M2</v>
          </cell>
          <cell r="E978">
            <v>246.74</v>
          </cell>
        </row>
        <row r="979">
          <cell r="C979" t="str">
            <v>ESMALTE 2 DEMAOS SOBRE FUNDO C/ZARCAO</v>
          </cell>
        </row>
        <row r="980">
          <cell r="B980">
            <v>23740</v>
          </cell>
          <cell r="C980" t="str">
            <v>JANELA CORRER EM FERRO C/VIDRO E PINTURA</v>
          </cell>
        </row>
        <row r="981">
          <cell r="B981" t="str">
            <v>23740/001</v>
          </cell>
          <cell r="C981" t="str">
            <v>JANELA EM FERRO DE CORRER COM BANDEIRA FIXA CHAPA DOBRADA VIDRO FANTA-</v>
          </cell>
          <cell r="D981" t="str">
            <v>M2</v>
          </cell>
          <cell r="E981">
            <v>166.11</v>
          </cell>
        </row>
        <row r="982">
          <cell r="C982" t="str">
            <v>SIA 4MM PINTURA ESMALTE 2 DEMAOS SOBRE ZARCAO</v>
          </cell>
        </row>
        <row r="983">
          <cell r="B983" t="str">
            <v>23740/002</v>
          </cell>
          <cell r="C983" t="str">
            <v>JANELA EM FERRO DE CORRER COM BANDEIRA FIXA CHAPA DOBRADA VIDRO LISO</v>
          </cell>
          <cell r="D983" t="str">
            <v>M2</v>
          </cell>
          <cell r="E983">
            <v>176.81</v>
          </cell>
        </row>
        <row r="984">
          <cell r="C984" t="str">
            <v>E = 4 MM, PINTURA ESMALTE DUAS DEMAOS SOBRE ZARCAO</v>
          </cell>
        </row>
        <row r="985">
          <cell r="B985" t="str">
            <v>23740/003</v>
          </cell>
          <cell r="C985" t="str">
            <v>JANELA CORRER 1FL VIDRO 2FLS VENEZIANA CHAPA DOBRADA C/VIDRO CANELADO</v>
          </cell>
          <cell r="D985" t="str">
            <v>M2</v>
          </cell>
          <cell r="E985">
            <v>205.55</v>
          </cell>
        </row>
        <row r="986">
          <cell r="C986" t="str">
            <v>E PINTURA C/ZARCAO</v>
          </cell>
        </row>
        <row r="987">
          <cell r="B987">
            <v>23765</v>
          </cell>
          <cell r="C987" t="str">
            <v>JANELA CORRER EM FERRO (SEM VIDRO E PINTURA)</v>
          </cell>
        </row>
        <row r="988">
          <cell r="B988" t="str">
            <v>23765/001</v>
          </cell>
          <cell r="C988" t="str">
            <v>JANELA CHAPA DOBRADA CORRER 2FLS P/VIDRO C/DIVISAO HORIZ 150X120CM</v>
          </cell>
          <cell r="D988" t="str">
            <v>M2</v>
          </cell>
          <cell r="E988">
            <v>94.84</v>
          </cell>
        </row>
        <row r="989">
          <cell r="B989" t="str">
            <v>23765/002</v>
          </cell>
          <cell r="C989" t="str">
            <v>JANELA CHAPA DOBRADA CORRER 4FLS P/VIDRO C/DIVISAO HORIZ 150X120CM</v>
          </cell>
          <cell r="D989" t="str">
            <v>M2</v>
          </cell>
          <cell r="E989">
            <v>200.24</v>
          </cell>
        </row>
        <row r="990">
          <cell r="B990" t="str">
            <v>23765/003</v>
          </cell>
          <cell r="C990" t="str">
            <v>JANELA FERRO CORRER 2FLS VENEZIANA</v>
          </cell>
          <cell r="D990" t="str">
            <v>M2</v>
          </cell>
          <cell r="E990">
            <v>134.16</v>
          </cell>
        </row>
        <row r="991">
          <cell r="B991">
            <v>23766</v>
          </cell>
          <cell r="C991" t="str">
            <v>JANELA BASCULANTE FERRO (SEM VIDRO E PINTURA)</v>
          </cell>
        </row>
        <row r="992">
          <cell r="B992" t="str">
            <v>23766/001</v>
          </cell>
          <cell r="C992" t="str">
            <v>JANELA BASCULANTE FERRO  60X 80CM CANTONEIRA</v>
          </cell>
          <cell r="D992" t="str">
            <v>M2</v>
          </cell>
          <cell r="E992">
            <v>126.52</v>
          </cell>
        </row>
        <row r="993">
          <cell r="B993" t="str">
            <v>23766/002</v>
          </cell>
          <cell r="C993" t="str">
            <v>JANELA BASCULANTE FERRO 120X120CM CHAPA DOBRADA</v>
          </cell>
          <cell r="D993" t="str">
            <v>M2</v>
          </cell>
          <cell r="E993">
            <v>175.47</v>
          </cell>
        </row>
        <row r="994">
          <cell r="B994" t="str">
            <v>23766/003</v>
          </cell>
          <cell r="C994" t="str">
            <v>JANELA BASCULANTE FERRO 60 X 80 CM CHAPA DOBRADA</v>
          </cell>
          <cell r="D994" t="str">
            <v>M2</v>
          </cell>
          <cell r="E994">
            <v>175.47</v>
          </cell>
        </row>
        <row r="995">
          <cell r="B995">
            <v>26300</v>
          </cell>
          <cell r="C995" t="str">
            <v>JANELA MAXIM AIR</v>
          </cell>
        </row>
        <row r="996">
          <cell r="B996" t="str">
            <v>26300/001</v>
          </cell>
          <cell r="C996" t="str">
            <v>JANELA MAXIM AIR S/VIDRO E S/PINTURA</v>
          </cell>
          <cell r="D996" t="str">
            <v>M2</v>
          </cell>
          <cell r="E996">
            <v>245.32</v>
          </cell>
        </row>
        <row r="997">
          <cell r="B997" t="str">
            <v>IGO       |</v>
          </cell>
          <cell r="C997" t="str">
            <v>D E S C R I Ç Ã O                                                   |UN</v>
          </cell>
          <cell r="D997" t="str">
            <v>IDADE</v>
          </cell>
          <cell r="E997" t="str">
            <v>|CUSTO TOT</v>
          </cell>
        </row>
        <row r="998">
          <cell r="B998" t="str">
            <v>ULO.....: N</v>
          </cell>
          <cell r="C998" t="str">
            <v>ACIONAL CAIXA</v>
          </cell>
        </row>
        <row r="1000">
          <cell r="B1000" t="str">
            <v>26300/002</v>
          </cell>
          <cell r="C1000" t="str">
            <v>JANELA MAXIM AIR C/VIDRO CANELADO E PINTURA ESMALTE C/ZARCAO</v>
          </cell>
          <cell r="D1000" t="str">
            <v>M2</v>
          </cell>
          <cell r="E1000">
            <v>316.58999999999997</v>
          </cell>
        </row>
        <row r="1001">
          <cell r="B1001">
            <v>59422</v>
          </cell>
          <cell r="C1001" t="str">
            <v>JANELA DE FERRO CORRER P/VIDRO 1,50X1,20M</v>
          </cell>
        </row>
        <row r="1002">
          <cell r="B1002" t="str">
            <v>59422/001</v>
          </cell>
          <cell r="C1002" t="str">
            <v>JANELA DE FERRO CORRER 1,50X1,20M P/VIDRO</v>
          </cell>
          <cell r="D1002" t="str">
            <v>M2</v>
          </cell>
          <cell r="E1002">
            <v>94.84</v>
          </cell>
        </row>
        <row r="1003">
          <cell r="B1003">
            <v>68060</v>
          </cell>
          <cell r="C1003" t="str">
            <v>BASCULANTE DE FERRO COM VIDRO</v>
          </cell>
          <cell r="D1003" t="str">
            <v>M2</v>
          </cell>
          <cell r="E1003">
            <v>150.05000000000001</v>
          </cell>
        </row>
        <row r="1004">
          <cell r="B1004">
            <v>68475</v>
          </cell>
          <cell r="C1004" t="str">
            <v>JANELA CORRER CH DOBRADA ACO C/ADICAO DE COBRE PRE-ZINCADO 100X120CM</v>
          </cell>
        </row>
        <row r="1005">
          <cell r="B1005" t="str">
            <v>68475/001</v>
          </cell>
          <cell r="C1005" t="str">
            <v>JANELA CORRER CH DOBRADA ACO C/ADICAO DE COBRE PRE-ZINCADO 100X120CM</v>
          </cell>
          <cell r="D1005" t="str">
            <v>UN</v>
          </cell>
          <cell r="E1005">
            <v>169.21</v>
          </cell>
        </row>
        <row r="1006">
          <cell r="B1006">
            <v>68476</v>
          </cell>
          <cell r="C1006" t="str">
            <v>CAIXILHO BASCULANTE DE FERRO 0,80 X 0,60 M</v>
          </cell>
        </row>
        <row r="1007">
          <cell r="B1007" t="str">
            <v>68476/001</v>
          </cell>
          <cell r="C1007" t="str">
            <v>CAIXILHO BASCULANTE DE FERRO 0,80 X 0,60 M</v>
          </cell>
          <cell r="D1007" t="str">
            <v>UN</v>
          </cell>
          <cell r="E1007">
            <v>51.36</v>
          </cell>
        </row>
        <row r="1008">
          <cell r="B1008">
            <v>94</v>
          </cell>
          <cell r="C1008" t="str">
            <v>GRADE DE FERRO</v>
          </cell>
        </row>
        <row r="1009">
          <cell r="B1009">
            <v>24284</v>
          </cell>
          <cell r="C1009" t="str">
            <v>GRADIL DE FERRO</v>
          </cell>
        </row>
        <row r="1010">
          <cell r="B1010" t="str">
            <v>24284/001</v>
          </cell>
          <cell r="C1010" t="str">
            <v>GRADE DE FERRO REDONDO PARA PROTECAO (22 KG/M2)</v>
          </cell>
          <cell r="D1010" t="str">
            <v>M2</v>
          </cell>
          <cell r="E1010">
            <v>93.41</v>
          </cell>
        </row>
        <row r="1011">
          <cell r="B1011">
            <v>68493</v>
          </cell>
          <cell r="C1011" t="str">
            <v>CORRIMAO DA ESCADA EM GRADE DE FERRO</v>
          </cell>
        </row>
        <row r="1012">
          <cell r="B1012" t="str">
            <v>68493/001</v>
          </cell>
          <cell r="C1012" t="str">
            <v>CORRIMAO DA ESCADA EM GRADE DE FERRO</v>
          </cell>
          <cell r="D1012" t="str">
            <v>M</v>
          </cell>
          <cell r="E1012">
            <v>112.32</v>
          </cell>
        </row>
        <row r="1013">
          <cell r="B1013">
            <v>68586</v>
          </cell>
          <cell r="C1013" t="str">
            <v>GRADE FERRO BARRA CHATA</v>
          </cell>
        </row>
        <row r="1014">
          <cell r="B1014" t="str">
            <v>68586/001</v>
          </cell>
          <cell r="C1014" t="str">
            <v>GRADE FERRO BARRA CHATA</v>
          </cell>
          <cell r="D1014" t="str">
            <v>M2</v>
          </cell>
          <cell r="E1014">
            <v>73.34</v>
          </cell>
        </row>
        <row r="1015">
          <cell r="B1015" t="str">
            <v>68586/002</v>
          </cell>
          <cell r="C1015" t="str">
            <v>GRADE FERRO BARRA CHATA 7/8X3/16"/PERFIL</v>
          </cell>
          <cell r="D1015" t="str">
            <v>M2</v>
          </cell>
          <cell r="E1015">
            <v>148.99</v>
          </cell>
        </row>
        <row r="1016">
          <cell r="B1016">
            <v>95</v>
          </cell>
          <cell r="C1016" t="str">
            <v>GUARDA-CORPO DE FERRO</v>
          </cell>
        </row>
        <row r="1017">
          <cell r="B1017">
            <v>11787</v>
          </cell>
          <cell r="C1017" t="str">
            <v>GUARDA CORPO / GRADIL DE FERRO</v>
          </cell>
        </row>
        <row r="1018">
          <cell r="B1018" t="str">
            <v>11787/001</v>
          </cell>
          <cell r="C1018" t="str">
            <v>GUARDA CORPO FERRO LANCES 3,00 A 4,00M H=1,00M SEM GRADE C/4 MONTANTES</v>
          </cell>
          <cell r="D1018" t="str">
            <v>M</v>
          </cell>
          <cell r="E1018">
            <v>244.61</v>
          </cell>
        </row>
        <row r="1019">
          <cell r="C1019" t="str">
            <v>BARRAS 2X3/4" CHUMBADOS CONCRETO CORRIMAO 2 BARRAS SOBREPOSTAS 3X1/2"</v>
          </cell>
        </row>
        <row r="1020">
          <cell r="C1020" t="str">
            <v>E 2X3/8" 2 TRAVESSAS HORIZONTAIS EM BARRAS 1 1/4X3/8" SOLDADAS NOS MON</v>
          </cell>
        </row>
        <row r="1021">
          <cell r="C1021" t="str">
            <v>TANTES UMA DISTANTE 34 E 67CM DO PISO RESPEC</v>
          </cell>
        </row>
        <row r="1022">
          <cell r="B1022" t="str">
            <v>11787/002</v>
          </cell>
          <cell r="C1022" t="str">
            <v>GUARDA CORPO FERRO LANCES 3,00 A 4,00M H=1,00M COM GRADE DE 21 BARRAS</v>
          </cell>
          <cell r="D1022" t="str">
            <v>M</v>
          </cell>
          <cell r="E1022">
            <v>341.92</v>
          </cell>
        </row>
        <row r="1023">
          <cell r="C1023" t="str">
            <v>VERTICAIS 1/2X1/2" SOLDADAS NO CORRIMAO E NA BARRA INFERIOR ESTA COM</v>
          </cell>
        </row>
        <row r="1024">
          <cell r="C1024" t="str">
            <v>2X1/2" A 10CM DO PISO CORRIMAO DUAS BARRAS SUPERPOSTAS 3X1/2" E 2X3/8"</v>
          </cell>
        </row>
        <row r="1025">
          <cell r="C1025" t="str">
            <v>C/ 4 MONTANTES BARRAS 2X3/4" CHUMBADOS CONCR</v>
          </cell>
        </row>
        <row r="1026">
          <cell r="B1026">
            <v>24130</v>
          </cell>
          <cell r="C1026" t="str">
            <v>GUARDA-CORPO</v>
          </cell>
        </row>
        <row r="1027">
          <cell r="B1027" t="str">
            <v>24130/001</v>
          </cell>
          <cell r="C1027" t="str">
            <v>GUARDA-CORPO C/ CORRIMAO/GRADIL BARRAS FERRO H=80 CM</v>
          </cell>
          <cell r="D1027" t="str">
            <v>M</v>
          </cell>
          <cell r="E1027">
            <v>173.3</v>
          </cell>
        </row>
        <row r="1028">
          <cell r="B1028" t="str">
            <v>IGO       |</v>
          </cell>
          <cell r="C1028" t="str">
            <v>D E S C R I Ç Ã O                                                   |UN</v>
          </cell>
          <cell r="D1028" t="str">
            <v>IDADE</v>
          </cell>
          <cell r="E1028" t="str">
            <v>|CUSTO TOT</v>
          </cell>
        </row>
        <row r="1029">
          <cell r="B1029" t="str">
            <v>ULO.....: N</v>
          </cell>
          <cell r="C1029" t="str">
            <v>ACIONAL CAIXA</v>
          </cell>
        </row>
        <row r="1031">
          <cell r="B1031">
            <v>68067</v>
          </cell>
          <cell r="C1031" t="str">
            <v>GUARDA CORPO FERRO GALVANIZADO 1 1/2"</v>
          </cell>
          <cell r="D1031" t="str">
            <v>M</v>
          </cell>
          <cell r="E1031">
            <v>82.49</v>
          </cell>
        </row>
        <row r="1032">
          <cell r="B1032">
            <v>97</v>
          </cell>
          <cell r="C1032" t="str">
            <v>ESCADAS/CORRIMAOS</v>
          </cell>
        </row>
        <row r="1033">
          <cell r="B1033">
            <v>24131</v>
          </cell>
          <cell r="C1033" t="str">
            <v>ESCADA MARINHEIRO</v>
          </cell>
        </row>
        <row r="1034">
          <cell r="B1034" t="str">
            <v>24131/001</v>
          </cell>
          <cell r="C1034" t="str">
            <v>ESCADA MARINHEIRO EM TUBO FG 1 1/2" 5 DEGRAUS</v>
          </cell>
          <cell r="D1034" t="str">
            <v>M</v>
          </cell>
          <cell r="E1034">
            <v>121.44</v>
          </cell>
        </row>
        <row r="1035">
          <cell r="B1035">
            <v>24262</v>
          </cell>
          <cell r="C1035" t="str">
            <v>ESCADAS PARA RESERVATORIO</v>
          </cell>
        </row>
        <row r="1036">
          <cell r="B1036" t="str">
            <v>24262/001</v>
          </cell>
          <cell r="C1036" t="str">
            <v>ESCADA INTERNA P/RESERVATORIO</v>
          </cell>
          <cell r="D1036" t="str">
            <v>UN</v>
          </cell>
          <cell r="E1036">
            <v>373.08</v>
          </cell>
        </row>
        <row r="1037">
          <cell r="B1037" t="str">
            <v>24262/002</v>
          </cell>
          <cell r="C1037" t="str">
            <v>ESCADA EXTERNA P/RESERVATORIO APOIADO</v>
          </cell>
          <cell r="D1037" t="str">
            <v>UN</v>
          </cell>
          <cell r="E1037">
            <v>316.07</v>
          </cell>
        </row>
        <row r="1038">
          <cell r="B1038" t="str">
            <v>24262/003</v>
          </cell>
          <cell r="C1038" t="str">
            <v>ESCADA EXTERNA P/RESERVATORIO ELEVADO</v>
          </cell>
          <cell r="D1038" t="str">
            <v>UN</v>
          </cell>
          <cell r="E1038">
            <v>6240.56</v>
          </cell>
        </row>
        <row r="1039">
          <cell r="B1039">
            <v>68473</v>
          </cell>
          <cell r="C1039" t="str">
            <v>ESCADA DE MARINHEIRO C/FERRO CA-50 D=1/2" (12.5MM) L=0,3M SEM PROTECAO</v>
          </cell>
        </row>
        <row r="1040">
          <cell r="C1040" t="str">
            <v>INCL PINTURA ANTI-CORROSIVA (INCL FORNEC/INSTALACAO)</v>
          </cell>
        </row>
        <row r="1041">
          <cell r="B1041" t="str">
            <v>68473/001</v>
          </cell>
          <cell r="C1041" t="str">
            <v>ESCADA DE MARINHEIRO C/FERRO CA-50 D=1/2" (12.5MM) L=0,3M SEM PROTECAO</v>
          </cell>
          <cell r="D1041" t="str">
            <v>M</v>
          </cell>
          <cell r="E1041">
            <v>32.090000000000003</v>
          </cell>
        </row>
        <row r="1042">
          <cell r="C1042" t="str">
            <v>INCL PINTURA ANTI-CORROSIVA (INCL FORNEC/INSTALACAO)</v>
          </cell>
        </row>
        <row r="1043">
          <cell r="B1043">
            <v>68587</v>
          </cell>
          <cell r="C1043" t="str">
            <v>CORRIMAO FERRO</v>
          </cell>
        </row>
        <row r="1044">
          <cell r="B1044" t="str">
            <v>68587/001</v>
          </cell>
          <cell r="C1044" t="str">
            <v>CORRIMAO TUBO FERRO GALVANIZADO 3/4" C/BRACADEIRA</v>
          </cell>
          <cell r="D1044" t="str">
            <v>M</v>
          </cell>
          <cell r="E1044">
            <v>27.82</v>
          </cell>
        </row>
        <row r="1045">
          <cell r="B1045" t="str">
            <v>68587/002</v>
          </cell>
          <cell r="C1045" t="str">
            <v>CORRIMAO TUBO FERRO GALVANIZADO 2 1/2" C/BRACADEIRA</v>
          </cell>
          <cell r="D1045" t="str">
            <v>M</v>
          </cell>
          <cell r="E1045">
            <v>58.47</v>
          </cell>
        </row>
        <row r="1046">
          <cell r="B1046" t="str">
            <v>68587/003</v>
          </cell>
          <cell r="C1046" t="str">
            <v>CORRIMAO TUBO FERRO GALVANIZADO 1 1/4" C/BRACADEIRA</v>
          </cell>
          <cell r="D1046" t="str">
            <v>M</v>
          </cell>
          <cell r="E1046">
            <v>38.01</v>
          </cell>
        </row>
        <row r="1047">
          <cell r="B1047">
            <v>98</v>
          </cell>
          <cell r="C1047" t="str">
            <v>PORTA E/OU TAMPA DE ALUMINIO</v>
          </cell>
        </row>
        <row r="1048">
          <cell r="B1048">
            <v>68050</v>
          </cell>
          <cell r="C1048" t="str">
            <v>PORTA CORRER 1,60X2,10M - ALUM.PERFIL SERIE 25</v>
          </cell>
          <cell r="D1048" t="str">
            <v>M2</v>
          </cell>
          <cell r="E1048">
            <v>226.15</v>
          </cell>
        </row>
        <row r="1049">
          <cell r="B1049">
            <v>68588</v>
          </cell>
          <cell r="C1049" t="str">
            <v>PORTA ALUMINIO ABRIR</v>
          </cell>
        </row>
        <row r="1050">
          <cell r="B1050" t="str">
            <v>68588/001</v>
          </cell>
          <cell r="C1050" t="str">
            <v>PORTA ALUMINIO ABRIR TIPO CHAPA C/1 OU 2 FOLHAS</v>
          </cell>
          <cell r="D1050" t="str">
            <v>M2</v>
          </cell>
          <cell r="E1050">
            <v>360.26</v>
          </cell>
        </row>
        <row r="1051">
          <cell r="B1051" t="str">
            <v>68588/002</v>
          </cell>
          <cell r="C1051" t="str">
            <v>PORTA ALUMINIO ABRIR TIPO VENEZIANA C/1 OU 2 FOLHAS</v>
          </cell>
          <cell r="D1051" t="str">
            <v>M2</v>
          </cell>
          <cell r="E1051">
            <v>374.1</v>
          </cell>
        </row>
        <row r="1052">
          <cell r="B1052">
            <v>0</v>
          </cell>
          <cell r="C1052" t="str">
            <v>FERRAGENS PARA PORTAS</v>
          </cell>
        </row>
        <row r="1053">
          <cell r="B1053">
            <v>23732</v>
          </cell>
          <cell r="C1053" t="str">
            <v>FECHADURA E DOBRADICAS EM FERRO NIQUELADO SIMPLES</v>
          </cell>
        </row>
        <row r="1054">
          <cell r="B1054" t="str">
            <v>23732/001</v>
          </cell>
          <cell r="C1054" t="str">
            <v>FECHADURA TIPO GORGES E DOBRADICA FERRO NIQUELADO SIMPLES (LH POPULAR)</v>
          </cell>
          <cell r="D1054" t="str">
            <v>UN</v>
          </cell>
          <cell r="E1054">
            <v>45.28</v>
          </cell>
        </row>
        <row r="1055">
          <cell r="C1055" t="str">
            <v>(INCL INSTALACAO EM PORTA COMPENSADO LISO)</v>
          </cell>
        </row>
        <row r="1056">
          <cell r="B1056" t="str">
            <v>23732/002</v>
          </cell>
          <cell r="C1056" t="str">
            <v>FECHADURA P/BANHEIRO E DOBRAD FERRO NIQUELADO SIMPLES(LH POPULAR) (INC</v>
          </cell>
          <cell r="D1056" t="str">
            <v>UN</v>
          </cell>
          <cell r="E1056">
            <v>53.21</v>
          </cell>
        </row>
        <row r="1057">
          <cell r="C1057" t="str">
            <v>LUI INSTALACAO EM PORTA COMPENSADO LISO)</v>
          </cell>
        </row>
        <row r="1058">
          <cell r="B1058">
            <v>39630</v>
          </cell>
          <cell r="C1058" t="str">
            <v>TARJETA E DOBRADICAS P/PORTA DE BANHEIRO</v>
          </cell>
          <cell r="D1058" t="str">
            <v>UN</v>
          </cell>
          <cell r="E1058">
            <v>20.9</v>
          </cell>
        </row>
        <row r="1059">
          <cell r="B1059" t="str">
            <v>IGO       |</v>
          </cell>
          <cell r="C1059" t="str">
            <v>D E S C R I Ç Ã O                                                   |UN</v>
          </cell>
          <cell r="D1059" t="str">
            <v>IDADE</v>
          </cell>
          <cell r="E1059" t="str">
            <v>|CUSTO TOT</v>
          </cell>
        </row>
        <row r="1060">
          <cell r="B1060" t="str">
            <v>ULO.....: N</v>
          </cell>
          <cell r="C1060" t="str">
            <v>ACIONAL CAIXA</v>
          </cell>
        </row>
        <row r="1062">
          <cell r="B1062">
            <v>55901</v>
          </cell>
          <cell r="C1062" t="str">
            <v>FECHADURA TIPO CILINDRO COMPLETA + DOBRADICAS</v>
          </cell>
          <cell r="D1062" t="str">
            <v>UN</v>
          </cell>
          <cell r="E1062">
            <v>53.56</v>
          </cell>
        </row>
        <row r="1063">
          <cell r="B1063">
            <v>68589</v>
          </cell>
          <cell r="C1063" t="str">
            <v>CONJUNTO FERRAGEM GORGES COMPLETA LINHA MEDIA</v>
          </cell>
        </row>
        <row r="1064">
          <cell r="B1064" t="str">
            <v>68589/001</v>
          </cell>
          <cell r="C1064" t="str">
            <v>CONJUNTO FERRAGEM GORGES LATAO CROMADO COMPLETA LINHA LUXO</v>
          </cell>
          <cell r="D1064" t="str">
            <v>UN</v>
          </cell>
          <cell r="E1064">
            <v>72.010000000000005</v>
          </cell>
        </row>
        <row r="1065">
          <cell r="B1065" t="str">
            <v>68589/002</v>
          </cell>
          <cell r="C1065" t="str">
            <v>CONJUNTO FERRAGEM GORGES P/PORTA ABRIR 2 FOLHAS LINHA POPULAR</v>
          </cell>
          <cell r="D1065" t="str">
            <v>UN</v>
          </cell>
          <cell r="E1065">
            <v>93.37</v>
          </cell>
        </row>
        <row r="1066">
          <cell r="B1066" t="str">
            <v>68589/003</v>
          </cell>
          <cell r="C1066" t="str">
            <v>CONJUNTO FERRAGEM GORGES LATAO CROMADO COMPLETO LINHA POPULAR</v>
          </cell>
          <cell r="D1066" t="str">
            <v>UN</v>
          </cell>
          <cell r="E1066">
            <v>33.07</v>
          </cell>
        </row>
        <row r="1067">
          <cell r="B1067" t="str">
            <v>68589/004</v>
          </cell>
          <cell r="C1067" t="str">
            <v>CONJUNTO FERRAGEM GORGES COMPLETA LINHA MEDIA</v>
          </cell>
          <cell r="D1067" t="str">
            <v>UN</v>
          </cell>
          <cell r="E1067">
            <v>32.47</v>
          </cell>
        </row>
        <row r="1068">
          <cell r="B1068">
            <v>68590</v>
          </cell>
          <cell r="C1068" t="str">
            <v>CONJUNTO FERRAGENS LATAO CROMADO TRANQUETA COMPLETA LINHA LUXO</v>
          </cell>
        </row>
        <row r="1069">
          <cell r="B1069" t="str">
            <v>68590/001</v>
          </cell>
          <cell r="C1069" t="str">
            <v>CONJUNTO FERRAGENS LATAO CROMADO TRANQUETA COMPLETA LINHA POPULAR</v>
          </cell>
          <cell r="D1069" t="str">
            <v>UN</v>
          </cell>
          <cell r="E1069">
            <v>40.409999999999997</v>
          </cell>
        </row>
        <row r="1070">
          <cell r="B1070" t="str">
            <v>68590/002</v>
          </cell>
          <cell r="C1070" t="str">
            <v>CONJUNTO FERRAGENS LATAO CROMADO TRANQUETA COMPLETA LINHA LUXO</v>
          </cell>
          <cell r="D1070" t="str">
            <v>UN</v>
          </cell>
          <cell r="E1070">
            <v>33.44</v>
          </cell>
        </row>
        <row r="1071">
          <cell r="B1071">
            <v>68591</v>
          </cell>
          <cell r="C1071" t="str">
            <v>CONJUNTO FERRAGENS CILINDRO 330/ROSETA 303/MACANETA TIPO ALAVANCA LATA</v>
          </cell>
        </row>
        <row r="1072">
          <cell r="C1072" t="str">
            <v>O CROMADO LA FONTE</v>
          </cell>
        </row>
        <row r="1073">
          <cell r="B1073" t="str">
            <v>68591/001</v>
          </cell>
          <cell r="C1073" t="str">
            <v>CONJUNTO FERRAGENS CILINDRO 330/ROSETA 303/MACANETA TIPO ALAVANCA LATA</v>
          </cell>
          <cell r="D1073" t="str">
            <v>UN</v>
          </cell>
          <cell r="E1073">
            <v>82.58</v>
          </cell>
        </row>
        <row r="1074">
          <cell r="C1074" t="str">
            <v>O CROMADO LA FONTE</v>
          </cell>
        </row>
        <row r="1075">
          <cell r="B1075" t="str">
            <v>68591/002</v>
          </cell>
          <cell r="C1075" t="str">
            <v>CONJUNTO FERRAGENS CILINDRO LATAO CROMADO COMPLETA LINHA POPULAR</v>
          </cell>
          <cell r="D1075" t="str">
            <v>UN</v>
          </cell>
          <cell r="E1075">
            <v>40.76</v>
          </cell>
        </row>
        <row r="1076">
          <cell r="B1076" t="str">
            <v>68591/003</v>
          </cell>
          <cell r="C1076" t="str">
            <v>CONJUNTO FERRAGENS CILINDRO LATAO CROMADO COMPLETA LINHA LUXO</v>
          </cell>
          <cell r="D1076" t="str">
            <v>UN</v>
          </cell>
          <cell r="E1076">
            <v>61.47</v>
          </cell>
        </row>
        <row r="1077">
          <cell r="B1077" t="str">
            <v>68591/004</v>
          </cell>
          <cell r="C1077" t="str">
            <v>CONJUNTO FERRAGENS CILINDRO LINHA POPULAR P/PORTA ABRIR 2 FOLHAS</v>
          </cell>
          <cell r="D1077" t="str">
            <v>UN</v>
          </cell>
          <cell r="E1077">
            <v>101.05</v>
          </cell>
        </row>
        <row r="1078">
          <cell r="B1078" t="str">
            <v>68591/005</v>
          </cell>
          <cell r="C1078" t="str">
            <v>CONJUNTO FERRAGENS CILINDRO SOBREPOR</v>
          </cell>
          <cell r="D1078" t="str">
            <v>UN</v>
          </cell>
          <cell r="E1078">
            <v>37.299999999999997</v>
          </cell>
        </row>
        <row r="1079">
          <cell r="B1079" t="str">
            <v>68591/006</v>
          </cell>
          <cell r="C1079" t="str">
            <v>CONJUNTO FERRAGENS CILINDRO COMPLETA PADRAO MEDIO</v>
          </cell>
          <cell r="D1079" t="str">
            <v>UN</v>
          </cell>
          <cell r="E1079">
            <v>49.47</v>
          </cell>
        </row>
        <row r="1080">
          <cell r="B1080">
            <v>2</v>
          </cell>
          <cell r="C1080" t="str">
            <v>FERRAGENS DIVERSAS</v>
          </cell>
        </row>
        <row r="1081">
          <cell r="B1081">
            <v>68548</v>
          </cell>
          <cell r="C1081" t="str">
            <v>PORTA CADEADO</v>
          </cell>
        </row>
        <row r="1082">
          <cell r="B1082" t="str">
            <v>68548/001</v>
          </cell>
          <cell r="C1082" t="str">
            <v>PORTA CADEADO C/CADEADO - 45MM</v>
          </cell>
          <cell r="D1082" t="str">
            <v>UN</v>
          </cell>
          <cell r="E1082">
            <v>26.02</v>
          </cell>
        </row>
        <row r="1083">
          <cell r="B1083">
            <v>68685</v>
          </cell>
          <cell r="C1083" t="str">
            <v>DOBRADICA</v>
          </cell>
        </row>
        <row r="1084">
          <cell r="B1084" t="str">
            <v>68685/001</v>
          </cell>
          <cell r="C1084" t="str">
            <v>DOBRADICA FERRO CROMADO 3 X 3"</v>
          </cell>
          <cell r="D1084" t="str">
            <v>UN</v>
          </cell>
          <cell r="E1084">
            <v>7.19</v>
          </cell>
        </row>
        <row r="1085">
          <cell r="B1085" t="str">
            <v>68685/002</v>
          </cell>
          <cell r="C1085" t="str">
            <v>DOBRADICA LATAO POLIDO 3 X 3"</v>
          </cell>
          <cell r="D1085" t="str">
            <v>UN</v>
          </cell>
          <cell r="E1085">
            <v>7.23</v>
          </cell>
        </row>
        <row r="1086">
          <cell r="B1086" t="str">
            <v>68685/003</v>
          </cell>
          <cell r="C1086" t="str">
            <v>DOBRADICA LATAO CROMADO 3 X 3"</v>
          </cell>
          <cell r="D1086" t="str">
            <v>UN</v>
          </cell>
          <cell r="E1086">
            <v>16.510000000000002</v>
          </cell>
        </row>
        <row r="1087">
          <cell r="B1087" t="str">
            <v>68685/004</v>
          </cell>
          <cell r="C1087" t="str">
            <v>DOBRADICA LATAO CROMADO 3 X 2 1/2"</v>
          </cell>
          <cell r="D1087" t="str">
            <v>UN</v>
          </cell>
          <cell r="E1087">
            <v>10.44</v>
          </cell>
        </row>
        <row r="1088">
          <cell r="B1088" t="str">
            <v>68685/009</v>
          </cell>
          <cell r="C1088" t="str">
            <v>DOBRADICA FERRO GALVANIZADO 1 3/4 X 2"</v>
          </cell>
          <cell r="D1088" t="str">
            <v>UN</v>
          </cell>
          <cell r="E1088">
            <v>4.3099999999999996</v>
          </cell>
        </row>
        <row r="1089">
          <cell r="B1089" t="str">
            <v>68685/010</v>
          </cell>
          <cell r="C1089" t="str">
            <v>DOBRADICA LATAO CROMADO 2 X 1"</v>
          </cell>
          <cell r="D1089" t="str">
            <v>UN</v>
          </cell>
          <cell r="E1089">
            <v>6.6</v>
          </cell>
        </row>
        <row r="1090">
          <cell r="B1090" t="str">
            <v>IGO       |</v>
          </cell>
          <cell r="C1090" t="str">
            <v>D E S C R I Ç Ã O                                                   |UN</v>
          </cell>
          <cell r="D1090" t="str">
            <v>IDADE</v>
          </cell>
          <cell r="E1090" t="str">
            <v>|CUSTO TOT</v>
          </cell>
        </row>
        <row r="1091">
          <cell r="B1091" t="str">
            <v>ULO.....: N</v>
          </cell>
          <cell r="C1091" t="str">
            <v>ACIONAL CAIXA</v>
          </cell>
        </row>
        <row r="1093">
          <cell r="B1093" t="str">
            <v>68685/011</v>
          </cell>
          <cell r="C1093" t="str">
            <v>DOBRADICA FERRO CROMADO 3 X 2 1/2"</v>
          </cell>
          <cell r="D1093" t="str">
            <v>UN</v>
          </cell>
          <cell r="E1093">
            <v>6.4</v>
          </cell>
        </row>
        <row r="1094">
          <cell r="B1094" t="str">
            <v>68685/012</v>
          </cell>
          <cell r="C1094" t="str">
            <v>DOBRADICA FERRO GALVANIZADO 4 X 3"</v>
          </cell>
          <cell r="D1094" t="str">
            <v>UN</v>
          </cell>
          <cell r="E1094">
            <v>6.76</v>
          </cell>
        </row>
        <row r="1095">
          <cell r="B1095">
            <v>68686</v>
          </cell>
          <cell r="C1095" t="str">
            <v>TARJETA</v>
          </cell>
        </row>
        <row r="1096">
          <cell r="B1096" t="str">
            <v>68686/001</v>
          </cell>
          <cell r="C1096" t="str">
            <v>TARJETA PINO REDONDO</v>
          </cell>
          <cell r="D1096" t="str">
            <v>UN</v>
          </cell>
          <cell r="E1096">
            <v>4.08</v>
          </cell>
        </row>
        <row r="1097">
          <cell r="B1097" t="str">
            <v>68686/002</v>
          </cell>
          <cell r="C1097" t="str">
            <v>TARJETA  LIVRE/OCUPADO  PARA PORTA BANHEI</v>
          </cell>
          <cell r="D1097" t="str">
            <v>UN</v>
          </cell>
          <cell r="E1097">
            <v>32.81</v>
          </cell>
        </row>
        <row r="1098">
          <cell r="B1098">
            <v>3</v>
          </cell>
          <cell r="C1098" t="str">
            <v>VIDROS/ESPELHOS</v>
          </cell>
        </row>
        <row r="1099">
          <cell r="B1099">
            <v>23759</v>
          </cell>
          <cell r="C1099" t="str">
            <v>VIDROS</v>
          </cell>
        </row>
        <row r="1100">
          <cell r="B1100" t="str">
            <v>23759/001</v>
          </cell>
          <cell r="C1100" t="str">
            <v>VIDRO FANTASIA COLOCADO EM ESQUADRIAS FERRO/MADEIRA</v>
          </cell>
          <cell r="D1100" t="str">
            <v>M2</v>
          </cell>
          <cell r="E1100">
            <v>44.61</v>
          </cell>
        </row>
        <row r="1101">
          <cell r="B1101" t="str">
            <v>23759/002</v>
          </cell>
          <cell r="C1101" t="str">
            <v>VIDRO LISO INCOLOR E=4,0MM COLOCADO EM ESQUADRIAS FERRO/MADEIRA</v>
          </cell>
          <cell r="D1101" t="str">
            <v>M2</v>
          </cell>
          <cell r="E1101">
            <v>51.42</v>
          </cell>
        </row>
        <row r="1102">
          <cell r="B1102" t="str">
            <v>23759/003</v>
          </cell>
          <cell r="C1102" t="str">
            <v>VIDRO LISO INCOLOR E=3,0MM COLOCADO EM ESQUADRIAS FERRO/MADEIRA</v>
          </cell>
          <cell r="D1102" t="str">
            <v>M2</v>
          </cell>
          <cell r="E1102">
            <v>42.51</v>
          </cell>
        </row>
        <row r="1103">
          <cell r="B1103" t="str">
            <v>23759/004</v>
          </cell>
          <cell r="C1103" t="str">
            <v>VIDRO CANELADO</v>
          </cell>
          <cell r="D1103" t="str">
            <v>M2</v>
          </cell>
          <cell r="E1103">
            <v>29.18</v>
          </cell>
        </row>
        <row r="1104">
          <cell r="B1104">
            <v>26292</v>
          </cell>
          <cell r="C1104" t="str">
            <v>VIDROS PLANOS,TEMPERADOS,FUME</v>
          </cell>
        </row>
        <row r="1105">
          <cell r="B1105" t="str">
            <v>26292/001</v>
          </cell>
          <cell r="C1105" t="str">
            <v>VIDRO PLANO TRANSP COMUM E=3MM P/VAOS ATE 1,00X0,80M COLOCAD0</v>
          </cell>
          <cell r="D1105" t="str">
            <v>M2</v>
          </cell>
          <cell r="E1105">
            <v>30</v>
          </cell>
        </row>
        <row r="1106">
          <cell r="B1106" t="str">
            <v>26292/002</v>
          </cell>
          <cell r="C1106" t="str">
            <v>VIDRO PLANO TRANSP COMUM E=4MM P/VAOS ATE 1,60X0,80M COLOCAD0</v>
          </cell>
          <cell r="D1106" t="str">
            <v>M2</v>
          </cell>
          <cell r="E1106">
            <v>38.909999999999997</v>
          </cell>
        </row>
        <row r="1107">
          <cell r="B1107" t="str">
            <v>26292/003</v>
          </cell>
          <cell r="C1107" t="str">
            <v>VIDRO PLANO TRANSP COMUM E=5MM P/VAOS ATE 2,10X1,00M COLOCAD0</v>
          </cell>
          <cell r="D1107" t="str">
            <v>M2</v>
          </cell>
          <cell r="E1107">
            <v>48.64</v>
          </cell>
        </row>
        <row r="1108">
          <cell r="B1108" t="str">
            <v>26292/004</v>
          </cell>
          <cell r="C1108" t="str">
            <v>VIDRO PLANO TRANSP COMUM E=6MM P/VAOS ATE 2,10X1,40M COLOCAD0</v>
          </cell>
          <cell r="D1108" t="str">
            <v>M2</v>
          </cell>
          <cell r="E1108">
            <v>67.37</v>
          </cell>
        </row>
        <row r="1109">
          <cell r="B1109" t="str">
            <v>26292/005</v>
          </cell>
          <cell r="C1109" t="str">
            <v>VIDRO TRANSP FANTASIA E=4MM MARTELAD0 ARTICO OU LIXA COLOCAD0</v>
          </cell>
          <cell r="D1109" t="str">
            <v>M2</v>
          </cell>
          <cell r="E1109">
            <v>27.18</v>
          </cell>
        </row>
        <row r="1110">
          <cell r="B1110" t="str">
            <v>26292/006</v>
          </cell>
          <cell r="C1110" t="str">
            <v>VIDRO TRANSP FANTASIA E=4MM CANELADO COLOCADO</v>
          </cell>
          <cell r="D1110" t="str">
            <v>M2</v>
          </cell>
          <cell r="E1110">
            <v>29.18</v>
          </cell>
        </row>
        <row r="1111">
          <cell r="B1111" t="str">
            <v>26292/007</v>
          </cell>
          <cell r="C1111" t="str">
            <v>VIDRO COLORIDO FUME E=4MM COLOCADO</v>
          </cell>
          <cell r="D1111" t="str">
            <v>M2</v>
          </cell>
          <cell r="E1111">
            <v>64.2</v>
          </cell>
        </row>
        <row r="1112">
          <cell r="B1112" t="str">
            <v>26292/009</v>
          </cell>
          <cell r="C1112" t="str">
            <v>VIDRO TEMPERADO INCOLOR E=10MM P/PORTAS OU PAINEIS FIXOS EXCL FERRAGEM</v>
          </cell>
          <cell r="D1112" t="str">
            <v>M2</v>
          </cell>
          <cell r="E1112">
            <v>122.58</v>
          </cell>
        </row>
        <row r="1113">
          <cell r="C1113" t="str">
            <v>COLOCADO.</v>
          </cell>
        </row>
        <row r="1114">
          <cell r="B1114" t="str">
            <v>26292/010</v>
          </cell>
          <cell r="C1114" t="str">
            <v>VIDRO ARAMADO E=7MM COLOCADO</v>
          </cell>
          <cell r="D1114" t="str">
            <v>M2</v>
          </cell>
          <cell r="E1114">
            <v>132</v>
          </cell>
        </row>
        <row r="1115">
          <cell r="B1115" t="str">
            <v>26292/011</v>
          </cell>
          <cell r="C1115" t="str">
            <v>VIDRO TEMPERADO INCOLOR E=6MM ENCAIXILHADO EM MADEIRA ALUMINIO OU FER-</v>
          </cell>
          <cell r="D1115" t="str">
            <v>M2</v>
          </cell>
          <cell r="E1115">
            <v>85.8</v>
          </cell>
        </row>
        <row r="1116">
          <cell r="C1116" t="str">
            <v>RO COLOCADO.</v>
          </cell>
        </row>
        <row r="1117">
          <cell r="B1117" t="str">
            <v>26292/015</v>
          </cell>
          <cell r="C1117" t="str">
            <v>VIDRO COLORIDO FUME E=6MM COLOCADO</v>
          </cell>
          <cell r="D1117" t="str">
            <v>M2</v>
          </cell>
          <cell r="E1117">
            <v>83.66</v>
          </cell>
        </row>
        <row r="1118">
          <cell r="B1118" t="str">
            <v>26292/016</v>
          </cell>
          <cell r="C1118" t="str">
            <v>VIDRO TEMPERADO INCOLOR ESP=8MM COLOCADO EXCL FERRAGENS</v>
          </cell>
          <cell r="D1118" t="str">
            <v>M2</v>
          </cell>
          <cell r="E1118">
            <v>103.1</v>
          </cell>
        </row>
        <row r="1119">
          <cell r="B1119" t="str">
            <v>26292/017</v>
          </cell>
          <cell r="C1119" t="str">
            <v>VIDRO TEMPERADO COLORIDO ESP=6MM ENCAIXILHADO EM MADEIRA ALUMINIO OU</v>
          </cell>
          <cell r="D1119" t="str">
            <v>M2</v>
          </cell>
          <cell r="E1119">
            <v>95.61</v>
          </cell>
        </row>
        <row r="1120">
          <cell r="C1120" t="str">
            <v>FERRO COLOCADO EXCL FERRAGENS.</v>
          </cell>
        </row>
        <row r="1121">
          <cell r="B1121" t="str">
            <v>IGO       |</v>
          </cell>
          <cell r="C1121" t="str">
            <v>D E S C R I Ç Ã O                                                   |UN</v>
          </cell>
          <cell r="D1121" t="str">
            <v>IDADE</v>
          </cell>
          <cell r="E1121" t="str">
            <v>|CUSTO TOT</v>
          </cell>
        </row>
        <row r="1122">
          <cell r="B1122" t="str">
            <v>ULO.....: N</v>
          </cell>
          <cell r="C1122" t="str">
            <v>ACIONAL CAIXA</v>
          </cell>
        </row>
        <row r="1124">
          <cell r="B1124" t="str">
            <v>26292/018</v>
          </cell>
          <cell r="C1124" t="str">
            <v>VIDRO TEMPERADO COLORIDO ESP=8MM COLOCADO EXCL FERRAGENS</v>
          </cell>
          <cell r="D1124" t="str">
            <v>M2</v>
          </cell>
          <cell r="E1124">
            <v>121.97</v>
          </cell>
        </row>
        <row r="1125">
          <cell r="B1125" t="str">
            <v>26292/019</v>
          </cell>
          <cell r="C1125" t="str">
            <v>VIDRO TEMPERADO COLORIDO ESP=10MM COLOCADO EXCL FERRAGENS</v>
          </cell>
          <cell r="D1125" t="str">
            <v>M2</v>
          </cell>
          <cell r="E1125">
            <v>147.09</v>
          </cell>
        </row>
        <row r="1126">
          <cell r="B1126">
            <v>26331</v>
          </cell>
          <cell r="C1126" t="str">
            <v>ESPELHO C/MOLDURA</v>
          </cell>
        </row>
        <row r="1127">
          <cell r="B1127" t="str">
            <v>26331/001</v>
          </cell>
          <cell r="C1127" t="str">
            <v>ESPELHO DE CRISTAL E=4MM C/MOLDURA DE MADEIRA COLOCADO</v>
          </cell>
          <cell r="D1127" t="str">
            <v>M2</v>
          </cell>
          <cell r="E1127">
            <v>124.33</v>
          </cell>
        </row>
        <row r="1128">
          <cell r="B1128" t="str">
            <v>26331/002</v>
          </cell>
          <cell r="C1128" t="str">
            <v>ESPELHO DE CRISTAL E=4MM C/MOLDURA ALUMINIO E COMPENSADO 6MM PLASTIFIC</v>
          </cell>
          <cell r="D1128" t="str">
            <v>M2</v>
          </cell>
          <cell r="E1128">
            <v>189.8</v>
          </cell>
        </row>
        <row r="1129">
          <cell r="C1129" t="str">
            <v>ADO, COLADO</v>
          </cell>
        </row>
        <row r="1130">
          <cell r="B1130">
            <v>5</v>
          </cell>
          <cell r="C1130" t="str">
            <v>PORTOES DE MADEIRA/FERRO/ALUMINIO</v>
          </cell>
        </row>
        <row r="1131">
          <cell r="B1131">
            <v>11517</v>
          </cell>
          <cell r="C1131" t="str">
            <v>FABRICACAO E INSTALACAO DE PORTAO PARA ENTRADA DE VEICULOS - MMA</v>
          </cell>
        </row>
        <row r="1132">
          <cell r="B1132" t="str">
            <v>11517/001</v>
          </cell>
          <cell r="C1132" t="str">
            <v>C/ DUAS FOLHAS D ABRIR (2 X 3,5M X 1,8M),C/ VEDACAO EM TELA</v>
          </cell>
          <cell r="D1132" t="str">
            <v>UN</v>
          </cell>
          <cell r="E1132">
            <v>1649.74</v>
          </cell>
        </row>
        <row r="1133">
          <cell r="C1133" t="str">
            <v>RIGIDA</v>
          </cell>
        </row>
        <row r="1134">
          <cell r="B1134">
            <v>57058</v>
          </cell>
          <cell r="C1134" t="str">
            <v>PORTAO FERRO REDONDO 1/2" C/REQUADRO 0,90X1,60M</v>
          </cell>
        </row>
        <row r="1135">
          <cell r="B1135" t="str">
            <v>57058/001</v>
          </cell>
          <cell r="C1135" t="str">
            <v>PORTAO FERRO REDONDO 1/2" C/REQUADRO INSTALADO(SEM PINTURA)-0,90X1,60M</v>
          </cell>
          <cell r="D1135" t="str">
            <v>UN</v>
          </cell>
          <cell r="E1135">
            <v>148.87</v>
          </cell>
        </row>
        <row r="1136">
          <cell r="B1136">
            <v>68054</v>
          </cell>
          <cell r="C1136" t="str">
            <v>PORTAO CHAPA 14/GRADE DE FERRO PT-7 - 180308</v>
          </cell>
          <cell r="D1136" t="str">
            <v>M2</v>
          </cell>
          <cell r="E1136">
            <v>134.94999999999999</v>
          </cell>
        </row>
        <row r="1137">
          <cell r="B1137">
            <v>68494</v>
          </cell>
          <cell r="C1137" t="str">
            <v>PE-A.43 - PORTAO DE FERRO COM FERRAGENS E PINTURA</v>
          </cell>
        </row>
        <row r="1138">
          <cell r="B1138" t="str">
            <v>68494/001</v>
          </cell>
          <cell r="C1138" t="str">
            <v>PORTAO DE FERRO COM FERRAGENS E PINTURA</v>
          </cell>
          <cell r="D1138" t="str">
            <v>M2</v>
          </cell>
          <cell r="E1138">
            <v>124.71</v>
          </cell>
        </row>
        <row r="1139">
          <cell r="B1139">
            <v>68500</v>
          </cell>
          <cell r="C1139" t="str">
            <v>PE-A.43 - PORTAO DE FERRO COM FERRAGENS SEM PINTURA</v>
          </cell>
        </row>
        <row r="1140">
          <cell r="B1140" t="str">
            <v>68500/001</v>
          </cell>
          <cell r="C1140" t="str">
            <v>PORTAO DE FERRO COM FERRAGENS SEM PINTURA</v>
          </cell>
          <cell r="D1140" t="str">
            <v>M2</v>
          </cell>
          <cell r="E1140">
            <v>106.05</v>
          </cell>
        </row>
        <row r="1141">
          <cell r="B1141">
            <v>22</v>
          </cell>
          <cell r="C1141" t="str">
            <v>JANELA DE ALUMINIO</v>
          </cell>
        </row>
        <row r="1142">
          <cell r="B1142">
            <v>42205</v>
          </cell>
          <cell r="C1142" t="str">
            <v>JANELA DE CORRER EM ALUMINIO</v>
          </cell>
          <cell r="D1142" t="str">
            <v>M2</v>
          </cell>
          <cell r="E1142">
            <v>258.56</v>
          </cell>
        </row>
        <row r="1143">
          <cell r="B1143">
            <v>68052</v>
          </cell>
          <cell r="C1143" t="str">
            <v>BASCULANTE ALUMINIO</v>
          </cell>
          <cell r="D1143" t="str">
            <v>M2</v>
          </cell>
          <cell r="E1143">
            <v>341</v>
          </cell>
        </row>
        <row r="1144">
          <cell r="B1144">
            <v>68592</v>
          </cell>
          <cell r="C1144" t="str">
            <v>JANELA ALUMINIO CORRER</v>
          </cell>
        </row>
        <row r="1145">
          <cell r="B1145" t="str">
            <v>68592/001</v>
          </cell>
          <cell r="C1145" t="str">
            <v>JANELA ALUMINIO CORRER S/BANDEIRA 2 FOLHAS P/VIDRO C/FERRAGENS</v>
          </cell>
          <cell r="D1145" t="str">
            <v>M2</v>
          </cell>
          <cell r="E1145">
            <v>256.06</v>
          </cell>
        </row>
        <row r="1146">
          <cell r="B1146" t="str">
            <v>68592/002</v>
          </cell>
          <cell r="C1146" t="str">
            <v>JANELA ALUMINIO CORRER C/BANDEIRA 2 FOLHAS P/VIDRO C/FERRAGENS</v>
          </cell>
          <cell r="D1146" t="str">
            <v>M2</v>
          </cell>
          <cell r="E1146">
            <v>269.5</v>
          </cell>
        </row>
        <row r="1147">
          <cell r="B1147" t="str">
            <v>68592/003</v>
          </cell>
          <cell r="C1147" t="str">
            <v>JANELA ALUMINIO CORRER VENEZIANA C/BANDEIRA</v>
          </cell>
          <cell r="D1147" t="str">
            <v>M2</v>
          </cell>
          <cell r="E1147">
            <v>345.94</v>
          </cell>
        </row>
        <row r="1148">
          <cell r="B1148" t="str">
            <v>68592/004</v>
          </cell>
          <cell r="C1148" t="str">
            <v>JANELA ALUMINIO CORRER VENEZIANA S/BANDEIRA</v>
          </cell>
          <cell r="D1148" t="str">
            <v>M2</v>
          </cell>
          <cell r="E1148">
            <v>268.79000000000002</v>
          </cell>
        </row>
        <row r="1149">
          <cell r="B1149">
            <v>4</v>
          </cell>
          <cell r="C1149" t="str">
            <v>PERFIL/CANTONEIRA/BARRA</v>
          </cell>
        </row>
        <row r="1150">
          <cell r="B1150">
            <v>68679</v>
          </cell>
          <cell r="C1150" t="str">
            <v>CANTONEIRA ALUMINIO</v>
          </cell>
        </row>
        <row r="1151">
          <cell r="B1151" t="str">
            <v>68679/001</v>
          </cell>
          <cell r="C1151" t="str">
            <v>CANTONEIRA ALUMINIO 2X2" P/PROTECAO DE QUINA DE PAREDE</v>
          </cell>
          <cell r="D1151" t="str">
            <v>M</v>
          </cell>
          <cell r="E1151">
            <v>21.46</v>
          </cell>
        </row>
        <row r="1152">
          <cell r="B1152" t="str">
            <v>IGO       |</v>
          </cell>
          <cell r="C1152" t="str">
            <v>D E S C R I Ç Ã O                                                   |UN</v>
          </cell>
          <cell r="D1152" t="str">
            <v>IDADE</v>
          </cell>
          <cell r="E1152" t="str">
            <v>|CUSTO TOT</v>
          </cell>
        </row>
        <row r="1153">
          <cell r="B1153" t="str">
            <v>ULO.....: N</v>
          </cell>
          <cell r="C1153" t="str">
            <v>ACIONAL CAIXA</v>
          </cell>
        </row>
        <row r="1155">
          <cell r="B1155" t="str">
            <v>68679/002</v>
          </cell>
          <cell r="C1155" t="str">
            <v>FIXACAO CANTONEIRA ALUMINIO</v>
          </cell>
          <cell r="D1155" t="str">
            <v>M</v>
          </cell>
          <cell r="E1155">
            <v>5.89</v>
          </cell>
        </row>
        <row r="1156">
          <cell r="B1156" t="str">
            <v>68679/003</v>
          </cell>
          <cell r="C1156" t="str">
            <v>CANTONEIRA ALUMINIO 1X1" P/PROTECAO DE QUINA DE PAREDE</v>
          </cell>
          <cell r="D1156" t="str">
            <v>M</v>
          </cell>
          <cell r="E1156">
            <v>13.79</v>
          </cell>
        </row>
        <row r="1157">
          <cell r="B1157" t="str">
            <v>MA</v>
          </cell>
          <cell r="C1157" t="str">
            <v>FORNECIMENTO DE MATERIAIS E EQUIPAMENTOS</v>
          </cell>
        </row>
        <row r="1158">
          <cell r="B1158">
            <v>68</v>
          </cell>
          <cell r="C1158" t="str">
            <v>BOMBAS</v>
          </cell>
        </row>
        <row r="1159">
          <cell r="B1159">
            <v>68519</v>
          </cell>
          <cell r="C1159" t="str">
            <v>BOMBAS</v>
          </cell>
        </row>
        <row r="1160">
          <cell r="B1160" t="str">
            <v>68519/001</v>
          </cell>
          <cell r="C1160" t="str">
            <v>CONJUNTO MOTOBOMBA 3/4 HP P/SUCCAO/RECALQUE</v>
          </cell>
          <cell r="D1160" t="str">
            <v>UN</v>
          </cell>
          <cell r="E1160">
            <v>502</v>
          </cell>
        </row>
        <row r="1161">
          <cell r="B1161">
            <v>84</v>
          </cell>
          <cell r="C1161" t="str">
            <v>FORNEC. DE MAT. BRITADO C/OU S/CARGA, DESCARGA E TRANSPORTE</v>
          </cell>
        </row>
        <row r="1162">
          <cell r="B1162">
            <v>56950</v>
          </cell>
          <cell r="C1162" t="str">
            <v>FORNECIMENTO E ASSENTAMENTO DE BRITA 2 EM DRENOS E FILTROS</v>
          </cell>
        </row>
        <row r="1163">
          <cell r="B1163" t="str">
            <v>56950/001</v>
          </cell>
          <cell r="C1163" t="str">
            <v>FORNECIMENTO E ASSENTAMENTO DE BRITA 2-DRENOS E FILTROS   MM</v>
          </cell>
          <cell r="D1163" t="str">
            <v>M3</v>
          </cell>
          <cell r="E1163">
            <v>68.7</v>
          </cell>
        </row>
        <row r="1164">
          <cell r="B1164">
            <v>60847</v>
          </cell>
          <cell r="C1164" t="str">
            <v>FORNECIMENTO E ASSENTAMENTO DE BRITA 2 EM DRENOS E FILTROS</v>
          </cell>
        </row>
        <row r="1165">
          <cell r="B1165" t="str">
            <v>60847/001</v>
          </cell>
          <cell r="C1165" t="str">
            <v>FORNECIMENTO E ASSENTAMENTO DE BRITA 2-DRENOS E FILTROS   MM</v>
          </cell>
          <cell r="D1165" t="str">
            <v>M3</v>
          </cell>
          <cell r="E1165">
            <v>68.7</v>
          </cell>
        </row>
        <row r="1166">
          <cell r="B1166" t="str">
            <v>ES</v>
          </cell>
          <cell r="C1166" t="str">
            <v>FUNDACOES E ESTRUTURAS</v>
          </cell>
        </row>
        <row r="1167">
          <cell r="B1167">
            <v>39</v>
          </cell>
          <cell r="C1167" t="str">
            <v>ESTACAS</v>
          </cell>
        </row>
        <row r="1168">
          <cell r="B1168">
            <v>23780</v>
          </cell>
          <cell r="C1168" t="str">
            <v>FUNDACOES ESTACA</v>
          </cell>
        </row>
        <row r="1169">
          <cell r="B1169" t="str">
            <v>23780/001</v>
          </cell>
          <cell r="C1169" t="str">
            <v>FUNDACAO ESTACA BLOCO 2Q</v>
          </cell>
          <cell r="D1169" t="str">
            <v>UN</v>
          </cell>
          <cell r="E1169">
            <v>168998.91</v>
          </cell>
        </row>
        <row r="1170">
          <cell r="B1170">
            <v>24748</v>
          </cell>
          <cell r="C1170" t="str">
            <v>BROCAS (ESTACAS A TRADO) MOLDADA IN-LOCO</v>
          </cell>
        </row>
        <row r="1171">
          <cell r="B1171" t="str">
            <v>24748/001</v>
          </cell>
          <cell r="C1171" t="str">
            <v>ESTACA A TRADO(BROCA) D=25CM C/CONCRETO FCK=13,5MPA+20KG ACO/M3</v>
          </cell>
          <cell r="D1171" t="str">
            <v>M</v>
          </cell>
          <cell r="E1171">
            <v>24.45</v>
          </cell>
        </row>
        <row r="1172">
          <cell r="C1172" t="str">
            <v>MOLD.IN-LOCO</v>
          </cell>
        </row>
        <row r="1173">
          <cell r="B1173" t="str">
            <v>24748/002</v>
          </cell>
          <cell r="C1173" t="str">
            <v>ESTACA A TRADO(BROCA) D=25CM C/CONCRETO FCK=13,5MPA SEM ACO MOLDADA IN</v>
          </cell>
          <cell r="D1173" t="str">
            <v>M</v>
          </cell>
          <cell r="E1173">
            <v>20.5</v>
          </cell>
        </row>
        <row r="1174">
          <cell r="C1174" t="e">
            <v>#NAME?</v>
          </cell>
        </row>
        <row r="1175">
          <cell r="B1175" t="str">
            <v>24748/003</v>
          </cell>
          <cell r="C1175" t="str">
            <v>ESTACA A TRADO(BROCA) D=20CM C/CONCRETO FCK=13,5MPA(SEM ARMACAO)</v>
          </cell>
          <cell r="D1175" t="str">
            <v>M</v>
          </cell>
          <cell r="E1175">
            <v>16.72</v>
          </cell>
        </row>
        <row r="1176">
          <cell r="B1176">
            <v>56942</v>
          </cell>
          <cell r="C1176" t="str">
            <v>ESTACA PRE-MOLDADA</v>
          </cell>
        </row>
        <row r="1177">
          <cell r="B1177" t="str">
            <v>56942/001</v>
          </cell>
          <cell r="C1177" t="str">
            <v>ESTACA PRE-MOLDADA - 20 TONELADAS</v>
          </cell>
          <cell r="D1177" t="str">
            <v>M</v>
          </cell>
          <cell r="E1177">
            <v>61.46</v>
          </cell>
        </row>
        <row r="1178">
          <cell r="B1178">
            <v>40</v>
          </cell>
          <cell r="C1178" t="str">
            <v>LASTROS/FUNDACOES DIVERSAS</v>
          </cell>
        </row>
        <row r="1179">
          <cell r="B1179">
            <v>11769</v>
          </cell>
          <cell r="C1179" t="str">
            <v>CONCRETO 1:3:4 PARA RADIER</v>
          </cell>
        </row>
        <row r="1180">
          <cell r="B1180" t="str">
            <v>11769/001</v>
          </cell>
          <cell r="C1180" t="str">
            <v>RADIER DE CONCRETO 1:3:4</v>
          </cell>
          <cell r="D1180" t="str">
            <v>M3</v>
          </cell>
          <cell r="E1180">
            <v>278.5</v>
          </cell>
        </row>
        <row r="1181">
          <cell r="B1181">
            <v>11770</v>
          </cell>
          <cell r="C1181" t="str">
            <v>FUNDACOES EM RADIER</v>
          </cell>
        </row>
        <row r="1182">
          <cell r="B1182" t="str">
            <v>11770/001</v>
          </cell>
          <cell r="C1182" t="str">
            <v>FUNDACOES EM RADIER CASAS ATE 2 PAVIMENTOS</v>
          </cell>
          <cell r="D1182" t="str">
            <v>M2</v>
          </cell>
          <cell r="E1182">
            <v>46.45</v>
          </cell>
        </row>
        <row r="1183">
          <cell r="B1183" t="str">
            <v>IGO       |</v>
          </cell>
          <cell r="C1183" t="str">
            <v>D E S C R I Ç Ã O                                                   |UN</v>
          </cell>
          <cell r="D1183" t="str">
            <v>IDADE</v>
          </cell>
          <cell r="E1183" t="str">
            <v>|CUSTO TOT</v>
          </cell>
        </row>
        <row r="1184">
          <cell r="B1184" t="str">
            <v>ULO.....: N</v>
          </cell>
          <cell r="C1184" t="str">
            <v>ACIONAL CAIXA</v>
          </cell>
        </row>
        <row r="1186">
          <cell r="B1186">
            <v>23747</v>
          </cell>
          <cell r="C1186" t="str">
            <v>FUNDACOES SAPATAS</v>
          </cell>
        </row>
        <row r="1187">
          <cell r="B1187" t="str">
            <v>23747/001</v>
          </cell>
          <cell r="C1187" t="str">
            <v>FUNDACAO SAPATAS PR5-2Q-T</v>
          </cell>
          <cell r="D1187" t="str">
            <v>UN</v>
          </cell>
          <cell r="E1187">
            <v>49599.97</v>
          </cell>
        </row>
        <row r="1188">
          <cell r="B1188">
            <v>24260</v>
          </cell>
          <cell r="C1188" t="str">
            <v>LASTRO DE PEDRA BRITADA E FUNDACOES EM BALDRAME</v>
          </cell>
        </row>
        <row r="1189">
          <cell r="B1189" t="str">
            <v>24260/001</v>
          </cell>
          <cell r="C1189" t="str">
            <v>LASTRO DE PEDRA BRITADA APILOADA</v>
          </cell>
          <cell r="D1189" t="str">
            <v>M3</v>
          </cell>
          <cell r="E1189">
            <v>72.83</v>
          </cell>
        </row>
        <row r="1190">
          <cell r="B1190" t="str">
            <v>24260/002</v>
          </cell>
          <cell r="C1190" t="str">
            <v>CAMADA DE BRITA P/PROTECAO DA LAJE DE COBERTURA</v>
          </cell>
          <cell r="D1190" t="str">
            <v>M3</v>
          </cell>
          <cell r="E1190">
            <v>103.26</v>
          </cell>
        </row>
        <row r="1191">
          <cell r="B1191" t="str">
            <v>24260/003</v>
          </cell>
          <cell r="C1191" t="str">
            <v>BALDRAME EM CONCRETO CICLOPICO 1:3:5 C/30% PEDRA-DE-MAO CAVAS ATE 80</v>
          </cell>
          <cell r="D1191" t="str">
            <v>M3</v>
          </cell>
          <cell r="E1191">
            <v>250.11</v>
          </cell>
        </row>
        <row r="1192">
          <cell r="C1192" t="str">
            <v>CM DE LARGURA.</v>
          </cell>
        </row>
        <row r="1193">
          <cell r="B1193">
            <v>68501</v>
          </cell>
          <cell r="C1193" t="str">
            <v>CONCRETO ARMADO P/FUNDACOES - CONSUMO/M3: FORMA TABUA REG=8M2, ACO CA-</v>
          </cell>
        </row>
        <row r="1194">
          <cell r="C1194" t="str">
            <v>50=70KG; CONCRETO FCK 15 MPA, PREP C/BETONEIRA, CONTROLE TIPO B</v>
          </cell>
        </row>
        <row r="1195">
          <cell r="B1195" t="str">
            <v>68501/001</v>
          </cell>
          <cell r="C1195" t="str">
            <v>CONCRETO ARMADO P/FUNDACOES - CONSUMO/M3: FORMA TABUA REG=8M2, ACO CA-</v>
          </cell>
          <cell r="D1195" t="str">
            <v>M3</v>
          </cell>
          <cell r="E1195">
            <v>812.1</v>
          </cell>
        </row>
        <row r="1196">
          <cell r="C1196" t="str">
            <v>50=70KG; CONCRETO FCK 15 MPA, PREP C/BETONEIRA, CONTROLE TIPO B</v>
          </cell>
        </row>
        <row r="1197">
          <cell r="B1197">
            <v>41</v>
          </cell>
          <cell r="C1197" t="str">
            <v>FORMAS/CIMBRAMENTOS/ESCORAMENTOS</v>
          </cell>
        </row>
        <row r="1198">
          <cell r="B1198">
            <v>23423</v>
          </cell>
          <cell r="C1198" t="str">
            <v>FORMAS PARA CONCRETO, INCLUINDO OS SERVICOS DE ESCORAMENTO,MONTAGEM,</v>
          </cell>
        </row>
        <row r="1199">
          <cell r="C1199" t="str">
            <v>DESMONTAGEM, PARA CONCRETO NAO ESTRUTURAL</v>
          </cell>
        </row>
        <row r="1200">
          <cell r="B1200" t="str">
            <v>23423/001</v>
          </cell>
          <cell r="C1200" t="str">
            <v>FORMA DE MADEIRA COMUM PARA FUNDACAO</v>
          </cell>
          <cell r="D1200" t="str">
            <v>M2</v>
          </cell>
          <cell r="E1200">
            <v>24.62</v>
          </cell>
        </row>
        <row r="1201">
          <cell r="B1201" t="str">
            <v>23423/002</v>
          </cell>
          <cell r="C1201" t="str">
            <v>FORMA DE MADEIRA P/FUNDACAO C/TABUAS 3A 1X12" REAPR 10X</v>
          </cell>
          <cell r="D1201" t="str">
            <v>M2</v>
          </cell>
          <cell r="E1201">
            <v>18.399999999999999</v>
          </cell>
        </row>
        <row r="1202">
          <cell r="B1202">
            <v>23737</v>
          </cell>
          <cell r="C1202" t="str">
            <v>FORMAS E CIMBRAMENTO</v>
          </cell>
        </row>
        <row r="1203">
          <cell r="B1203" t="str">
            <v>23737/001</v>
          </cell>
          <cell r="C1203" t="str">
            <v>FORMA EM TABUAS 3A P/CINTAS/PILARES DE CONCRETO (CASAS) REAPR 4X</v>
          </cell>
          <cell r="D1203" t="str">
            <v>M2</v>
          </cell>
          <cell r="E1203">
            <v>14.33</v>
          </cell>
        </row>
        <row r="1204">
          <cell r="C1204" t="str">
            <v>INCL MONT/DESMONT (NAO INCLUI ESCORAMENTOS)-PEQUENAS CONSTRUCOES</v>
          </cell>
        </row>
        <row r="1205">
          <cell r="B1205" t="str">
            <v>23737/002</v>
          </cell>
          <cell r="C1205" t="str">
            <v>FORMAS EM TABUAS DE 3A, PARA FUNDACAO RADIER</v>
          </cell>
          <cell r="D1205" t="str">
            <v>M2</v>
          </cell>
          <cell r="E1205">
            <v>26.02</v>
          </cell>
        </row>
        <row r="1206">
          <cell r="B1206" t="str">
            <v>23737/003</v>
          </cell>
          <cell r="C1206" t="str">
            <v>FORMA TABUAS 3A P/VIGAS E PILARES (SEM REAPROVEITAMENTO)</v>
          </cell>
          <cell r="D1206" t="str">
            <v>M2</v>
          </cell>
          <cell r="E1206">
            <v>65.41</v>
          </cell>
        </row>
        <row r="1207">
          <cell r="B1207">
            <v>23750</v>
          </cell>
          <cell r="C1207" t="str">
            <v>FORMA COMPENSADO RESINADO</v>
          </cell>
        </row>
        <row r="1208">
          <cell r="B1208" t="str">
            <v>23750/001</v>
          </cell>
          <cell r="C1208" t="str">
            <v>FORMAS PLANAS C/COMPENSADO RESINADO 12MM P/1M3 DE CONCRETO, INCL. ESCO</v>
          </cell>
          <cell r="D1208" t="str">
            <v>UN</v>
          </cell>
          <cell r="E1208">
            <v>325.58</v>
          </cell>
        </row>
        <row r="1209">
          <cell r="C1209" t="str">
            <v>RAMENTO,MONTAGEM E DESFORMA (C/ REAPR. 5X)</v>
          </cell>
        </row>
        <row r="1210">
          <cell r="B1210">
            <v>24128</v>
          </cell>
          <cell r="C1210" t="str">
            <v>CIMBRAMENTO</v>
          </cell>
        </row>
        <row r="1211">
          <cell r="B1211" t="str">
            <v>24128/001</v>
          </cell>
          <cell r="C1211" t="str">
            <v>CIMBRAMENTO DE MADEIRA</v>
          </cell>
          <cell r="D1211" t="str">
            <v>M2</v>
          </cell>
          <cell r="E1211">
            <v>16.97</v>
          </cell>
        </row>
        <row r="1212">
          <cell r="B1212">
            <v>24129</v>
          </cell>
          <cell r="C1212" t="str">
            <v>FORMA PLANA EM COMPENSADO</v>
          </cell>
        </row>
        <row r="1213">
          <cell r="B1213" t="str">
            <v>24129/001</v>
          </cell>
          <cell r="C1213" t="str">
            <v>FORMA PLANA EM COMPENSADO RESINADO 12MM P/ CONCR.ESTRUT.</v>
          </cell>
          <cell r="D1213" t="str">
            <v>M2</v>
          </cell>
          <cell r="E1213">
            <v>33.869999999999997</v>
          </cell>
        </row>
        <row r="1214">
          <cell r="B1214" t="str">
            <v>IGO       |</v>
          </cell>
          <cell r="C1214" t="str">
            <v>D E S C R I Ç Ã O                                                   |UN</v>
          </cell>
          <cell r="D1214" t="str">
            <v>IDADE</v>
          </cell>
          <cell r="E1214" t="str">
            <v>|CUSTO TOT</v>
          </cell>
        </row>
        <row r="1215">
          <cell r="B1215" t="str">
            <v>ULO.....: N</v>
          </cell>
          <cell r="C1215" t="str">
            <v>ACIONAL CAIXA</v>
          </cell>
        </row>
        <row r="1217">
          <cell r="B1217" t="str">
            <v>24129/002</v>
          </cell>
          <cell r="C1217" t="str">
            <v>FORMA PLANA EM COMPENSADO RESINADO 14MM P/ CONCR.ESTRUT.</v>
          </cell>
          <cell r="D1217" t="str">
            <v>M2</v>
          </cell>
          <cell r="E1217">
            <v>35.11</v>
          </cell>
        </row>
        <row r="1218">
          <cell r="B1218" t="str">
            <v>24129/003</v>
          </cell>
          <cell r="C1218" t="str">
            <v>DESFORMA DE ESTRUTURAS, H = 1,50 METROS</v>
          </cell>
          <cell r="D1218" t="str">
            <v>M2</v>
          </cell>
          <cell r="E1218">
            <v>4.53</v>
          </cell>
        </row>
        <row r="1219">
          <cell r="B1219" t="str">
            <v>24129/004</v>
          </cell>
          <cell r="C1219" t="str">
            <v>FORMAS PLANAS C/COMPENSADO RESINADO 12MM DE CONCRETO EM ESTRUTURAS INC</v>
          </cell>
          <cell r="D1219" t="str">
            <v>M2</v>
          </cell>
          <cell r="E1219">
            <v>30.58</v>
          </cell>
        </row>
        <row r="1220">
          <cell r="C1220" t="str">
            <v>L ESCORAMENTO, MONTAGEM E DESFORMA (C/ REAPR. 3X)</v>
          </cell>
        </row>
        <row r="1221">
          <cell r="B1221" t="str">
            <v>24129/005</v>
          </cell>
          <cell r="C1221" t="str">
            <v>FORMAS PLANAS C/COMPENSADO RESINADO 12MM DE CONCRETO EM ESTRUTURAS INC</v>
          </cell>
          <cell r="D1221" t="str">
            <v>M2</v>
          </cell>
          <cell r="E1221">
            <v>25.1</v>
          </cell>
        </row>
        <row r="1222">
          <cell r="C1222" t="str">
            <v>L ESCORAMENTO, MONTAGEM E DESFORMA (C/ REAPR. 5X)</v>
          </cell>
        </row>
        <row r="1223">
          <cell r="B1223">
            <v>24265</v>
          </cell>
          <cell r="C1223" t="str">
            <v>FORMA CURVA PARA ESTRUTURAS</v>
          </cell>
        </row>
        <row r="1224">
          <cell r="B1224" t="str">
            <v>24265/001</v>
          </cell>
          <cell r="C1224" t="str">
            <v>FORMA CURVA PARA ESTRUTURAS EM TABUA DE PINHO</v>
          </cell>
          <cell r="D1224" t="str">
            <v>M2</v>
          </cell>
          <cell r="E1224">
            <v>46.57</v>
          </cell>
        </row>
        <row r="1225">
          <cell r="B1225">
            <v>68328</v>
          </cell>
          <cell r="C1225" t="str">
            <v>ISOPOR 10MM PARA JUNTA DILATACAO</v>
          </cell>
          <cell r="D1225" t="str">
            <v>M2</v>
          </cell>
          <cell r="E1225">
            <v>8.3699999999999992</v>
          </cell>
        </row>
        <row r="1226">
          <cell r="B1226">
            <v>68467</v>
          </cell>
          <cell r="C1226" t="str">
            <v>ESCORAMENTO DE LAJE PRE-MOLDADA</v>
          </cell>
        </row>
        <row r="1227">
          <cell r="B1227" t="str">
            <v>68467/001</v>
          </cell>
          <cell r="C1227" t="str">
            <v>ESCORAMENTO DE LAJE PRE-MOLDADA</v>
          </cell>
          <cell r="D1227" t="str">
            <v>M2</v>
          </cell>
          <cell r="E1227">
            <v>11.2</v>
          </cell>
        </row>
        <row r="1228">
          <cell r="B1228">
            <v>68575</v>
          </cell>
          <cell r="C1228" t="str">
            <v>FORMA PINHO 3A P/FUNDACAO RADIER REAPROV 10 VEZES - CORTE/MONTAGEM/ESC</v>
          </cell>
        </row>
        <row r="1229">
          <cell r="C1229" t="str">
            <v>ORAMENTO/DESFORMA</v>
          </cell>
        </row>
        <row r="1230">
          <cell r="B1230" t="str">
            <v>68575/001</v>
          </cell>
          <cell r="C1230" t="str">
            <v>FORMA PINHO 3A P/FUNDACAO RADIER REAPROV 3 VEZES - CORTE/MONTAGEM/ESCO</v>
          </cell>
          <cell r="D1230" t="str">
            <v>M2</v>
          </cell>
          <cell r="E1230">
            <v>18.28</v>
          </cell>
        </row>
        <row r="1231">
          <cell r="C1231" t="str">
            <v>RAMENTO/DESFORMA</v>
          </cell>
        </row>
        <row r="1232">
          <cell r="B1232" t="str">
            <v>68575/002</v>
          </cell>
          <cell r="C1232" t="str">
            <v>FORMA PINHO 3A P/FUNDACAO RADIER REAPROV 5 VEZES - CORTE/MONTAGEM/ESCO</v>
          </cell>
          <cell r="D1232" t="str">
            <v>M2</v>
          </cell>
          <cell r="E1232">
            <v>11.4</v>
          </cell>
        </row>
        <row r="1233">
          <cell r="C1233" t="str">
            <v>RAMENTO/DESFORMA</v>
          </cell>
        </row>
        <row r="1234">
          <cell r="B1234" t="str">
            <v>68575/003</v>
          </cell>
          <cell r="C1234" t="str">
            <v>FORMA PINHO 3A P/FUNDACAO RADIER REAPROV 10 VEZES - CORTE/MONTAGEM/ESC</v>
          </cell>
          <cell r="D1234" t="str">
            <v>M2</v>
          </cell>
          <cell r="E1234">
            <v>6.26</v>
          </cell>
        </row>
        <row r="1235">
          <cell r="C1235" t="str">
            <v>ORAMENTO/DESFORMA</v>
          </cell>
        </row>
        <row r="1236">
          <cell r="B1236">
            <v>68576</v>
          </cell>
          <cell r="C1236" t="str">
            <v>FORMA MADEIRA COMP RESINADA 12MM P/ESTRUTURA REAPROV 2 VEZES - CORTE/</v>
          </cell>
        </row>
        <row r="1237">
          <cell r="C1237" t="str">
            <v>MONTAGEM/ESCORAMENTO/DESFORMA</v>
          </cell>
        </row>
        <row r="1238">
          <cell r="B1238" t="str">
            <v>68576/001</v>
          </cell>
          <cell r="C1238" t="str">
            <v>FORMA MADEIRA COMP RESINADA 12MM P/ESTRUTURA REAPROV 2 VEZES - CORTE/</v>
          </cell>
          <cell r="D1238" t="str">
            <v>M2</v>
          </cell>
          <cell r="E1238">
            <v>58.82</v>
          </cell>
        </row>
        <row r="1239">
          <cell r="C1239" t="str">
            <v>MONTAGEM/ESCORAMENTO/DESFORMA</v>
          </cell>
        </row>
        <row r="1240">
          <cell r="B1240" t="str">
            <v>68576/002</v>
          </cell>
          <cell r="C1240" t="str">
            <v>FORMA MADEIRA COMP RESINADA 12MM P/ESTRUTURA REAPROV 3 VEZES - CORTE/</v>
          </cell>
          <cell r="D1240" t="str">
            <v>M2</v>
          </cell>
          <cell r="E1240">
            <v>45.14</v>
          </cell>
        </row>
        <row r="1241">
          <cell r="C1241" t="str">
            <v>MONTAGEM/ESCORAMENTO/DESFORMA</v>
          </cell>
        </row>
        <row r="1242">
          <cell r="B1242" t="str">
            <v>68576/003</v>
          </cell>
          <cell r="C1242" t="str">
            <v>FORMA MADEIRA COMP RESINADA 12MM P/ESTRUTURA REAPROV 5 VEZES - CORTE/</v>
          </cell>
          <cell r="D1242" t="str">
            <v>M2</v>
          </cell>
          <cell r="E1242">
            <v>36.700000000000003</v>
          </cell>
        </row>
        <row r="1243">
          <cell r="C1243" t="str">
            <v>MONTAGEM/ESCORAMENTO/DESFORMA</v>
          </cell>
        </row>
        <row r="1244">
          <cell r="B1244" t="str">
            <v>68576/004</v>
          </cell>
          <cell r="C1244" t="str">
            <v>FORMA MADEIRA COMP RESINADA 12MM P/ESTRUTURA REAPROV 8 VEZES - CORTE/</v>
          </cell>
          <cell r="D1244" t="str">
            <v>M2</v>
          </cell>
          <cell r="E1244">
            <v>35.270000000000003</v>
          </cell>
        </row>
        <row r="1245">
          <cell r="B1245" t="str">
            <v>IGO       |</v>
          </cell>
          <cell r="C1245" t="str">
            <v>D E S C R I Ç Ã O                                                   |UN</v>
          </cell>
          <cell r="D1245" t="str">
            <v>IDADE</v>
          </cell>
          <cell r="E1245" t="str">
            <v>|CUSTO TOT</v>
          </cell>
        </row>
        <row r="1246">
          <cell r="B1246" t="str">
            <v>ULO.....: N</v>
          </cell>
          <cell r="C1246" t="str">
            <v>ACIONAL CAIXA</v>
          </cell>
        </row>
        <row r="1248">
          <cell r="C1248" t="str">
            <v>MONTAGEM/ESCORAMENTO/DESFORMA</v>
          </cell>
        </row>
        <row r="1249">
          <cell r="B1249" t="str">
            <v>68576/005</v>
          </cell>
          <cell r="C1249" t="str">
            <v>FORMA MADEIRA COMP RESINADA 14MM P/ESTRUTURA REAPROV 2 VEZES - CORTE/</v>
          </cell>
          <cell r="D1249" t="str">
            <v>M2</v>
          </cell>
          <cell r="E1249">
            <v>60.8</v>
          </cell>
        </row>
        <row r="1250">
          <cell r="C1250" t="str">
            <v>MONTAGEM/ESCORAMENTO/DESFORMA</v>
          </cell>
        </row>
        <row r="1251">
          <cell r="B1251" t="str">
            <v>68576/006</v>
          </cell>
          <cell r="C1251" t="str">
            <v>FORMA MADEIRA COMP RESINADA 14MM P/ESTRUTURA REAPROV 3 VEZES - CORTE/</v>
          </cell>
          <cell r="D1251" t="str">
            <v>M2</v>
          </cell>
          <cell r="E1251">
            <v>46.47</v>
          </cell>
        </row>
        <row r="1252">
          <cell r="C1252" t="str">
            <v>MONTAGEM/ESCORAMENTO/DESFORMA</v>
          </cell>
        </row>
        <row r="1253">
          <cell r="B1253" t="str">
            <v>68576/007</v>
          </cell>
          <cell r="C1253" t="str">
            <v>FORMA MADEIRA COMP RESINADA 14MM P/ESTRUTURA REAPROV 5 VEZES - CORTE/</v>
          </cell>
          <cell r="D1253" t="str">
            <v>M2</v>
          </cell>
          <cell r="E1253">
            <v>37.5</v>
          </cell>
        </row>
        <row r="1254">
          <cell r="C1254" t="str">
            <v>MONTAGEM/ESCORAMENTO/DESFORMA</v>
          </cell>
        </row>
        <row r="1255">
          <cell r="B1255" t="str">
            <v>68576/008</v>
          </cell>
          <cell r="C1255" t="str">
            <v>FORMA MADEIRA COMP RESINADA 14MM P/ESTRUTURA REAPROV 8 VEZES - CORTE/</v>
          </cell>
          <cell r="D1255" t="str">
            <v>M2</v>
          </cell>
          <cell r="E1255">
            <v>35.76</v>
          </cell>
        </row>
        <row r="1256">
          <cell r="C1256" t="str">
            <v>MONTAGEM/ESCORAMENTO/DESFORMA</v>
          </cell>
        </row>
        <row r="1257">
          <cell r="B1257">
            <v>68577</v>
          </cell>
          <cell r="C1257" t="str">
            <v>FORMA PINHO 3A P/CONCRETO EM FUNDACAO REAPROV 2 VEZES - CORTE/MONTAGEM</v>
          </cell>
        </row>
        <row r="1258">
          <cell r="C1258" t="str">
            <v>/ESCORAMENTO/DESFORMA</v>
          </cell>
        </row>
        <row r="1259">
          <cell r="B1259" t="str">
            <v>68577/001</v>
          </cell>
          <cell r="C1259" t="str">
            <v>FORMA PINHO 3A P/CONCRETO EM FUNDACAO REAPROV 2 VEZES - CORTE/MONTAGEM</v>
          </cell>
          <cell r="D1259" t="str">
            <v>M2</v>
          </cell>
          <cell r="E1259">
            <v>31.06</v>
          </cell>
        </row>
        <row r="1260">
          <cell r="C1260" t="str">
            <v>/ESCORAMENTO/DESFORMA</v>
          </cell>
        </row>
        <row r="1261">
          <cell r="B1261" t="str">
            <v>68577/002</v>
          </cell>
          <cell r="C1261" t="str">
            <v>FORMA PINHO 3A P/CONCRETO EM FUNDACAO REAPROV 3 VEZES - CORTE/MONTAGEM/ESCORAMENTO/DESFORMA</v>
          </cell>
          <cell r="D1261" t="str">
            <v>M2</v>
          </cell>
          <cell r="E1261">
            <v>25.82</v>
          </cell>
        </row>
        <row r="1262">
          <cell r="C1262" t="str">
            <v>/ESCORAMENTO/DESFORMA</v>
          </cell>
        </row>
        <row r="1263">
          <cell r="B1263" t="str">
            <v>68577/003</v>
          </cell>
          <cell r="C1263" t="str">
            <v>FORMA PINHO 3A P/CONCRETO EM FUNDACAO REAPROV 5 VEZES - CORTE/MONTAGEM</v>
          </cell>
          <cell r="D1263" t="str">
            <v>M2</v>
          </cell>
          <cell r="E1263">
            <v>21.91</v>
          </cell>
        </row>
        <row r="1264">
          <cell r="C1264" t="str">
            <v>/ESCORAMENTO/DESFORMA</v>
          </cell>
        </row>
        <row r="1265">
          <cell r="B1265" t="str">
            <v>68577/004</v>
          </cell>
          <cell r="C1265" t="str">
            <v>FORMA PINHO 3A P/CONCRETO EM FUNDACAO S/REAPROVEITAMENTO - CORTE/MONTA</v>
          </cell>
          <cell r="D1265" t="str">
            <v>M2</v>
          </cell>
          <cell r="E1265">
            <v>46.3</v>
          </cell>
        </row>
        <row r="1266">
          <cell r="C1266" t="str">
            <v>GEM/ESCORAMENTO/DESFORMA</v>
          </cell>
        </row>
        <row r="1267">
          <cell r="B1267">
            <v>42</v>
          </cell>
          <cell r="C1267" t="str">
            <v>ARMADURAS</v>
          </cell>
        </row>
        <row r="1268">
          <cell r="B1268">
            <v>10249</v>
          </cell>
          <cell r="C1268" t="str">
            <v>ARMACAO C/ ACO CA-50 P/ ESTRUTURAS DE CONCRETO</v>
          </cell>
        </row>
        <row r="1269">
          <cell r="B1269" t="str">
            <v>10249/001</v>
          </cell>
          <cell r="C1269" t="str">
            <v>ARMACAO EM ACO CA-50 12,7MM (1/2")</v>
          </cell>
          <cell r="D1269" t="str">
            <v>KG</v>
          </cell>
          <cell r="E1269">
            <v>4.54</v>
          </cell>
        </row>
        <row r="1270">
          <cell r="B1270" t="str">
            <v>10249/002</v>
          </cell>
          <cell r="C1270" t="str">
            <v>ARMACAO EM ACO CA-50 9,52MM (3/8")</v>
          </cell>
          <cell r="D1270" t="str">
            <v>KG</v>
          </cell>
          <cell r="E1270">
            <v>4.63</v>
          </cell>
        </row>
        <row r="1271">
          <cell r="B1271">
            <v>23722</v>
          </cell>
          <cell r="C1271" t="str">
            <v>ARMACAO P/BALDRAME</v>
          </cell>
        </row>
        <row r="1272">
          <cell r="B1272" t="str">
            <v>23722/001</v>
          </cell>
          <cell r="C1272" t="str">
            <v>ARMACAO FINA P/FUNDACAO TIPO BALDRAME</v>
          </cell>
          <cell r="D1272" t="str">
            <v>KG</v>
          </cell>
          <cell r="E1272">
            <v>4.91</v>
          </cell>
        </row>
        <row r="1273">
          <cell r="B1273">
            <v>23736</v>
          </cell>
          <cell r="C1273" t="str">
            <v>ARMACAO EM TELA SOLDADA</v>
          </cell>
        </row>
        <row r="1274">
          <cell r="B1274" t="str">
            <v>23736/001</v>
          </cell>
          <cell r="C1274" t="str">
            <v>ARMACAO EM TELA SOLDADA Q-138 (10X10CM) #4.2X4.2MM</v>
          </cell>
          <cell r="D1274" t="str">
            <v>KG</v>
          </cell>
          <cell r="E1274">
            <v>5.61</v>
          </cell>
        </row>
        <row r="1275">
          <cell r="B1275">
            <v>23749</v>
          </cell>
          <cell r="C1275" t="str">
            <v>ARMACAO CA-50 P/1,0M3 DE CONCRETO</v>
          </cell>
        </row>
        <row r="1276">
          <cell r="B1276" t="str">
            <v>IGO       |</v>
          </cell>
          <cell r="C1276" t="str">
            <v>D E S C R I Ç Ã O                                                   |UN</v>
          </cell>
          <cell r="D1276" t="str">
            <v>IDADE</v>
          </cell>
          <cell r="E1276" t="str">
            <v>|CUSTO TOT</v>
          </cell>
        </row>
        <row r="1277">
          <cell r="B1277" t="str">
            <v>ULO.....: N</v>
          </cell>
          <cell r="C1277" t="str">
            <v>ACIONAL CAIXA</v>
          </cell>
        </row>
        <row r="1279">
          <cell r="B1279" t="str">
            <v>23749/001</v>
          </cell>
          <cell r="C1279" t="str">
            <v>ACO CA-50 P/1,0M3 DE C0NCRETO</v>
          </cell>
          <cell r="D1279" t="str">
            <v>UN</v>
          </cell>
          <cell r="E1279">
            <v>339.65</v>
          </cell>
        </row>
        <row r="1280">
          <cell r="B1280">
            <v>63432</v>
          </cell>
          <cell r="C1280" t="str">
            <v>ARMACAO C/ACO CA-60 (3.4 A 6.0MM)</v>
          </cell>
        </row>
        <row r="1281">
          <cell r="B1281" t="str">
            <v>63432/001</v>
          </cell>
          <cell r="C1281" t="str">
            <v>ARMACAO C/ACO CA-60 (3.4 A 6.0MM) - ESTRUTURAS</v>
          </cell>
          <cell r="D1281" t="str">
            <v>KG</v>
          </cell>
          <cell r="E1281">
            <v>4.91</v>
          </cell>
        </row>
        <row r="1282">
          <cell r="B1282">
            <v>68624</v>
          </cell>
          <cell r="C1282" t="str">
            <v>ARMACAO ACO CA-50 P/FUNDACAO DIRETA</v>
          </cell>
        </row>
        <row r="1283">
          <cell r="B1283" t="str">
            <v>68624/001</v>
          </cell>
          <cell r="C1283" t="str">
            <v>ARMACAO ACO CA-50 P/FUNDACAO DIRETA</v>
          </cell>
          <cell r="D1283" t="str">
            <v>KG</v>
          </cell>
          <cell r="E1283">
            <v>4.8899999999999997</v>
          </cell>
        </row>
        <row r="1284">
          <cell r="B1284" t="str">
            <v>68624/002</v>
          </cell>
          <cell r="C1284" t="str">
            <v>ARMACAO ACO CA-50/CA-60 P/FUNDACAO DIRETA</v>
          </cell>
          <cell r="D1284" t="str">
            <v>KG</v>
          </cell>
          <cell r="E1284">
            <v>4.96</v>
          </cell>
        </row>
        <row r="1285">
          <cell r="B1285" t="str">
            <v>68624/003</v>
          </cell>
          <cell r="C1285" t="str">
            <v>ARMACAO ACO CA-50/CA-60 P/BALDRAME</v>
          </cell>
          <cell r="D1285" t="str">
            <v>KG</v>
          </cell>
          <cell r="E1285">
            <v>4.82</v>
          </cell>
        </row>
        <row r="1286">
          <cell r="B1286">
            <v>68625</v>
          </cell>
          <cell r="C1286" t="str">
            <v>ARMACAO ACO CA-50 P/ESTRUTURA</v>
          </cell>
        </row>
        <row r="1287">
          <cell r="B1287" t="str">
            <v>68625/001</v>
          </cell>
          <cell r="C1287" t="str">
            <v>ARMACAO ACO CA-50 P/ESTRUTURA</v>
          </cell>
          <cell r="D1287" t="str">
            <v>KG</v>
          </cell>
          <cell r="E1287">
            <v>4.84</v>
          </cell>
        </row>
        <row r="1288">
          <cell r="B1288" t="str">
            <v>68625/002</v>
          </cell>
          <cell r="C1288" t="str">
            <v>ARMACAO ACO CA-50/CA-60 P/ESTRUTURA</v>
          </cell>
          <cell r="D1288" t="str">
            <v>KG</v>
          </cell>
          <cell r="E1288">
            <v>4.96</v>
          </cell>
        </row>
        <row r="1289">
          <cell r="B1289">
            <v>43</v>
          </cell>
          <cell r="C1289" t="str">
            <v>CONCRETOS</v>
          </cell>
        </row>
        <row r="1290">
          <cell r="B1290">
            <v>10300</v>
          </cell>
          <cell r="C1290" t="str">
            <v>TRATAMENTO DE SUP. CONC. APARENTE C/VERNIZ 2 DEM?O</v>
          </cell>
        </row>
        <row r="1291">
          <cell r="B1291" t="str">
            <v>10300/001</v>
          </cell>
          <cell r="C1291" t="str">
            <v>TRATAMENTO DE SUP. CONC. APARENTE C/VERNIZ</v>
          </cell>
          <cell r="D1291" t="str">
            <v>M2</v>
          </cell>
          <cell r="E1291">
            <v>4.78</v>
          </cell>
        </row>
        <row r="1292">
          <cell r="B1292">
            <v>23437</v>
          </cell>
          <cell r="C1292" t="str">
            <v>CONCRETOS-INCLUI FORNECIMENTO, LANCAMENTO NAS FORMAS, ADENSAMENTO,</v>
          </cell>
        </row>
        <row r="1293">
          <cell r="C1293" t="str">
            <v>DESEMPENO E PREPARO DAS JUNTAS DE CONCRETAGEM.</v>
          </cell>
        </row>
        <row r="1294">
          <cell r="B1294" t="str">
            <v>23437/001</v>
          </cell>
          <cell r="C1294" t="str">
            <v>CONCRETO CICLOPICO COM 30% DE PEDRA DE MAO</v>
          </cell>
          <cell r="D1294" t="str">
            <v>M3</v>
          </cell>
          <cell r="E1294">
            <v>172.86</v>
          </cell>
        </row>
        <row r="1295">
          <cell r="B1295" t="str">
            <v>23437/002</v>
          </cell>
          <cell r="C1295" t="str">
            <v>CONC. NAO ESTRUTURAL,CONSUMO MIN.DE 150 KG CIMENTO/M3(1:4:5)</v>
          </cell>
          <cell r="D1295" t="str">
            <v>M3</v>
          </cell>
          <cell r="E1295">
            <v>178.19</v>
          </cell>
        </row>
        <row r="1296">
          <cell r="B1296" t="str">
            <v>23437/003</v>
          </cell>
          <cell r="C1296" t="str">
            <v>CONC. NAO ESTRUTURAL,CONSUMO MIN.DE 210 KG CIMENTO/M3(1:3:5)</v>
          </cell>
          <cell r="D1296" t="str">
            <v>M3</v>
          </cell>
          <cell r="E1296">
            <v>197.04</v>
          </cell>
        </row>
        <row r="1297">
          <cell r="B1297" t="str">
            <v>23437/004</v>
          </cell>
          <cell r="C1297" t="str">
            <v>CONCRETO ESTRUTURAL FCK = 15 MPA (1:2:3) - PREP. C/BETONEIRA</v>
          </cell>
          <cell r="D1297" t="str">
            <v>M3</v>
          </cell>
          <cell r="E1297">
            <v>249.2</v>
          </cell>
        </row>
        <row r="1298">
          <cell r="B1298" t="str">
            <v>23437/005</v>
          </cell>
          <cell r="C1298" t="str">
            <v>CONCRETO ESTRUTURAL FCK = 20 MPA (1:1,5:3)-PREP. C/BETONEIRA</v>
          </cell>
          <cell r="D1298" t="str">
            <v>M3</v>
          </cell>
          <cell r="E1298">
            <v>259.49</v>
          </cell>
        </row>
        <row r="1299">
          <cell r="B1299" t="str">
            <v>23437/008</v>
          </cell>
          <cell r="C1299" t="str">
            <v>CONCRETO USINADO BOMBEADO, FCK = 15 MPA</v>
          </cell>
          <cell r="D1299" t="str">
            <v>M3</v>
          </cell>
          <cell r="E1299">
            <v>254.98</v>
          </cell>
        </row>
        <row r="1300">
          <cell r="B1300" t="str">
            <v>23437/009</v>
          </cell>
          <cell r="C1300" t="str">
            <v>CONCRETO USINADO BOMBEADO, FCK = 20 MPA</v>
          </cell>
          <cell r="D1300" t="str">
            <v>M3</v>
          </cell>
          <cell r="E1300">
            <v>264.43</v>
          </cell>
        </row>
        <row r="1301">
          <cell r="B1301" t="str">
            <v>23437/010</v>
          </cell>
          <cell r="C1301" t="str">
            <v>CONCRETO FCK=15,0MPA, CONTROLE "C", PREPARO MECANICO NA OBRA,</v>
          </cell>
          <cell r="D1301" t="str">
            <v>M3</v>
          </cell>
          <cell r="E1301">
            <v>241.02</v>
          </cell>
        </row>
        <row r="1302">
          <cell r="C1302" t="str">
            <v>INCL.  LANCAMENTO (EM FUNDACAO) -NAO INCLUI FORMAS E ACO</v>
          </cell>
        </row>
        <row r="1303">
          <cell r="B1303" t="str">
            <v>23437/011</v>
          </cell>
          <cell r="C1303" t="str">
            <v>CONCRETO GROUT, FCK=14 MPA</v>
          </cell>
          <cell r="D1303" t="str">
            <v>M3</v>
          </cell>
          <cell r="E1303">
            <v>235.37</v>
          </cell>
        </row>
        <row r="1304">
          <cell r="B1304" t="str">
            <v>23437/012</v>
          </cell>
          <cell r="C1304" t="str">
            <v>CONCRETO GROUT, FCK = 8,0 MPA</v>
          </cell>
          <cell r="D1304" t="str">
            <v>M3</v>
          </cell>
          <cell r="E1304">
            <v>226.85</v>
          </cell>
        </row>
        <row r="1305">
          <cell r="B1305" t="str">
            <v>23437/013</v>
          </cell>
          <cell r="C1305" t="str">
            <v>CONCRETO USINADO, ESTRUTURAL, FCK = 16 MPA</v>
          </cell>
          <cell r="D1305" t="str">
            <v>M3</v>
          </cell>
          <cell r="E1305">
            <v>247.8</v>
          </cell>
        </row>
        <row r="1306">
          <cell r="B1306">
            <v>23769</v>
          </cell>
          <cell r="C1306" t="str">
            <v>CONCRETO ARMADO FCK=15MPA (USINADO C/BOMBEAMENTO)</v>
          </cell>
        </row>
        <row r="1307">
          <cell r="B1307" t="str">
            <v>IGO       |</v>
          </cell>
          <cell r="C1307" t="str">
            <v>D E S C R I Ç Ã O                                                   |UN</v>
          </cell>
          <cell r="D1307" t="str">
            <v>IDADE</v>
          </cell>
          <cell r="E1307" t="str">
            <v>|CUSTO TOT</v>
          </cell>
        </row>
        <row r="1308">
          <cell r="B1308" t="str">
            <v>ULO.....: N</v>
          </cell>
          <cell r="C1308" t="str">
            <v>ACIONAL CAIXA</v>
          </cell>
        </row>
        <row r="1310">
          <cell r="B1310" t="str">
            <v>23769/001</v>
          </cell>
          <cell r="C1310" t="str">
            <v>CONCRETO USINADO FCK=15MPA, INCL. ARMACAO CA-50, FORMAS C/COMPENSADO</v>
          </cell>
          <cell r="D1310" t="str">
            <v>M3</v>
          </cell>
          <cell r="E1310">
            <v>920.21</v>
          </cell>
        </row>
        <row r="1311">
          <cell r="C1311" t="str">
            <v>RESINADO 12MM (REAP. 5X), LANCAMENTO/VIBRACAO</v>
          </cell>
        </row>
        <row r="1312">
          <cell r="B1312">
            <v>23770</v>
          </cell>
          <cell r="C1312" t="str">
            <v>CONCRETO ARMADO FCK=15MPA (PREP.NA OBRA C/BETONEIRA), INCLUSIVE</v>
          </cell>
        </row>
        <row r="1313">
          <cell r="C1313" t="str">
            <v>IMPERMEABILIZANTE (ESTRUTURAS)</v>
          </cell>
        </row>
        <row r="1314">
          <cell r="B1314" t="str">
            <v>23770/001</v>
          </cell>
          <cell r="C1314" t="str">
            <v>CONCRETO ARMADO FCK=15MPA (PREP.NA OBRA C/BETONEIRA), INCL. IMPERMEAB,</v>
          </cell>
          <cell r="D1314" t="str">
            <v>M3</v>
          </cell>
          <cell r="E1314">
            <v>961.01</v>
          </cell>
        </row>
        <row r="1315">
          <cell r="C1315" t="str">
            <v>FORMAS C/COMPENS. RESIN.12MM (REP.5X)/ARMACAO CA-50/LANCAM/VIBRACAO</v>
          </cell>
        </row>
        <row r="1316">
          <cell r="B1316" t="str">
            <v>23770/002</v>
          </cell>
          <cell r="C1316" t="str">
            <v>CONCRETO ARMADO FCK=15MPA (PREP.NA OBRA C/BETONEIRA) INCLUI FORMA COMP</v>
          </cell>
          <cell r="D1316" t="str">
            <v>M3</v>
          </cell>
          <cell r="E1316">
            <v>939.01</v>
          </cell>
        </row>
        <row r="1317">
          <cell r="C1317" t="str">
            <v>ENS RESINADO 12MM REAPR 5X/ARMAÇÃO CA-50/LANCAM/VIBRAÇÃO</v>
          </cell>
        </row>
        <row r="1318">
          <cell r="B1318">
            <v>24127</v>
          </cell>
          <cell r="C1318" t="str">
            <v>ADENSAMENTO, DESEMPENO E PREPARO DE JUNTAS DE CONCRETAGEM</v>
          </cell>
        </row>
        <row r="1319">
          <cell r="B1319" t="str">
            <v>24127/001</v>
          </cell>
          <cell r="C1319" t="str">
            <v>ADENSAMENTO, DESEMPENO E PREPARO JUNTAS CONCRETAGEM /CONCRETO BOMBEADO</v>
          </cell>
          <cell r="D1319" t="str">
            <v>M3</v>
          </cell>
          <cell r="E1319">
            <v>12.48</v>
          </cell>
        </row>
        <row r="1320">
          <cell r="B1320">
            <v>24746</v>
          </cell>
          <cell r="C1320" t="str">
            <v>LANCAMENTO MANUAL DE CONCRETO</v>
          </cell>
        </row>
        <row r="1321">
          <cell r="B1321" t="str">
            <v>24746/001</v>
          </cell>
          <cell r="C1321" t="str">
            <v>LANCAMENTO MANUAL DE CONCRETO EM FUNDACOES/LASTROS, INCL.VIBRACAO</v>
          </cell>
          <cell r="D1321" t="str">
            <v>M3</v>
          </cell>
          <cell r="E1321">
            <v>34.299999999999997</v>
          </cell>
        </row>
        <row r="1322">
          <cell r="B1322" t="str">
            <v>24746/002</v>
          </cell>
          <cell r="C1322" t="str">
            <v>LANCAMENTO MANUAL DE CONCRETO EM ESTRUTURAS, INCL. VIBRACAO</v>
          </cell>
          <cell r="D1322" t="str">
            <v>M3</v>
          </cell>
          <cell r="E1322">
            <v>66.790000000000006</v>
          </cell>
        </row>
        <row r="1323">
          <cell r="B1323">
            <v>24749</v>
          </cell>
          <cell r="C1323" t="str">
            <v>CONCRETO C/ PREPARO MECANICO (BETONEIRA) NA OBRA</v>
          </cell>
        </row>
        <row r="1324">
          <cell r="B1324" t="str">
            <v>24749/001</v>
          </cell>
          <cell r="C1324" t="str">
            <v>CONCRETO FCK=15MPA, PREPARO NA OBRA C/ BETONEIRA</v>
          </cell>
          <cell r="D1324" t="str">
            <v>M3</v>
          </cell>
          <cell r="E1324">
            <v>206.99</v>
          </cell>
        </row>
        <row r="1325">
          <cell r="B1325">
            <v>26311</v>
          </cell>
          <cell r="C1325" t="str">
            <v>CONCRETO BOMBEADO</v>
          </cell>
        </row>
        <row r="1326">
          <cell r="B1326" t="str">
            <v>26311/002</v>
          </cell>
          <cell r="C1326" t="str">
            <v>CONCRETO BOMBEADO 15MPA INCL CONCR IMPORT USINA COLOCACAO ESPALHAMENTO</v>
          </cell>
          <cell r="D1326" t="str">
            <v>M3</v>
          </cell>
          <cell r="E1326">
            <v>267.89999999999998</v>
          </cell>
        </row>
        <row r="1327">
          <cell r="C1327" t="str">
            <v>ADENSAMENTO MECANICO E ACABAMENTO.</v>
          </cell>
        </row>
        <row r="1328">
          <cell r="B1328" t="str">
            <v>26311/005</v>
          </cell>
          <cell r="C1328" t="str">
            <v>CONCRETO BOMBEADO 20MPA INCL CONCR IMPORT USINA COLOCACAO ESPALHAMENTO</v>
          </cell>
          <cell r="D1328" t="str">
            <v>M3</v>
          </cell>
          <cell r="E1328">
            <v>277.83</v>
          </cell>
        </row>
        <row r="1329">
          <cell r="C1329" t="str">
            <v>ADENSAMENTO MECANICO E ACABAMENTO.</v>
          </cell>
        </row>
        <row r="1330">
          <cell r="B1330" t="str">
            <v>26311/008</v>
          </cell>
          <cell r="C1330" t="str">
            <v>CONCRETO BOMBEADO 25MPA INCL CONCR IMPORT USINA COLOCACAO ESPALHAMENTO</v>
          </cell>
          <cell r="D1330" t="str">
            <v>M3</v>
          </cell>
          <cell r="E1330">
            <v>289.93</v>
          </cell>
        </row>
        <row r="1331">
          <cell r="C1331" t="str">
            <v>ADENSAMENTO MECANICO E ACABAMENTO.</v>
          </cell>
        </row>
        <row r="1332">
          <cell r="B1332" t="str">
            <v>26311/011</v>
          </cell>
          <cell r="C1332" t="str">
            <v>CONCRETO BOMBEADO 30MPA INCL CONCR IMPORT USINA COLOCACAO ESPALHAMENTO</v>
          </cell>
          <cell r="D1332" t="str">
            <v>M3</v>
          </cell>
          <cell r="E1332">
            <v>308.94</v>
          </cell>
        </row>
        <row r="1333">
          <cell r="C1333" t="str">
            <v>ADENSAMENTO MECANICO E ACABAMENTO.</v>
          </cell>
        </row>
        <row r="1334">
          <cell r="B1334" t="str">
            <v>26311/012</v>
          </cell>
          <cell r="C1334" t="str">
            <v>CONCRETO BOMBEADO 35MPA INCL CONCR IMPORT USINA COLOCACAO ESPALHAMENTO</v>
          </cell>
          <cell r="D1334" t="str">
            <v>M3</v>
          </cell>
          <cell r="E1334">
            <v>344.27</v>
          </cell>
        </row>
        <row r="1335">
          <cell r="C1335" t="str">
            <v>ADENSAMENTO MECANICO E ACABAMENTO.</v>
          </cell>
        </row>
        <row r="1336">
          <cell r="B1336" t="str">
            <v>26311/013</v>
          </cell>
          <cell r="C1336" t="str">
            <v>CEDAE ENCHIMENTO CONCRETO 15 MPA ENTRE O TUBO E CAMISA DE "TUNEL LINE"</v>
          </cell>
          <cell r="D1336" t="str">
            <v>M3</v>
          </cell>
          <cell r="E1336">
            <v>267.89999999999998</v>
          </cell>
        </row>
        <row r="1337">
          <cell r="B1337" t="str">
            <v>26311/014</v>
          </cell>
          <cell r="C1337" t="str">
            <v>CONCRETO BOMBEADO 18MPA IMPORTADO USINA INCL COLOCACAO ESPALHAMENTO</v>
          </cell>
          <cell r="D1337" t="str">
            <v>M3</v>
          </cell>
          <cell r="E1337">
            <v>268.81</v>
          </cell>
        </row>
        <row r="1338">
          <cell r="B1338" t="str">
            <v>IGO       |</v>
          </cell>
          <cell r="C1338" t="str">
            <v>D E S C R I Ç Ã O                                                   |UN</v>
          </cell>
          <cell r="D1338" t="str">
            <v>IDADE</v>
          </cell>
          <cell r="E1338" t="str">
            <v>|CUSTO TOT</v>
          </cell>
        </row>
        <row r="1339">
          <cell r="B1339" t="str">
            <v>ULO.....: N</v>
          </cell>
          <cell r="C1339" t="str">
            <v>ACIONAL CAIXA</v>
          </cell>
        </row>
        <row r="1341">
          <cell r="C1341" t="str">
            <v>ADENSAMENTO MECANICO E ACABAMENTO.</v>
          </cell>
        </row>
        <row r="1342">
          <cell r="B1342" t="str">
            <v>26311/015</v>
          </cell>
          <cell r="C1342" t="str">
            <v>CONCRETO BOMBEADO 24MPA IMPORTADO USINA INCL COLOCACAO ESPALHAMENTO</v>
          </cell>
          <cell r="D1342" t="str">
            <v>M3</v>
          </cell>
          <cell r="E1342">
            <v>287.82</v>
          </cell>
        </row>
        <row r="1343">
          <cell r="C1343" t="str">
            <v>ADENSAMENTO MECANICO E ACABAMENTO.</v>
          </cell>
        </row>
        <row r="1344">
          <cell r="B1344">
            <v>26312</v>
          </cell>
          <cell r="C1344" t="str">
            <v>CONCRETO USINADO C/TRANSPORTE HORIZ NA OBRA</v>
          </cell>
        </row>
        <row r="1345">
          <cell r="B1345" t="str">
            <v>26312/001</v>
          </cell>
          <cell r="C1345" t="str">
            <v>CONCRETO IMPORTADO USINA DOSADO RACIONALMENTE 10MPA INCL TRANSPORTE HO</v>
          </cell>
          <cell r="D1345" t="str">
            <v>M3</v>
          </cell>
          <cell r="E1345">
            <v>236.15</v>
          </cell>
        </row>
        <row r="1346">
          <cell r="C1346" t="str">
            <v>RIZONTAL ATE 20M EM CARRINHOS ADENSAMENTO E ACABAMENTO.</v>
          </cell>
        </row>
        <row r="1347">
          <cell r="B1347" t="str">
            <v>26312/002</v>
          </cell>
          <cell r="C1347" t="str">
            <v>CONCRETO IMPORTADO USINA DOSADO RACIONALMENTE 15MPA INCL TRANSPORTE HO</v>
          </cell>
          <cell r="D1347" t="str">
            <v>M3</v>
          </cell>
          <cell r="E1347">
            <v>274.5</v>
          </cell>
        </row>
        <row r="1348">
          <cell r="C1348" t="str">
            <v>RIZONTAL EM CARRINHOS ATE 20M ADENSAMENTO E ACABAMENTO.</v>
          </cell>
        </row>
        <row r="1349">
          <cell r="B1349" t="str">
            <v>26312/003</v>
          </cell>
          <cell r="C1349" t="str">
            <v>CONCRETO IMPORTADO USINA DOSADO RACIONALMENTE 20MPA INCL TRANSPORTE HORIZONTAL EM CARRINHOS ADENSAMENTO E ACABAMENTO.</v>
          </cell>
          <cell r="D1349" t="str">
            <v>M3</v>
          </cell>
          <cell r="E1349">
            <v>284.56</v>
          </cell>
        </row>
        <row r="1351">
          <cell r="B1351" t="str">
            <v>26312/004</v>
          </cell>
          <cell r="C1351" t="str">
            <v>CONCRETO IMPORTADO USINA DOSADO RACIONALMENTE 25MPA INCL TRANSPORTE HO</v>
          </cell>
          <cell r="D1351" t="str">
            <v>M3</v>
          </cell>
          <cell r="E1351">
            <v>286.57</v>
          </cell>
        </row>
        <row r="1352">
          <cell r="C1352" t="str">
            <v>RIZONTAL ATE 20M EM CARRINHOS ADENSAMENTO E ACABAMENTO.</v>
          </cell>
        </row>
        <row r="1353">
          <cell r="B1353">
            <v>40780</v>
          </cell>
          <cell r="C1353" t="str">
            <v>REGULARIZACAO DE SUPERFICIE DE CONC. APARENTE</v>
          </cell>
          <cell r="D1353" t="str">
            <v>M2</v>
          </cell>
          <cell r="E1353">
            <v>3.06</v>
          </cell>
        </row>
        <row r="1354">
          <cell r="B1354">
            <v>68057</v>
          </cell>
          <cell r="C1354" t="str">
            <v>LAJE DE IMPERMEABILIZACAO</v>
          </cell>
          <cell r="D1354" t="str">
            <v>M3</v>
          </cell>
          <cell r="E1354">
            <v>275.73</v>
          </cell>
        </row>
        <row r="1355">
          <cell r="B1355">
            <v>68445</v>
          </cell>
          <cell r="C1355" t="str">
            <v>CONCRETO PARA LASTRO</v>
          </cell>
        </row>
        <row r="1356">
          <cell r="B1356" t="str">
            <v>68445/001</v>
          </cell>
          <cell r="C1356" t="str">
            <v>CONCRETO PARA LASTRO</v>
          </cell>
          <cell r="D1356" t="str">
            <v>M3</v>
          </cell>
          <cell r="E1356">
            <v>195.58</v>
          </cell>
        </row>
        <row r="1357">
          <cell r="B1357">
            <v>68464</v>
          </cell>
          <cell r="C1357" t="str">
            <v>CONCRETO FCK=7MPA, PREPARO NA OBRA C/BETONEIRA -CONTR."C"</v>
          </cell>
        </row>
        <row r="1358">
          <cell r="B1358" t="str">
            <v>68464/001</v>
          </cell>
          <cell r="C1358" t="str">
            <v>CONCRETO FCK=7MPA, PREPARO NA OBRA C/BETONEIRA -CONTR."C"</v>
          </cell>
          <cell r="D1358" t="str">
            <v>M3</v>
          </cell>
          <cell r="E1358">
            <v>179.02</v>
          </cell>
        </row>
        <row r="1359">
          <cell r="B1359">
            <v>68578</v>
          </cell>
          <cell r="C1359" t="str">
            <v>CONCRETO 1:2,5:3 C/BETONEIRA</v>
          </cell>
        </row>
        <row r="1360">
          <cell r="B1360" t="str">
            <v>68578/001</v>
          </cell>
          <cell r="C1360" t="str">
            <v>CONCRETO 1:2:3 S/BETONEIRA</v>
          </cell>
          <cell r="D1360" t="str">
            <v>M3</v>
          </cell>
          <cell r="E1360">
            <v>223.34</v>
          </cell>
        </row>
        <row r="1361">
          <cell r="B1361" t="str">
            <v>68578/002</v>
          </cell>
          <cell r="C1361" t="str">
            <v>CONCRETO 1:2:3 C/BETONEIRA</v>
          </cell>
          <cell r="D1361" t="str">
            <v>M3</v>
          </cell>
          <cell r="E1361">
            <v>213.91</v>
          </cell>
        </row>
        <row r="1362">
          <cell r="B1362" t="str">
            <v>68578/003</v>
          </cell>
          <cell r="C1362" t="str">
            <v>CONCRETO 1:2:4 S/BETONEIRA</v>
          </cell>
          <cell r="D1362" t="str">
            <v>M3</v>
          </cell>
          <cell r="E1362">
            <v>211.5</v>
          </cell>
        </row>
        <row r="1363">
          <cell r="B1363" t="str">
            <v>68578/004</v>
          </cell>
          <cell r="C1363" t="str">
            <v>CONCRETO 1:2:4 C/BETONEIRA</v>
          </cell>
          <cell r="D1363" t="str">
            <v>M3</v>
          </cell>
          <cell r="E1363">
            <v>202.06</v>
          </cell>
        </row>
        <row r="1364">
          <cell r="B1364" t="str">
            <v>68578/005</v>
          </cell>
          <cell r="C1364" t="str">
            <v>CONCRETO 1:2,5:3 S/BETONEIRA</v>
          </cell>
          <cell r="D1364" t="str">
            <v>M3</v>
          </cell>
          <cell r="E1364">
            <v>214.7</v>
          </cell>
        </row>
        <row r="1365">
          <cell r="B1365" t="str">
            <v>68578/006</v>
          </cell>
          <cell r="C1365" t="str">
            <v>CONCRETO 1:2,5:3 C/BETONEIRA</v>
          </cell>
          <cell r="D1365" t="str">
            <v>M3</v>
          </cell>
          <cell r="E1365">
            <v>205.26</v>
          </cell>
        </row>
        <row r="1366">
          <cell r="B1366" t="str">
            <v>68578/007</v>
          </cell>
          <cell r="C1366" t="str">
            <v>CONCRETO 1:2,5:4 S/BETONEIRA</v>
          </cell>
          <cell r="D1366" t="str">
            <v>M3</v>
          </cell>
          <cell r="E1366">
            <v>203.45</v>
          </cell>
        </row>
        <row r="1367">
          <cell r="B1367" t="str">
            <v>68578/008</v>
          </cell>
          <cell r="C1367" t="str">
            <v>CONCRETO 1:2,5:4 C/BETONEIRA</v>
          </cell>
          <cell r="D1367" t="str">
            <v>M3</v>
          </cell>
          <cell r="E1367">
            <v>194.02</v>
          </cell>
        </row>
        <row r="1368">
          <cell r="B1368" t="str">
            <v>68578/009</v>
          </cell>
          <cell r="C1368" t="str">
            <v>CONCRETO 1:2,5:5 S/BETONEIRA</v>
          </cell>
          <cell r="D1368" t="str">
            <v>M3</v>
          </cell>
          <cell r="E1368">
            <v>196.63</v>
          </cell>
        </row>
        <row r="1369">
          <cell r="B1369" t="str">
            <v>IGO       |</v>
          </cell>
          <cell r="C1369" t="str">
            <v>D E S C R I Ç Ã O                                                   |UN</v>
          </cell>
          <cell r="D1369" t="str">
            <v>IDADE</v>
          </cell>
          <cell r="E1369" t="str">
            <v>|CUSTO TOT</v>
          </cell>
        </row>
        <row r="1370">
          <cell r="B1370" t="str">
            <v>ULO.....: N</v>
          </cell>
          <cell r="C1370" t="str">
            <v>ACIONAL CAIXA</v>
          </cell>
        </row>
        <row r="1372">
          <cell r="B1372" t="str">
            <v>68578/010</v>
          </cell>
          <cell r="C1372" t="str">
            <v>CONCRETO 1:2,5:5 C/BETONEIRA</v>
          </cell>
          <cell r="D1372" t="str">
            <v>M3</v>
          </cell>
          <cell r="E1372">
            <v>187.19</v>
          </cell>
        </row>
        <row r="1373">
          <cell r="B1373" t="str">
            <v>68578/011</v>
          </cell>
          <cell r="C1373" t="str">
            <v>CONCRETO 1:3:5 S/BETONEIRA</v>
          </cell>
          <cell r="D1373" t="str">
            <v>M3</v>
          </cell>
          <cell r="E1373">
            <v>189.29</v>
          </cell>
        </row>
        <row r="1374">
          <cell r="B1374" t="str">
            <v>68578/012</v>
          </cell>
          <cell r="C1374" t="str">
            <v>CONCRETO 1:3:5 C/BETONEIRA</v>
          </cell>
          <cell r="D1374" t="str">
            <v>M3</v>
          </cell>
          <cell r="E1374">
            <v>179.85</v>
          </cell>
        </row>
        <row r="1375">
          <cell r="B1375" t="str">
            <v>68578/013</v>
          </cell>
          <cell r="C1375" t="str">
            <v>CONCRETO 1:3:6 S/BETONEIRA</v>
          </cell>
          <cell r="D1375" t="str">
            <v>M3</v>
          </cell>
          <cell r="E1375">
            <v>184.68</v>
          </cell>
        </row>
        <row r="1376">
          <cell r="B1376" t="str">
            <v>68578/014</v>
          </cell>
          <cell r="C1376" t="str">
            <v>CONCRETO 1:3:6 C/BETONEIRA</v>
          </cell>
          <cell r="D1376" t="str">
            <v>M3</v>
          </cell>
          <cell r="E1376">
            <v>175.24</v>
          </cell>
        </row>
        <row r="1377">
          <cell r="B1377" t="str">
            <v>68578/015</v>
          </cell>
          <cell r="C1377" t="str">
            <v>CONCRETO 1:4:6 S/BETONEIRA</v>
          </cell>
          <cell r="D1377" t="str">
            <v>M3</v>
          </cell>
          <cell r="E1377">
            <v>214.71</v>
          </cell>
        </row>
        <row r="1378">
          <cell r="B1378" t="str">
            <v>68578/016</v>
          </cell>
          <cell r="C1378" t="str">
            <v>CONCRETO 1:4:6 C/BETONEIRA</v>
          </cell>
          <cell r="D1378" t="str">
            <v>M3</v>
          </cell>
          <cell r="E1378">
            <v>205.27</v>
          </cell>
        </row>
        <row r="1379">
          <cell r="B1379" t="str">
            <v>68578/017</v>
          </cell>
          <cell r="C1379" t="str">
            <v>CONCRETO 1:4:8 S/BETONEIRA</v>
          </cell>
          <cell r="D1379" t="str">
            <v>M3</v>
          </cell>
          <cell r="E1379">
            <v>171.2</v>
          </cell>
        </row>
        <row r="1380">
          <cell r="B1380" t="str">
            <v>68578/018</v>
          </cell>
          <cell r="C1380" t="str">
            <v>CONCRETO 1:4:8 C/BETONEIRA</v>
          </cell>
          <cell r="D1380" t="str">
            <v>M3</v>
          </cell>
          <cell r="E1380">
            <v>161.76</v>
          </cell>
        </row>
        <row r="1381">
          <cell r="B1381" t="str">
            <v>68578/019</v>
          </cell>
          <cell r="C1381" t="str">
            <v>CONCRETO 1:6:8 S/BETONEIRA</v>
          </cell>
          <cell r="D1381" t="str">
            <v>M3</v>
          </cell>
          <cell r="E1381">
            <v>175.1</v>
          </cell>
        </row>
        <row r="1382">
          <cell r="B1382" t="str">
            <v>68578/020</v>
          </cell>
          <cell r="C1382" t="str">
            <v>CONCRETO 1:6:8 C/BETONEIRA</v>
          </cell>
          <cell r="D1382" t="str">
            <v>M3</v>
          </cell>
          <cell r="E1382">
            <v>165.67</v>
          </cell>
        </row>
        <row r="1383">
          <cell r="B1383">
            <v>68631</v>
          </cell>
          <cell r="C1383" t="str">
            <v>CONCRETO ARMADO</v>
          </cell>
        </row>
        <row r="1384">
          <cell r="B1384" t="str">
            <v>68631/001</v>
          </cell>
          <cell r="C1384" t="str">
            <v>CONCRETO ARMADO PARA FUNDACOES</v>
          </cell>
          <cell r="D1384" t="str">
            <v>M3</v>
          </cell>
          <cell r="E1384">
            <v>862.64</v>
          </cell>
        </row>
        <row r="1385">
          <cell r="B1385" t="str">
            <v>68631/002</v>
          </cell>
          <cell r="C1385" t="str">
            <v>CONCRETO ARMADO PARA LAJES, VIGAS E PILARES</v>
          </cell>
          <cell r="D1385" t="str">
            <v>M3</v>
          </cell>
          <cell r="E1385">
            <v>1216.32</v>
          </cell>
        </row>
        <row r="1386">
          <cell r="B1386" t="str">
            <v>68631/003</v>
          </cell>
          <cell r="C1386" t="str">
            <v>CONCRETO ARMADO APARENTE</v>
          </cell>
          <cell r="D1386" t="str">
            <v>M3</v>
          </cell>
          <cell r="E1386">
            <v>1329.63</v>
          </cell>
        </row>
        <row r="1387">
          <cell r="B1387">
            <v>68645</v>
          </cell>
          <cell r="C1387" t="str">
            <v>CONCRETO APARENTE ARMADO PRONTO  EM PILARES</v>
          </cell>
        </row>
        <row r="1388">
          <cell r="B1388" t="str">
            <v>68645/001</v>
          </cell>
          <cell r="C1388" t="str">
            <v>CONCRETO APARENTE ARMADO PRONTO EM LAJES</v>
          </cell>
          <cell r="D1388" t="str">
            <v>M3</v>
          </cell>
          <cell r="E1388">
            <v>1015.85</v>
          </cell>
        </row>
        <row r="1389">
          <cell r="B1389" t="str">
            <v>68645/002</v>
          </cell>
          <cell r="C1389" t="str">
            <v>CONCRETO APARENTE ARMADO PRONTO EM VIGAS</v>
          </cell>
          <cell r="D1389" t="str">
            <v>M3</v>
          </cell>
          <cell r="E1389">
            <v>1273.46</v>
          </cell>
        </row>
        <row r="1390">
          <cell r="B1390" t="str">
            <v>68645/003</v>
          </cell>
          <cell r="C1390" t="str">
            <v>CONCRETO APARENTE ARMADO PRONTO  EM PILARES</v>
          </cell>
          <cell r="D1390" t="str">
            <v>M3</v>
          </cell>
          <cell r="E1390">
            <v>1535.34</v>
          </cell>
        </row>
        <row r="1391">
          <cell r="B1391" t="str">
            <v>68645/004</v>
          </cell>
          <cell r="C1391" t="str">
            <v>CONCRETO APARENTE ARMADO PRONTO EM QUALQUER TIPO DE ESTRUTURA</v>
          </cell>
          <cell r="D1391" t="str">
            <v>M3</v>
          </cell>
          <cell r="E1391">
            <v>1301.3</v>
          </cell>
        </row>
        <row r="1392">
          <cell r="B1392">
            <v>44</v>
          </cell>
          <cell r="C1392" t="str">
            <v>LAJE PRE-FABRICADA</v>
          </cell>
        </row>
        <row r="1393">
          <cell r="B1393">
            <v>23705</v>
          </cell>
          <cell r="C1393" t="str">
            <v>LAJE PRE-MOLDADA</v>
          </cell>
        </row>
        <row r="1394">
          <cell r="B1394" t="str">
            <v>23705/001</v>
          </cell>
          <cell r="C1394" t="str">
            <v>LAJE PRE-MOLDADA P/FORRO VAOS ATE 3,50M/E=8CM, C/LAJOTAS E CAP.C/CONC</v>
          </cell>
          <cell r="D1394" t="str">
            <v>M2</v>
          </cell>
          <cell r="E1394">
            <v>36.590000000000003</v>
          </cell>
        </row>
        <row r="1395">
          <cell r="C1395" t="str">
            <v>FCK=15MPA 2CM, INTER-EIXO 38CM, C/ESCORAMENTO (REAPR.3X) E FERR NEGAT</v>
          </cell>
        </row>
        <row r="1396">
          <cell r="B1396" t="str">
            <v>23705/002</v>
          </cell>
          <cell r="C1396" t="str">
            <v>LAJE PRE-MOLDADA P/PISO VAOS ATE 3,50M/E=8CM, C/LAJOTAS E CAP C/CONC</v>
          </cell>
          <cell r="D1396" t="str">
            <v>M2</v>
          </cell>
          <cell r="E1396">
            <v>41.26</v>
          </cell>
        </row>
        <row r="1397">
          <cell r="C1397" t="str">
            <v>FCK=15MPA 3CM, INTER-EIXO 38CM, C/ESCORAMENTO (REAP.3X) E FERR NEGAT</v>
          </cell>
        </row>
        <row r="1398">
          <cell r="B1398">
            <v>26284</v>
          </cell>
          <cell r="C1398" t="str">
            <v>LAJE PRE-MOLDADA</v>
          </cell>
        </row>
        <row r="1399">
          <cell r="B1399" t="str">
            <v>26284/001</v>
          </cell>
          <cell r="C1399" t="str">
            <v>LAJE PRE-MOLD BETA 11 P/1KN/M2 VAOS 4,40M/INCL VIGOTAS TIJOLOS ARMADU-</v>
          </cell>
          <cell r="D1399" t="str">
            <v>M2</v>
          </cell>
          <cell r="E1399">
            <v>41.26</v>
          </cell>
        </row>
        <row r="1400">
          <cell r="B1400" t="str">
            <v>IGO       |</v>
          </cell>
          <cell r="C1400" t="str">
            <v>D E S C R I Ç Ã O                                                   |UN</v>
          </cell>
          <cell r="D1400" t="str">
            <v>IDADE</v>
          </cell>
          <cell r="E1400" t="str">
            <v>|CUSTO TOT</v>
          </cell>
        </row>
        <row r="1401">
          <cell r="B1401" t="str">
            <v>ULO.....: N</v>
          </cell>
          <cell r="C1401" t="str">
            <v>ACIONAL CAIXA</v>
          </cell>
        </row>
        <row r="1403">
          <cell r="C1403" t="str">
            <v>RA NEGATIVA CAPEAMENTO 3CM CONCRETO 15MPA ESCORAMENTO MATERIAL E MAO</v>
          </cell>
        </row>
        <row r="1404">
          <cell r="C1404" t="str">
            <v>DE OBRA.</v>
          </cell>
        </row>
        <row r="1405">
          <cell r="B1405" t="str">
            <v>26284/002</v>
          </cell>
          <cell r="C1405" t="str">
            <v>LAJE PRE-MOLD BETA 12 P/3,5KN/M2 VAO 4,1M INCL VIGOTAS TIJOLOS ARMADU-</v>
          </cell>
          <cell r="D1405" t="str">
            <v>M2</v>
          </cell>
          <cell r="E1405">
            <v>47.1</v>
          </cell>
        </row>
        <row r="1406">
          <cell r="C1406" t="str">
            <v>RA NEGATIVA CAPEAMENTO 3CM CONCRETO 15MPA ESCORAMENTO MATERIAIS E MAO</v>
          </cell>
        </row>
        <row r="1407">
          <cell r="C1407" t="str">
            <v>DE OBRA.</v>
          </cell>
        </row>
        <row r="1408">
          <cell r="B1408" t="str">
            <v>26284/003</v>
          </cell>
          <cell r="C1408" t="str">
            <v>LAJE PRE-MOLD BETA 16 P/3,5KN/M2 VAO 5,2M INCL VIGOTAS TIJOLOS ARMADU-</v>
          </cell>
          <cell r="D1408" t="str">
            <v>M2</v>
          </cell>
          <cell r="E1408">
            <v>52.38</v>
          </cell>
        </row>
        <row r="1409">
          <cell r="C1409" t="str">
            <v>RA NEGATIVA CAPEAMENTO 3CM CONCRETO 15MPA ESCORAMENTO MATERIAL E MAO</v>
          </cell>
        </row>
        <row r="1410">
          <cell r="C1410" t="str">
            <v>DE OBRA.</v>
          </cell>
        </row>
        <row r="1411">
          <cell r="B1411" t="str">
            <v>26284/004</v>
          </cell>
          <cell r="C1411" t="str">
            <v>LAJE PRE-MOLD BETA 20 P/3,5KN/M2 VAO 6,2M INCL VIGOTAS TIJOLOS ARMADU-</v>
          </cell>
          <cell r="D1411" t="str">
            <v>M2</v>
          </cell>
          <cell r="E1411">
            <v>68.900000000000006</v>
          </cell>
        </row>
        <row r="1412">
          <cell r="C1412" t="str">
            <v>RA NEGATIVA CAPEAMENTO 3CM CONCRETO 15MPA ESCORAMENTO MATERIAL E MAO</v>
          </cell>
        </row>
        <row r="1413">
          <cell r="C1413" t="str">
            <v>DE OBRA.</v>
          </cell>
        </row>
        <row r="1414">
          <cell r="B1414">
            <v>47</v>
          </cell>
          <cell r="C1414" t="str">
            <v>EMBASAMENTOS</v>
          </cell>
        </row>
        <row r="1415">
          <cell r="B1415">
            <v>23709</v>
          </cell>
          <cell r="C1415" t="str">
            <v>ALVENARIA DE EMBASAMENTO DE TIJOLO MACICO</v>
          </cell>
        </row>
        <row r="1416">
          <cell r="B1416" t="str">
            <v>23709/001</v>
          </cell>
          <cell r="C1416" t="str">
            <v>ALVENARIA DE EMBASAMENTO C/TIJOLOS MACICOS E=20CM X H=20CM</v>
          </cell>
          <cell r="D1416" t="str">
            <v>M3</v>
          </cell>
          <cell r="E1416">
            <v>344.46</v>
          </cell>
        </row>
        <row r="1417">
          <cell r="B1417">
            <v>23724</v>
          </cell>
          <cell r="C1417" t="str">
            <v>BALDRAME CONCRETO CICLOPICO</v>
          </cell>
        </row>
        <row r="1418">
          <cell r="B1418" t="str">
            <v>23724/001</v>
          </cell>
          <cell r="C1418" t="str">
            <v>FUNDACAO BALDRAME RESID 1 PAVTO</v>
          </cell>
          <cell r="D1418" t="str">
            <v>M3</v>
          </cell>
          <cell r="E1418">
            <v>176.89</v>
          </cell>
        </row>
        <row r="1419">
          <cell r="B1419">
            <v>23725</v>
          </cell>
          <cell r="C1419" t="str">
            <v>BALDRAME PEDRA ARGAMASSADA</v>
          </cell>
        </row>
        <row r="1420">
          <cell r="B1420" t="str">
            <v>23725/001</v>
          </cell>
          <cell r="C1420" t="str">
            <v>BALDRAME PEDRA ARGAMASSADA C/CIM/AREIA 1:4(PNTP)</v>
          </cell>
          <cell r="D1420" t="str">
            <v>M3</v>
          </cell>
          <cell r="E1420">
            <v>196.38</v>
          </cell>
        </row>
        <row r="1421">
          <cell r="B1421">
            <v>63429</v>
          </cell>
          <cell r="C1421" t="str">
            <v>ALVENARIA DE EMBASAMENTO C/PEDRA ARGAMASSADA</v>
          </cell>
        </row>
        <row r="1422">
          <cell r="B1422" t="str">
            <v>63429/001</v>
          </cell>
          <cell r="C1422" t="str">
            <v>ALVENARIA DE EMBASAMENTO C/PEDRA ARGAMASSADA UTILIZANDO ARGAMASSA CIM/</v>
          </cell>
          <cell r="D1422" t="str">
            <v>M3</v>
          </cell>
          <cell r="E1422">
            <v>196.38</v>
          </cell>
        </row>
        <row r="1423">
          <cell r="C1423" t="str">
            <v>AREIA 1:4 (E=20CM E H=20CM)</v>
          </cell>
        </row>
        <row r="1424">
          <cell r="B1424">
            <v>68572</v>
          </cell>
          <cell r="C1424" t="str">
            <v>AGULHAMENTO DE PEDRA MARROADA NO FUNDO DE VALAS</v>
          </cell>
        </row>
        <row r="1425">
          <cell r="B1425" t="str">
            <v>68572/001</v>
          </cell>
          <cell r="C1425" t="str">
            <v>AGULHAMENTO FUNDO DE VALAS C/MACO 30KG PEDRA-DE-MAO H=10CM</v>
          </cell>
          <cell r="D1425" t="str">
            <v>M2</v>
          </cell>
          <cell r="E1425">
            <v>12.94</v>
          </cell>
        </row>
        <row r="1426">
          <cell r="B1426" t="str">
            <v>68572/002</v>
          </cell>
          <cell r="C1426" t="str">
            <v>AGULHAMENTO FUNDO DE VALAS C/MACO 30KG PEDRA-DE-MAO H=5CM</v>
          </cell>
          <cell r="D1426" t="str">
            <v>M2</v>
          </cell>
          <cell r="E1426">
            <v>6.47</v>
          </cell>
        </row>
        <row r="1427">
          <cell r="B1427">
            <v>96</v>
          </cell>
          <cell r="C1427" t="str">
            <v>CINTAS E VERGAS</v>
          </cell>
        </row>
        <row r="1428">
          <cell r="B1428">
            <v>23733</v>
          </cell>
          <cell r="C1428" t="str">
            <v>CINTAS CONCRETO</v>
          </cell>
        </row>
        <row r="1429">
          <cell r="B1429" t="str">
            <v>23733/001</v>
          </cell>
          <cell r="C1429" t="str">
            <v>CINTA CONCRETO ARMADO FCK=15MPA CONT."C" PREP.MECANICO NA OBRA, INCL</v>
          </cell>
          <cell r="D1429" t="str">
            <v>M3</v>
          </cell>
          <cell r="E1429">
            <v>899.79</v>
          </cell>
        </row>
        <row r="1430">
          <cell r="C1430" t="str">
            <v>ACO, FORMAS MADEIRA 3A COM MONT/DESMON E LANCAMENTO/VIBRACAO MANUAL</v>
          </cell>
        </row>
        <row r="1431">
          <cell r="B1431" t="str">
            <v>IGO       |</v>
          </cell>
          <cell r="C1431" t="str">
            <v>D E S C R I Ç Ã O                                                   |UN</v>
          </cell>
          <cell r="D1431" t="str">
            <v>IDADE</v>
          </cell>
          <cell r="E1431" t="str">
            <v>|CUSTO TOT</v>
          </cell>
        </row>
        <row r="1432">
          <cell r="B1432" t="str">
            <v>ULO.....: N</v>
          </cell>
          <cell r="C1432" t="str">
            <v>ACIONAL CAIXA</v>
          </cell>
        </row>
        <row r="1434">
          <cell r="B1434" t="str">
            <v>23733/002</v>
          </cell>
          <cell r="C1434" t="str">
            <v>CINTA CONCRETO ARMADO FCK=15MPA CONT."C" PREP.MECANICO NA OBRA, SEM</v>
          </cell>
          <cell r="D1434" t="str">
            <v>M3</v>
          </cell>
          <cell r="E1434">
            <v>560.15</v>
          </cell>
        </row>
        <row r="1435">
          <cell r="C1435" t="str">
            <v>ACO, FORMAS MADEIRA 3A COM MONT/DESMON E LANCAMENTO/VIBRACAO MANUAL</v>
          </cell>
        </row>
        <row r="1436">
          <cell r="B1436">
            <v>23748</v>
          </cell>
          <cell r="C1436" t="str">
            <v>VERGA CONCRETO ARMADO</v>
          </cell>
        </row>
        <row r="1437">
          <cell r="B1437" t="str">
            <v>23748/001</v>
          </cell>
          <cell r="C1437" t="str">
            <v>VERGA 10X10CM PRE-MOLDADO CONCRETO FCK=15 MPA(PREP. C/ BETONEIRA) ACO</v>
          </cell>
          <cell r="D1437" t="str">
            <v>M</v>
          </cell>
          <cell r="E1437">
            <v>8.59</v>
          </cell>
        </row>
        <row r="1438">
          <cell r="C1438" t="str">
            <v>FINO CA-60/FORMAS TABUA PINHO 3A</v>
          </cell>
        </row>
        <row r="1439">
          <cell r="B1439">
            <v>68334</v>
          </cell>
          <cell r="C1439" t="str">
            <v>ARMACAO PARA CINTA CASAS KIT PROJETO ( 2 BARRAS ACO CA-60 5,00MM C/ 5%</v>
          </cell>
          <cell r="D1439" t="str">
            <v>M</v>
          </cell>
          <cell r="E1439">
            <v>1.21</v>
          </cell>
        </row>
        <row r="1440">
          <cell r="C1440" t="str">
            <v>DE PERDA SEM MAO-DE-OBRA )</v>
          </cell>
        </row>
        <row r="1441">
          <cell r="B1441">
            <v>68463</v>
          </cell>
          <cell r="C1441" t="str">
            <v>VERGA PRE-MOLDADA CONCRETO ARMADO FCK=15MPA</v>
          </cell>
        </row>
        <row r="1442">
          <cell r="B1442" t="str">
            <v>68463/001</v>
          </cell>
          <cell r="C1442" t="str">
            <v>VERGA PRE-MOLDADA CONCRETO ARMADO FCK=15MPA (10X10CM)</v>
          </cell>
          <cell r="D1442" t="str">
            <v>M3</v>
          </cell>
          <cell r="E1442">
            <v>899.79</v>
          </cell>
        </row>
        <row r="1443">
          <cell r="B1443">
            <v>68466</v>
          </cell>
          <cell r="C1443" t="str">
            <v>VERGA 10X10CM PRE-MOLDADO CONCRETO FCK=15 MPA(PREP. C/ BETONEIRA) ACO</v>
          </cell>
        </row>
        <row r="1444">
          <cell r="C1444" t="str">
            <v>FINO CA-60/FORMAS TABUA PINHO 3A</v>
          </cell>
        </row>
        <row r="1445">
          <cell r="B1445" t="str">
            <v>68466/001</v>
          </cell>
          <cell r="C1445" t="str">
            <v>VERGA 10X10CM PRE-MOLDADO CONCRETO FCK=15 MPA(PREP. C/ BETONEIRA) ACO</v>
          </cell>
          <cell r="D1445" t="str">
            <v>M</v>
          </cell>
          <cell r="E1445">
            <v>9.58</v>
          </cell>
        </row>
        <row r="1446">
          <cell r="C1446" t="str">
            <v>FINO CA-60/FORMAS TABUA PINHO 3A</v>
          </cell>
        </row>
        <row r="1447">
          <cell r="B1447">
            <v>68502</v>
          </cell>
          <cell r="C1447" t="str">
            <v>CONCRETO ARMADO P/VERGA RETA FCK=15MPA, CTRL B, PREP MAN, CONSUMO/M3:</v>
          </cell>
        </row>
        <row r="1448">
          <cell r="C1448" t="str">
            <v>ACO CA-50 6KG; FORM TAB=6M2</v>
          </cell>
        </row>
        <row r="1449">
          <cell r="B1449" t="str">
            <v>68502/001</v>
          </cell>
          <cell r="C1449" t="str">
            <v>CONCRETO ARMADO P/VERGA RETA FCK=15MPA, CTRL B, PREP MAN, CONSUMO/M3:</v>
          </cell>
          <cell r="D1449" t="str">
            <v>M3</v>
          </cell>
          <cell r="E1449">
            <v>419.1</v>
          </cell>
        </row>
        <row r="1450">
          <cell r="C1450" t="str">
            <v>ACO CA-50 6KG; FORM TAB=6M2</v>
          </cell>
        </row>
        <row r="1451">
          <cell r="B1451">
            <v>68503</v>
          </cell>
          <cell r="C1451" t="str">
            <v>CONCRETO ARMADO FCK=15MPA CONT B PREPARO C/ BETONEIRA - CONSUMO/M3:</v>
          </cell>
        </row>
        <row r="1452">
          <cell r="C1452" t="str">
            <v>FORMA TABUA REG = 6 M2, ACO CA 50 ATE 3/8 = 53,29 KG - CEHAP</v>
          </cell>
        </row>
        <row r="1453">
          <cell r="B1453" t="str">
            <v>68503/001</v>
          </cell>
          <cell r="C1453" t="str">
            <v>CONCRETO ARMADO FCK=15MPA CONT B PREPARO C/ BETONEIRA - CONSUMO/M3:</v>
          </cell>
          <cell r="D1453" t="str">
            <v>M3</v>
          </cell>
          <cell r="E1453">
            <v>676.3</v>
          </cell>
        </row>
        <row r="1454">
          <cell r="C1454" t="str">
            <v>FORMA TABUA REG = 6 M2, ACO CA 50 ATE 3/8 = 53,29 KG - CEHAP</v>
          </cell>
        </row>
        <row r="1455">
          <cell r="B1455">
            <v>68504</v>
          </cell>
          <cell r="C1455" t="str">
            <v>CONCRETO ARMADO FCK=15MPA PREP. MECANICO FORMA CANALETA (15X20X20),ACO</v>
          </cell>
        </row>
        <row r="1456">
          <cell r="C1456" t="str">
            <v>CA 60 ATE 3/16 = 45,13 KG/M3</v>
          </cell>
        </row>
        <row r="1457">
          <cell r="B1457" t="str">
            <v>68504/001</v>
          </cell>
          <cell r="C1457" t="str">
            <v>CONCRETO ARMADO FCK=15MPA PREP. MECANICO FORMA CANALETA (15X20X20),ACO</v>
          </cell>
          <cell r="D1457" t="str">
            <v>M3</v>
          </cell>
          <cell r="E1457">
            <v>642.1</v>
          </cell>
        </row>
        <row r="1458">
          <cell r="C1458" t="str">
            <v>CA 60 ATE 3/16 = 45,13 KG/M3</v>
          </cell>
        </row>
        <row r="1459">
          <cell r="B1459">
            <v>68579</v>
          </cell>
          <cell r="C1459" t="str">
            <v>VERGA CONCRETO C/ARMACAO E FORMA</v>
          </cell>
        </row>
        <row r="1460">
          <cell r="B1460" t="str">
            <v>68579/001</v>
          </cell>
          <cell r="C1460" t="str">
            <v>VERGA RETA CONCRETO ARMADO FCK=13,5MPA C/60KG ACO CA-25 C/FORMA</v>
          </cell>
          <cell r="D1460" t="str">
            <v>M3</v>
          </cell>
          <cell r="E1460">
            <v>754.57</v>
          </cell>
        </row>
        <row r="1461">
          <cell r="B1461" t="str">
            <v>68579/002</v>
          </cell>
          <cell r="C1461" t="str">
            <v>VERGA RETA CONCRETO ARMADO 1:3:5 C/60KG ACO CA-25 C/FORMA</v>
          </cell>
          <cell r="D1461" t="str">
            <v>M3</v>
          </cell>
          <cell r="E1461">
            <v>728.29</v>
          </cell>
        </row>
        <row r="1462">
          <cell r="B1462" t="str">
            <v>IGO       |</v>
          </cell>
          <cell r="C1462" t="str">
            <v>D E S C R I Ç Ã O                                                   |UN</v>
          </cell>
          <cell r="D1462" t="str">
            <v>IDADE</v>
          </cell>
          <cell r="E1462" t="str">
            <v>|CUSTO TOT</v>
          </cell>
        </row>
        <row r="1463">
          <cell r="B1463" t="str">
            <v>ULO.....: N</v>
          </cell>
          <cell r="C1463" t="str">
            <v>ACIONAL CAIXA</v>
          </cell>
        </row>
        <row r="1465">
          <cell r="B1465" t="str">
            <v>68579/003</v>
          </cell>
          <cell r="C1465" t="str">
            <v>VERGA RETA CONCRETO ARMADO 1:2,5:3 C/6OKG ACO CA-25 C/FORMA</v>
          </cell>
          <cell r="D1465" t="str">
            <v>M3</v>
          </cell>
          <cell r="E1465">
            <v>754.97</v>
          </cell>
        </row>
        <row r="1466">
          <cell r="B1466" t="str">
            <v>68579/004</v>
          </cell>
          <cell r="C1466" t="str">
            <v>VERGA RETA CONCRETO ARMADO 1:3:6 C/60KG ACO CA-25 C/FORMA</v>
          </cell>
          <cell r="D1466" t="str">
            <v>M3</v>
          </cell>
          <cell r="E1466">
            <v>723.45</v>
          </cell>
        </row>
        <row r="1467">
          <cell r="B1467" t="str">
            <v>68579/005</v>
          </cell>
          <cell r="C1467" t="str">
            <v>VERGA RETA CONCRETO ARMADO 1:2:3 C/70KG ACO CA-60 C/FORMA</v>
          </cell>
          <cell r="D1467" t="str">
            <v>M3</v>
          </cell>
          <cell r="E1467">
            <v>792</v>
          </cell>
        </row>
        <row r="1468">
          <cell r="B1468" t="str">
            <v>68579/006</v>
          </cell>
          <cell r="C1468" t="str">
            <v>VERGA RETA CONCRETO ARMADO USINADO FCK=18MPA C/60KG ACO CA-50 C/FORMA</v>
          </cell>
          <cell r="D1468" t="str">
            <v>M3</v>
          </cell>
          <cell r="E1468">
            <v>784.07</v>
          </cell>
        </row>
        <row r="1469">
          <cell r="B1469">
            <v>68580</v>
          </cell>
          <cell r="C1469" t="str">
            <v>CINTA AMARRACAO CONCRETO 1:2,5:4 C/28KG CA-50 1/4" C/FORMA</v>
          </cell>
        </row>
        <row r="1470">
          <cell r="B1470" t="str">
            <v>68580/001</v>
          </cell>
          <cell r="C1470" t="str">
            <v>CINTA AMARRACAO CONCRETO FCK=13,5MPA C/28KG CA-60 4,2MM C/FORMA</v>
          </cell>
          <cell r="D1470" t="str">
            <v>M3</v>
          </cell>
          <cell r="E1470">
            <v>1047.5899999999999</v>
          </cell>
        </row>
        <row r="1471">
          <cell r="B1471" t="str">
            <v>68580/002</v>
          </cell>
          <cell r="C1471" t="str">
            <v>CINTA AMARRACAO CONCRETO 1:2,5:4 C/28KG CA-50 1/4" C/FORMA</v>
          </cell>
          <cell r="D1471" t="str">
            <v>M3</v>
          </cell>
          <cell r="E1471">
            <v>1036.19</v>
          </cell>
        </row>
        <row r="1472">
          <cell r="B1472" t="str">
            <v>68580/003</v>
          </cell>
          <cell r="C1472" t="str">
            <v>CINTA AMARRACAO CONCRETO 1:2,5:5 C/100KG CA-50 5/16" C/FORMA</v>
          </cell>
          <cell r="D1472" t="str">
            <v>M3</v>
          </cell>
          <cell r="E1472">
            <v>1342.3</v>
          </cell>
        </row>
        <row r="1473">
          <cell r="B1473" t="str">
            <v>68580/004</v>
          </cell>
          <cell r="C1473" t="str">
            <v>CINTA AMARRACAO CONCRETO 1:3:5 C/30KG CA-50 1/4" C/FORMA</v>
          </cell>
          <cell r="D1473" t="str">
            <v>M3</v>
          </cell>
          <cell r="E1473">
            <v>1043.76</v>
          </cell>
        </row>
        <row r="1474">
          <cell r="B1474">
            <v>1</v>
          </cell>
          <cell r="C1474" t="str">
            <v>ESTRUTURAS DIVERSAS</v>
          </cell>
        </row>
        <row r="1475">
          <cell r="B1475">
            <v>25573</v>
          </cell>
          <cell r="C1475" t="str">
            <v>PILAR E SUPORTE CAIXA D AGUA EM MADEIRA 1A CASAS HP</v>
          </cell>
        </row>
        <row r="1476">
          <cell r="B1476" t="str">
            <v>25573/001</v>
          </cell>
          <cell r="C1476" t="str">
            <v>PILAR EM MADEIRA 1A (15X15X2,70CM) INCL 3 DEMAOS VERNIZ SEM COLOCACAO</v>
          </cell>
          <cell r="D1476" t="str">
            <v>UN</v>
          </cell>
          <cell r="E1476">
            <v>96.26</v>
          </cell>
        </row>
        <row r="1477">
          <cell r="B1477" t="str">
            <v>25573/002</v>
          </cell>
          <cell r="C1477" t="str">
            <v>SUPORTE APOIO CAIXA D AGUA BARROTES MADEIRA DE 1</v>
          </cell>
          <cell r="D1477" t="str">
            <v>UN</v>
          </cell>
          <cell r="E1477">
            <v>15.66</v>
          </cell>
        </row>
        <row r="1478">
          <cell r="B1478">
            <v>39634</v>
          </cell>
          <cell r="C1478" t="str">
            <v>CONCRETO USINADO FCK=15MPA INCL.LANCAMENTO (ESTRUTURAS)</v>
          </cell>
          <cell r="D1478" t="str">
            <v>M3</v>
          </cell>
          <cell r="E1478">
            <v>242.5</v>
          </cell>
        </row>
        <row r="1479">
          <cell r="B1479">
            <v>68452</v>
          </cell>
          <cell r="C1479" t="str">
            <v>LAJE MACICA CONCRETO FCK=25MPA E=8CM, INCL. FORMA PLASTIFICADA 18MM /</v>
          </cell>
        </row>
        <row r="1480">
          <cell r="C1480" t="str">
            <v>ESCORAMENTO MAD SERRADA C/REAP. 12X  E 95,0KG ACO CA-50/60 /M3</v>
          </cell>
        </row>
        <row r="1481">
          <cell r="B1481" t="str">
            <v>68452/001</v>
          </cell>
          <cell r="C1481" t="str">
            <v>LAJE MACICA CONCRETO FCK=25MPA E=8CM, INCL. FORMA PLASTIFICADA 18MM /</v>
          </cell>
          <cell r="D1481" t="str">
            <v>M3</v>
          </cell>
          <cell r="E1481">
            <v>1027.26</v>
          </cell>
        </row>
        <row r="1482">
          <cell r="C1482" t="str">
            <v>ESCORAMENTO MAD SERRADA C/REAP. 12X  E 95,0KG ACO CA-50/60 /M3</v>
          </cell>
        </row>
        <row r="1483">
          <cell r="B1483">
            <v>68499</v>
          </cell>
          <cell r="C1483" t="str">
            <v>LAJE MACICA CONCRETO</v>
          </cell>
        </row>
        <row r="1484">
          <cell r="B1484" t="str">
            <v>68499/001</v>
          </cell>
          <cell r="C1484" t="str">
            <v>LAJE MACICA CONCRETO FCK=25MPA E=8CM, INCL. FORMA PLASTIFICADA 18MM /</v>
          </cell>
          <cell r="D1484" t="str">
            <v>M3</v>
          </cell>
          <cell r="E1484">
            <v>1015.95</v>
          </cell>
        </row>
        <row r="1485">
          <cell r="C1485" t="str">
            <v>ESCORAMENTO MAD SERRADA C/REAP. 12X  E 95,0KG ACO CA-60/M3</v>
          </cell>
        </row>
        <row r="1486">
          <cell r="B1486">
            <v>68560</v>
          </cell>
          <cell r="C1486" t="str">
            <v>PILAR MADEIRA DE LEI</v>
          </cell>
        </row>
        <row r="1487">
          <cell r="B1487" t="str">
            <v>68560/001</v>
          </cell>
          <cell r="C1487" t="str">
            <v>PILAR MADEIRA DE LEI 15X15X100CM COLOCADO, INCLUSIVE BASE CONCRETO</v>
          </cell>
          <cell r="D1487" t="str">
            <v>M</v>
          </cell>
          <cell r="E1487">
            <v>53.82</v>
          </cell>
        </row>
        <row r="1488">
          <cell r="B1488" t="str">
            <v>PE</v>
          </cell>
          <cell r="C1488" t="str">
            <v>IMPERMEABILIZACOES E PROTECOES DIVERSAS</v>
          </cell>
        </row>
        <row r="1489">
          <cell r="B1489">
            <v>38</v>
          </cell>
          <cell r="C1489" t="str">
            <v>IMPERMEABILIZACAO COM ARGAMASSA</v>
          </cell>
        </row>
        <row r="1490">
          <cell r="B1490">
            <v>23711</v>
          </cell>
          <cell r="C1490" t="str">
            <v>IMPERMEABILIZACAO RIGIDA C/ARG. CIM/AREIA + IMPERMEABILIZANTE</v>
          </cell>
        </row>
        <row r="1491">
          <cell r="B1491" t="str">
            <v>23711/001</v>
          </cell>
          <cell r="C1491" t="str">
            <v>IMPERMEABILIZACAO C/ARG. RIGIDA CIM/AREIA 1:3 E=2,0CM + VEDACIT</v>
          </cell>
          <cell r="D1491" t="str">
            <v>M2</v>
          </cell>
          <cell r="E1491">
            <v>15.19</v>
          </cell>
        </row>
        <row r="1492">
          <cell r="B1492" t="str">
            <v>23711/002</v>
          </cell>
          <cell r="C1492" t="str">
            <v>IMPERMEABILIZACAO C/ARG. RIGIDA CIM/AREIA 1:3 E=2,5CM + VEDACIT</v>
          </cell>
          <cell r="D1492" t="str">
            <v>M2</v>
          </cell>
          <cell r="E1492">
            <v>19.62</v>
          </cell>
        </row>
        <row r="1493">
          <cell r="B1493" t="str">
            <v>IGO       |</v>
          </cell>
          <cell r="C1493" t="str">
            <v>D E S C R I Ç Ã O                                                   |UN</v>
          </cell>
          <cell r="D1493" t="str">
            <v>IDADE</v>
          </cell>
          <cell r="E1493" t="str">
            <v>|CUSTO TOT</v>
          </cell>
        </row>
        <row r="1494">
          <cell r="B1494" t="str">
            <v>ULO.....: N</v>
          </cell>
          <cell r="C1494" t="str">
            <v>ACIONAL CAIXA</v>
          </cell>
        </row>
        <row r="1496">
          <cell r="B1496">
            <v>41</v>
          </cell>
          <cell r="C1496" t="str">
            <v>IMPERMEABILIZACAO COM MANTA</v>
          </cell>
        </row>
        <row r="1497">
          <cell r="B1497">
            <v>24758</v>
          </cell>
          <cell r="C1497" t="str">
            <v>IMPERMEABILIZACAO C/MANTA TORODIM 4MM</v>
          </cell>
        </row>
        <row r="1498">
          <cell r="B1498" t="str">
            <v>24758/001</v>
          </cell>
          <cell r="C1498" t="str">
            <v>IMPERMEABILIZACAO C/MANTA TORODIM 4MM-NAO INCLUI REGULARIZACAO DE BASE</v>
          </cell>
          <cell r="D1498" t="str">
            <v>M2</v>
          </cell>
          <cell r="E1498">
            <v>31.45</v>
          </cell>
        </row>
        <row r="1499">
          <cell r="C1499" t="str">
            <v>NAO INCLUI PROTECAO MECANICA</v>
          </cell>
        </row>
        <row r="1500">
          <cell r="B1500">
            <v>68053</v>
          </cell>
          <cell r="C1500" t="str">
            <v>IMPERMEABILIZACAO C/LONA PLASTICA</v>
          </cell>
          <cell r="D1500" t="str">
            <v>M2</v>
          </cell>
          <cell r="E1500">
            <v>1.57</v>
          </cell>
        </row>
        <row r="1501">
          <cell r="B1501">
            <v>43</v>
          </cell>
          <cell r="C1501" t="str">
            <v>IMPERMEABILIZACAO COM PAPELAO ALCATROADO</v>
          </cell>
        </row>
        <row r="1502">
          <cell r="B1502">
            <v>24164</v>
          </cell>
          <cell r="C1502" t="str">
            <v>PAPEL BETUMINOSO</v>
          </cell>
        </row>
        <row r="1503">
          <cell r="B1503" t="str">
            <v>24164/001</v>
          </cell>
          <cell r="C1503" t="str">
            <v>PAPEL BETUMINOSO KRAFT</v>
          </cell>
          <cell r="D1503" t="str">
            <v>M2</v>
          </cell>
          <cell r="E1503">
            <v>11.73</v>
          </cell>
        </row>
        <row r="1504">
          <cell r="B1504">
            <v>44</v>
          </cell>
          <cell r="C1504" t="str">
            <v>IMPERMEABILIZACAO COM CIMENTO CRISTALIZADO</v>
          </cell>
        </row>
        <row r="1505">
          <cell r="B1505">
            <v>68595</v>
          </cell>
          <cell r="C1505" t="str">
            <v>CIMENTO ESPECIAL CRISTALIZANTE DENVERLIT C/EMULSAO ADESIVA DENVERFIX -</v>
          </cell>
        </row>
        <row r="1506">
          <cell r="C1506" t="str">
            <v>DENVER-1 DEMAO P/SUB SOLO/BALDRAMES/GALERIAS/JARDINEIRAS/ETC</v>
          </cell>
        </row>
        <row r="1507">
          <cell r="B1507" t="str">
            <v>68595/001</v>
          </cell>
          <cell r="C1507" t="str">
            <v>CIMENTO ESPECIAL CRISTALIZANTE DENVERLIT C/EMULSAO ADESIVA DENVERFIX -</v>
          </cell>
          <cell r="D1507" t="str">
            <v>M2</v>
          </cell>
          <cell r="E1507">
            <v>10.6</v>
          </cell>
        </row>
        <row r="1508">
          <cell r="C1508" t="str">
            <v>DENVER-1 DEMAO P/SUB SOLO/BALDRAMES/GALERIAS/JARDINEIRAS/ETC</v>
          </cell>
        </row>
        <row r="1509">
          <cell r="B1509" t="str">
            <v>68595/002</v>
          </cell>
          <cell r="C1509" t="str">
            <v>CIMENTO ESPECIAL CRISTALIZANTE DENVERLIT C/EMULSAO ADESIVA DENVERFIX -</v>
          </cell>
          <cell r="D1509" t="str">
            <v>M2</v>
          </cell>
          <cell r="E1509">
            <v>31.8</v>
          </cell>
        </row>
        <row r="1510">
          <cell r="C1510" t="str">
            <v>DENVER-3 DEMAOS P/SUBSOLO/BALDRAMES/GALERIAS/JARDINEIRAS/ETC</v>
          </cell>
        </row>
        <row r="1511">
          <cell r="B1511" t="str">
            <v>68595/003</v>
          </cell>
          <cell r="C1511" t="str">
            <v>PO CRISTALIZANTE P2/ADITIVO PEGA RAPIDA P1/SELADOR - HEYDI P/AREA SUJE</v>
          </cell>
          <cell r="D1511" t="str">
            <v>M2</v>
          </cell>
          <cell r="E1511">
            <v>27.15</v>
          </cell>
        </row>
        <row r="1512">
          <cell r="C1512" t="str">
            <v>ITA A PRESSAO LENCOL FREATICO - SUBSOLO/CISTERNA/PISCINA/ETC</v>
          </cell>
        </row>
        <row r="1513">
          <cell r="B1513" t="str">
            <v>68595/004</v>
          </cell>
          <cell r="C1513" t="str">
            <v>CIMENTO ESPECIAL CRISTALIZANTE K11/EMULSAO ADESIVA KZ - HEYDI P/ESTRUT</v>
          </cell>
          <cell r="D1513" t="str">
            <v>M2</v>
          </cell>
          <cell r="E1513">
            <v>10.48</v>
          </cell>
        </row>
        <row r="1514">
          <cell r="C1514" t="str">
            <v>URA ENTERRADA - BALDRAME</v>
          </cell>
        </row>
        <row r="1515">
          <cell r="B1515" t="str">
            <v>68595/005</v>
          </cell>
          <cell r="C1515" t="str">
            <v>CIMENTO ESPECIAL CRISTALIZANTE K11/EMULSAO ADESIVA KZ - HEYDI P/ESTRUT</v>
          </cell>
          <cell r="D1515" t="str">
            <v>M2</v>
          </cell>
          <cell r="E1515">
            <v>18.559999999999999</v>
          </cell>
        </row>
        <row r="1516">
          <cell r="C1516" t="str">
            <v>URA ENTERRADA - CISTERNA/PISCINA ATE PROFUNDIDADE DE 7,0M</v>
          </cell>
        </row>
        <row r="1517">
          <cell r="B1517">
            <v>45</v>
          </cell>
          <cell r="C1517" t="str">
            <v>IMPERMEABILIZACAO BETUMINOSA C/EMULSAO ASFALTICA E ACRILICA</v>
          </cell>
        </row>
        <row r="1518">
          <cell r="B1518">
            <v>68468</v>
          </cell>
          <cell r="C1518" t="str">
            <v>IMPERMEAB. DE FUNDACOES/BALDRAMES/MUROS DE ARRIMO/ALICERCES E REVEST.</v>
          </cell>
        </row>
        <row r="1519">
          <cell r="C1519" t="str">
            <v>EM CONTATO C/SOLO - UTILIZ. TINTA BETUMINOSA TIPO NEUTROLIN / 2DEMAOS</v>
          </cell>
        </row>
        <row r="1520">
          <cell r="B1520" t="str">
            <v>68468/001</v>
          </cell>
          <cell r="C1520" t="str">
            <v>IMPERMEAB. DE FUNDACOES/BALDRAMES/MUROS DE ARRIMO/ALICERCES E REVEST.</v>
          </cell>
          <cell r="D1520" t="str">
            <v>M2</v>
          </cell>
          <cell r="E1520">
            <v>3.04</v>
          </cell>
        </row>
        <row r="1521">
          <cell r="C1521" t="str">
            <v>EM CONTATO C/SOLO - UTILIZ. TINTA BETUMINOSA TIPO NEUTROLIN / 2DEMAOS</v>
          </cell>
        </row>
        <row r="1522">
          <cell r="B1522">
            <v>68507</v>
          </cell>
          <cell r="C1522" t="str">
            <v>IMPERMEABILIZACAO CALHAS/LAJES DESCOBERTAS</v>
          </cell>
        </row>
        <row r="1523">
          <cell r="B1523" t="str">
            <v>68507/001</v>
          </cell>
          <cell r="C1523" t="str">
            <v>IMPERMEABILIZACAO CALHAS/LAJES DESCOBERTAS C/3 DEMAOS VEDAPREN PRETO</v>
          </cell>
          <cell r="D1523" t="str">
            <v>M2</v>
          </cell>
          <cell r="E1523">
            <v>14.83</v>
          </cell>
        </row>
        <row r="1524">
          <cell r="B1524" t="str">
            <v>IGO       |</v>
          </cell>
          <cell r="C1524" t="str">
            <v>D E S C R I Ç Ã O                                                   |UN</v>
          </cell>
          <cell r="D1524" t="str">
            <v>IDADE</v>
          </cell>
          <cell r="E1524" t="str">
            <v>|CUSTO TOT</v>
          </cell>
        </row>
        <row r="1525">
          <cell r="B1525" t="str">
            <v>ULO.....: N</v>
          </cell>
          <cell r="C1525" t="str">
            <v>ACIONAL CAIXA</v>
          </cell>
        </row>
        <row r="1527">
          <cell r="B1527">
            <v>68508</v>
          </cell>
          <cell r="C1527" t="str">
            <v>IMPERMEABILIZACAO DE AREA MOLHADA</v>
          </cell>
        </row>
        <row r="1528">
          <cell r="B1528" t="str">
            <v>68508/001</v>
          </cell>
          <cell r="C1528" t="str">
            <v>IMPERMEABILIZACAO DE AREA MOLHADA 3 KG/M2, 3 DEMAOS VEDAPREN PRETO</v>
          </cell>
          <cell r="D1528" t="str">
            <v>M2</v>
          </cell>
          <cell r="E1528">
            <v>23.35</v>
          </cell>
        </row>
        <row r="1529">
          <cell r="C1529" t="str">
            <v>ESTRUTURADO C/ VEU DE POLIESTER.</v>
          </cell>
        </row>
        <row r="1530">
          <cell r="B1530">
            <v>68596</v>
          </cell>
          <cell r="C1530" t="str">
            <v>IMPERMEABILIZACAO FLEXIVEL</v>
          </cell>
        </row>
        <row r="1531">
          <cell r="B1531" t="str">
            <v>68596/001</v>
          </cell>
          <cell r="C1531" t="str">
            <v>IMPERMEABILIZANTE FLEXIVEL BASE ELASTOMERO - IGOFLEX PRETO - SIKA - 3</v>
          </cell>
          <cell r="D1531" t="str">
            <v>M2</v>
          </cell>
          <cell r="E1531">
            <v>22.29</v>
          </cell>
        </row>
        <row r="1532">
          <cell r="C1532" t="str">
            <v>DEMAOS S/TELA P/MARQUISE/TERRACO/CALHA/LAJE/JARDINEIRA/AREA FRIA</v>
          </cell>
        </row>
        <row r="1533">
          <cell r="B1533" t="str">
            <v>68596/002</v>
          </cell>
          <cell r="C1533" t="str">
            <v>IMPERMEABILIZANTE FLEXIVEL BASE ACRILICA  - IGOFLEX BRANCO - SIKA - 6</v>
          </cell>
          <cell r="D1533" t="str">
            <v>M2</v>
          </cell>
          <cell r="E1533">
            <v>87.77</v>
          </cell>
        </row>
        <row r="1534">
          <cell r="C1534" t="str">
            <v>DEMAOS S/TELA P/LAJE/CALHA/JARDINEIRA/MARQUISE</v>
          </cell>
        </row>
        <row r="1535">
          <cell r="B1535">
            <v>47</v>
          </cell>
          <cell r="C1535" t="str">
            <v>IMPERMEABILIZACAO COM MASTIQUE</v>
          </cell>
        </row>
        <row r="1536">
          <cell r="B1536">
            <v>24173</v>
          </cell>
          <cell r="C1536" t="str">
            <v>IMPERMEABILIZACAO DE LAJES</v>
          </cell>
        </row>
        <row r="1537">
          <cell r="B1537" t="str">
            <v>24173/001</v>
          </cell>
          <cell r="C1537" t="str">
            <v>IMPERM. LAJES SUPERIOR C/MASTIQUE BETUMINOSO A FRIO</v>
          </cell>
          <cell r="D1537" t="str">
            <v>M2</v>
          </cell>
          <cell r="E1537">
            <v>61.56</v>
          </cell>
        </row>
        <row r="1538">
          <cell r="B1538">
            <v>56949</v>
          </cell>
          <cell r="C1538" t="str">
            <v>JUNTA DE DILATACAO</v>
          </cell>
        </row>
        <row r="1539">
          <cell r="B1539" t="str">
            <v>56949/001</v>
          </cell>
          <cell r="C1539" t="str">
            <v>JUNTA DE DILATACAO COM SIKAFLEX 1A.</v>
          </cell>
          <cell r="D1539" t="str">
            <v>M</v>
          </cell>
          <cell r="E1539">
            <v>15.43</v>
          </cell>
        </row>
        <row r="1540">
          <cell r="B1540">
            <v>50</v>
          </cell>
          <cell r="C1540" t="str">
            <v>PROTECAO DE SUPERFICIE COM ARGAMASSA</v>
          </cell>
        </row>
        <row r="1541">
          <cell r="B1541">
            <v>24225</v>
          </cell>
          <cell r="C1541" t="str">
            <v>PROTECAO MECANICA DE SUPERFICIES IMPERMEABILIZADAS</v>
          </cell>
        </row>
        <row r="1542">
          <cell r="B1542" t="str">
            <v>24225/001</v>
          </cell>
          <cell r="C1542" t="str">
            <v>CAMADA DE PROTECAO C/ARG. CIM/AREIA PENEIRADA 1:3 E=1,5CM</v>
          </cell>
          <cell r="D1542" t="str">
            <v>M2</v>
          </cell>
          <cell r="E1542">
            <v>9.58</v>
          </cell>
        </row>
        <row r="1543">
          <cell r="B1543">
            <v>68510</v>
          </cell>
          <cell r="C1543" t="str">
            <v>PROTECAO C/ ARGAMASSA CIM/AREIA GROSSA TRACO 1:4,ESP.=2CM</v>
          </cell>
        </row>
        <row r="1544">
          <cell r="B1544" t="str">
            <v>68510/001</v>
          </cell>
          <cell r="C1544" t="str">
            <v>PROTECAO C/ ARGAMASSA CIM/AREIA GROSSA TRACO 1:4,ESP.=2CM</v>
          </cell>
          <cell r="D1544" t="str">
            <v>M2</v>
          </cell>
          <cell r="E1544">
            <v>6.56</v>
          </cell>
        </row>
        <row r="1545">
          <cell r="B1545" t="str">
            <v>EL</v>
          </cell>
          <cell r="C1545" t="str">
            <v>INSTALACAO ELETRICA/ELETRIFICACAO E ILUMINACAO EXTERNA</v>
          </cell>
        </row>
        <row r="1546">
          <cell r="B1546">
            <v>65</v>
          </cell>
          <cell r="C1546" t="str">
            <v>ELETRODUTOS/CALHAS PARA LEITO DE CABOS</v>
          </cell>
        </row>
        <row r="1547">
          <cell r="B1547">
            <v>10299</v>
          </cell>
          <cell r="C1547" t="str">
            <v>FORN/ASSENT. ELETRODUTO PVC ROSCA 25 MM (1")</v>
          </cell>
        </row>
        <row r="1548">
          <cell r="B1548" t="str">
            <v>10299/001</v>
          </cell>
          <cell r="C1548" t="str">
            <v>FORN/ASSENT. ELETRODUTO PVC ROSCA 25 MM</v>
          </cell>
          <cell r="D1548" t="str">
            <v>M</v>
          </cell>
          <cell r="E1548">
            <v>6.73</v>
          </cell>
        </row>
        <row r="1549">
          <cell r="B1549">
            <v>40728</v>
          </cell>
          <cell r="C1549" t="str">
            <v>FORN./ASSENTAMENTO TUBO F.G. DN 1/2 POL. COM LUVAS E UNIÃO</v>
          </cell>
          <cell r="D1549" t="str">
            <v>M</v>
          </cell>
          <cell r="E1549">
            <v>33.700000000000003</v>
          </cell>
        </row>
        <row r="1550">
          <cell r="B1550">
            <v>40802</v>
          </cell>
          <cell r="C1550" t="str">
            <v>FORN/ASSENT. ELETRODUTO PVC ROSC. 1 POL</v>
          </cell>
          <cell r="D1550" t="str">
            <v>M</v>
          </cell>
          <cell r="E1550">
            <v>7.09</v>
          </cell>
        </row>
        <row r="1551">
          <cell r="B1551">
            <v>55858</v>
          </cell>
          <cell r="C1551" t="str">
            <v>FORN/ASSENT. ELETRODUTO FERRO LI ESMALT. 3/4 POL</v>
          </cell>
          <cell r="D1551" t="str">
            <v>M</v>
          </cell>
          <cell r="E1551">
            <v>11.8</v>
          </cell>
        </row>
        <row r="1552">
          <cell r="B1552">
            <v>55859</v>
          </cell>
          <cell r="C1552" t="str">
            <v>FORN/ASSENT. ELETRODUTO FERRO LI ESMALT. 1 POL</v>
          </cell>
          <cell r="D1552" t="str">
            <v>M</v>
          </cell>
          <cell r="E1552">
            <v>14.27</v>
          </cell>
        </row>
        <row r="1553">
          <cell r="B1553">
            <v>55860</v>
          </cell>
          <cell r="C1553" t="str">
            <v>FORN/ASSENT. ELETRODUTO FERRO LI ESMALT. 1 1/2 POL</v>
          </cell>
          <cell r="D1553" t="str">
            <v>M</v>
          </cell>
          <cell r="E1553">
            <v>22.42</v>
          </cell>
        </row>
        <row r="1554">
          <cell r="B1554">
            <v>55861</v>
          </cell>
          <cell r="C1554" t="str">
            <v>FORN/ASSENT. ELETRODUTO FERRO LI ESMALT. 2 POL</v>
          </cell>
          <cell r="D1554" t="str">
            <v>M</v>
          </cell>
          <cell r="E1554">
            <v>27.82</v>
          </cell>
        </row>
        <row r="1555">
          <cell r="B1555" t="str">
            <v>IGO       |</v>
          </cell>
          <cell r="C1555" t="str">
            <v>D E S C R I Ç Ã O                                                   |UN</v>
          </cell>
          <cell r="D1555" t="str">
            <v>IDADE</v>
          </cell>
          <cell r="E1555" t="str">
            <v>|CUSTO TOT</v>
          </cell>
        </row>
        <row r="1556">
          <cell r="B1556" t="str">
            <v>ULO.....: N</v>
          </cell>
          <cell r="C1556" t="str">
            <v>ACIONAL CAIXA</v>
          </cell>
        </row>
        <row r="1558">
          <cell r="B1558">
            <v>55862</v>
          </cell>
          <cell r="C1558" t="str">
            <v>FORN/ASSENT. ELETRODUTO FERRO LI ESMALT. 4 POL</v>
          </cell>
          <cell r="D1558" t="str">
            <v>M</v>
          </cell>
          <cell r="E1558">
            <v>72.7</v>
          </cell>
        </row>
        <row r="1559">
          <cell r="B1559">
            <v>55865</v>
          </cell>
          <cell r="C1559" t="str">
            <v>FORN/ASSENT. ELETRODUTO PVC ROSC, 1 1/2 POL</v>
          </cell>
          <cell r="D1559" t="str">
            <v>M</v>
          </cell>
          <cell r="E1559">
            <v>12.99</v>
          </cell>
        </row>
        <row r="1560">
          <cell r="B1560">
            <v>55866</v>
          </cell>
          <cell r="C1560" t="str">
            <v>FORN/ASSENT. ELETRODUTO PVC ROSC. 2 POL</v>
          </cell>
          <cell r="D1560" t="str">
            <v>M</v>
          </cell>
          <cell r="E1560">
            <v>15.8</v>
          </cell>
        </row>
        <row r="1561">
          <cell r="B1561">
            <v>55867</v>
          </cell>
          <cell r="C1561" t="str">
            <v>FORN/ASSENT. ELETRODUTO PVC ROSC. 3 POL</v>
          </cell>
          <cell r="D1561" t="str">
            <v>M</v>
          </cell>
          <cell r="E1561">
            <v>30.26</v>
          </cell>
        </row>
        <row r="1562">
          <cell r="B1562">
            <v>55868</v>
          </cell>
          <cell r="C1562" t="str">
            <v>FORN/ASSENT. ELETRODUTO PVC ROSC. 4 POL</v>
          </cell>
          <cell r="D1562" t="str">
            <v>M</v>
          </cell>
          <cell r="E1562">
            <v>42.02</v>
          </cell>
        </row>
        <row r="1563">
          <cell r="B1563">
            <v>68637</v>
          </cell>
          <cell r="C1563" t="str">
            <v>ELETRODUTO PVC ROSCAVEL 50 MM (1 1/2") C/2 CABOS CCI 50-10 INCL CONEXO</v>
          </cell>
        </row>
        <row r="1564">
          <cell r="B1564" t="str">
            <v>68637/001</v>
          </cell>
          <cell r="C1564" t="str">
            <v>ROSCAVEL D = 3/4"</v>
          </cell>
          <cell r="D1564" t="str">
            <v>M</v>
          </cell>
          <cell r="E1564">
            <v>5.0199999999999996</v>
          </cell>
        </row>
        <row r="1565">
          <cell r="B1565" t="str">
            <v>68637/002</v>
          </cell>
          <cell r="C1565" t="str">
            <v>PRUMADA ELETRICA C/ELETRODUTO PVC ROSCA 1", C/ 3#6MM2</v>
          </cell>
          <cell r="D1565" t="str">
            <v>M</v>
          </cell>
          <cell r="E1565">
            <v>14.47</v>
          </cell>
        </row>
        <row r="1566">
          <cell r="B1566" t="str">
            <v>68637/003</v>
          </cell>
          <cell r="C1566" t="str">
            <v>ELETRODUTO PVC ROSCAVEL 50 MM (1 1/2") C/2 CABOS CCI 50-10 INCL CONEXO</v>
          </cell>
          <cell r="D1566" t="str">
            <v>M</v>
          </cell>
          <cell r="E1566">
            <v>19.559999999999999</v>
          </cell>
        </row>
        <row r="1567">
          <cell r="B1567">
            <v>68688</v>
          </cell>
          <cell r="C1567" t="str">
            <v>ELETRODUTO PVC RIGIDO 1/2" APARENTE</v>
          </cell>
        </row>
        <row r="1568">
          <cell r="B1568" t="str">
            <v>68688/001</v>
          </cell>
          <cell r="C1568" t="str">
            <v>ELETRODUTO PVC RIGIDO 3/4" APARENTE</v>
          </cell>
          <cell r="D1568" t="str">
            <v>M</v>
          </cell>
          <cell r="E1568">
            <v>5.18</v>
          </cell>
        </row>
        <row r="1569">
          <cell r="B1569" t="str">
            <v>68688/002</v>
          </cell>
          <cell r="C1569" t="str">
            <v>ELETRODUTO PVC RIGIDO 1/2" APARENTE</v>
          </cell>
          <cell r="D1569" t="str">
            <v>M</v>
          </cell>
          <cell r="E1569">
            <v>4.7</v>
          </cell>
        </row>
        <row r="1570">
          <cell r="B1570">
            <v>67</v>
          </cell>
          <cell r="C1570" t="str">
            <v>FIOS/CABOS</v>
          </cell>
        </row>
        <row r="1571">
          <cell r="B1571">
            <v>8257</v>
          </cell>
          <cell r="C1571" t="str">
            <v>CABO ISOLADO PVC 750V 240 MM2</v>
          </cell>
          <cell r="D1571" t="str">
            <v>M</v>
          </cell>
          <cell r="E1571">
            <v>116.87</v>
          </cell>
        </row>
        <row r="1572">
          <cell r="B1572">
            <v>24209</v>
          </cell>
          <cell r="C1572" t="str">
            <v>FORN/INSTAL FIO ISOLADO PVC 750V 6MM2</v>
          </cell>
        </row>
        <row r="1573">
          <cell r="B1573" t="str">
            <v>24209/001</v>
          </cell>
          <cell r="C1573" t="str">
            <v>FIO ISOLADO PVC 750V 6 MM2</v>
          </cell>
          <cell r="D1573" t="str">
            <v>M</v>
          </cell>
          <cell r="E1573">
            <v>2.94</v>
          </cell>
        </row>
        <row r="1574">
          <cell r="B1574">
            <v>24210</v>
          </cell>
          <cell r="C1574" t="str">
            <v>FORN/INSTAL FIO ISOLADO PVC 750V 10MM2</v>
          </cell>
        </row>
        <row r="1575">
          <cell r="B1575" t="str">
            <v>24210/001</v>
          </cell>
          <cell r="C1575" t="str">
            <v>FIO ISOLADO PVC 750V 10 MM2</v>
          </cell>
          <cell r="D1575" t="str">
            <v>M</v>
          </cell>
          <cell r="E1575">
            <v>4.0199999999999996</v>
          </cell>
        </row>
        <row r="1576">
          <cell r="B1576">
            <v>55863</v>
          </cell>
          <cell r="C1576" t="str">
            <v>CABO ISOLADO PVC 750V 150 MM2</v>
          </cell>
          <cell r="D1576" t="str">
            <v>M</v>
          </cell>
          <cell r="E1576">
            <v>71.849999999999994</v>
          </cell>
        </row>
        <row r="1577">
          <cell r="B1577">
            <v>55869</v>
          </cell>
          <cell r="C1577" t="str">
            <v>FORN/INSTAL. FIO DUPLO FLEXIVEL 2 X 1,5 MM2</v>
          </cell>
          <cell r="D1577" t="str">
            <v>M</v>
          </cell>
          <cell r="E1577">
            <v>4.32</v>
          </cell>
        </row>
        <row r="1578">
          <cell r="B1578">
            <v>55870</v>
          </cell>
          <cell r="C1578" t="str">
            <v>FORN/INSTAL. CABO COBRE ISOLADO 50 MM2</v>
          </cell>
          <cell r="D1578" t="str">
            <v>M</v>
          </cell>
          <cell r="E1578">
            <v>28.92</v>
          </cell>
        </row>
        <row r="1579">
          <cell r="B1579">
            <v>55871</v>
          </cell>
          <cell r="C1579" t="str">
            <v>FORN/INSTAL. CABO COBRE ISOLADO 95 MM2</v>
          </cell>
          <cell r="D1579" t="str">
            <v>M</v>
          </cell>
          <cell r="E1579">
            <v>53.51</v>
          </cell>
        </row>
        <row r="1580">
          <cell r="B1580">
            <v>63485</v>
          </cell>
          <cell r="C1580" t="str">
            <v>FORN/INSTAL FIO ISOLADO PVC 750V 2,5MM2</v>
          </cell>
        </row>
        <row r="1581">
          <cell r="B1581" t="str">
            <v>63485/001</v>
          </cell>
          <cell r="C1581" t="str">
            <v>FIO ISOLADO PVC 750V 2,5 MM2</v>
          </cell>
          <cell r="D1581" t="str">
            <v>M</v>
          </cell>
          <cell r="E1581">
            <v>1.95</v>
          </cell>
        </row>
        <row r="1582">
          <cell r="B1582">
            <v>63486</v>
          </cell>
          <cell r="C1582" t="str">
            <v>FORN/INSTAL FIO ISOLADO PVC 750V 4MM2</v>
          </cell>
        </row>
        <row r="1583">
          <cell r="B1583" t="str">
            <v>63486/001</v>
          </cell>
          <cell r="C1583" t="str">
            <v>FIO ISOLADO PVC 750V 4 MM2</v>
          </cell>
          <cell r="D1583" t="str">
            <v>M</v>
          </cell>
          <cell r="E1583">
            <v>2.42</v>
          </cell>
        </row>
        <row r="1584">
          <cell r="B1584">
            <v>64626</v>
          </cell>
          <cell r="C1584" t="str">
            <v>FIO ISOLADO PVC 750V 1,5 MM2</v>
          </cell>
          <cell r="D1584" t="str">
            <v>M</v>
          </cell>
          <cell r="E1584">
            <v>1.64</v>
          </cell>
        </row>
        <row r="1585">
          <cell r="B1585">
            <v>68</v>
          </cell>
          <cell r="C1585" t="str">
            <v>CAIXAS</v>
          </cell>
        </row>
        <row r="1586">
          <cell r="B1586" t="str">
            <v>IGO       |</v>
          </cell>
          <cell r="C1586" t="str">
            <v>D E S C R I Ç Ã O                                                   |UN</v>
          </cell>
          <cell r="D1586" t="str">
            <v>IDADE</v>
          </cell>
          <cell r="E1586" t="str">
            <v>|CUSTO TOT</v>
          </cell>
        </row>
        <row r="1587">
          <cell r="B1587" t="str">
            <v>ULO.....: N</v>
          </cell>
          <cell r="C1587" t="str">
            <v>ACIONAL CAIXA</v>
          </cell>
        </row>
        <row r="1589">
          <cell r="B1589">
            <v>10404</v>
          </cell>
          <cell r="C1589" t="str">
            <v>CAIXA DE PASSAGEM EM ALVENARIA COM TAMPA DE CONCR</v>
          </cell>
        </row>
        <row r="1590">
          <cell r="B1590" t="str">
            <v>10404/001</v>
          </cell>
          <cell r="C1590" t="str">
            <v>CAIXA DE PASSAGEM EM ALVENARIA COM TAMPA CONCRETO 40X40X40</v>
          </cell>
          <cell r="D1590" t="str">
            <v>UN</v>
          </cell>
          <cell r="E1590">
            <v>39.06</v>
          </cell>
        </row>
        <row r="1591">
          <cell r="B1591">
            <v>68689</v>
          </cell>
          <cell r="C1591" t="str">
            <v>CONDULETE PVC TIPO "LL" 3/4"</v>
          </cell>
        </row>
        <row r="1592">
          <cell r="B1592" t="str">
            <v>68689/001</v>
          </cell>
          <cell r="C1592" t="str">
            <v>CONDULETES PVC TIPO "B" 3/4"</v>
          </cell>
          <cell r="D1592" t="str">
            <v>UN</v>
          </cell>
          <cell r="E1592">
            <v>10.36</v>
          </cell>
        </row>
        <row r="1593">
          <cell r="B1593" t="str">
            <v>68689/002</v>
          </cell>
          <cell r="C1593" t="str">
            <v>CONDULETE PVC TIPO "LL" 3/4"</v>
          </cell>
          <cell r="D1593" t="str">
            <v>UN</v>
          </cell>
          <cell r="E1593">
            <v>8.26</v>
          </cell>
        </row>
        <row r="1594">
          <cell r="B1594" t="str">
            <v>68689/003</v>
          </cell>
          <cell r="C1594" t="str">
            <v>CONDULETE PVC TIPO "TB" 3/4"</v>
          </cell>
          <cell r="D1594" t="str">
            <v>UN</v>
          </cell>
          <cell r="E1594">
            <v>14.62</v>
          </cell>
        </row>
        <row r="1595">
          <cell r="B1595">
            <v>69</v>
          </cell>
          <cell r="C1595" t="str">
            <v>QUADROS/DISJUNTORES</v>
          </cell>
        </row>
        <row r="1596">
          <cell r="B1596">
            <v>10405</v>
          </cell>
          <cell r="C1596" t="str">
            <v>INSTALACAO DE QUADRO DE DISTRIBUICAO DE EMBUTIR</v>
          </cell>
        </row>
        <row r="1597">
          <cell r="C1597" t="str">
            <v>(QUADRA DESCOBERTA DO MET)</v>
          </cell>
        </row>
        <row r="1598">
          <cell r="B1598" t="str">
            <v>10405/001</v>
          </cell>
          <cell r="C1598" t="str">
            <v>INSTALACAO DE QUADRO DE DISTRIBUICAO DE EMBUTIR(QUADRA DESC)</v>
          </cell>
          <cell r="D1598" t="str">
            <v>UN</v>
          </cell>
          <cell r="E1598">
            <v>107.88</v>
          </cell>
        </row>
        <row r="1599">
          <cell r="B1599">
            <v>11748</v>
          </cell>
          <cell r="C1599" t="str">
            <v>ENTRADA SERVICO INDIVIDUAIS AEREAS E SUBSTACOES SIMPLIFICADAS PADRAO</v>
          </cell>
        </row>
        <row r="1600">
          <cell r="C1600" t="str">
            <v>CERJ E LIGHT</v>
          </cell>
        </row>
        <row r="1601">
          <cell r="B1601" t="str">
            <v>11748/001</v>
          </cell>
          <cell r="C1601" t="str">
            <v>ENTRADA SERV (PC) PD CERJ TRIF 1 MEDIDOR C/CARGA ATE 30KW C/CONCR COMP</v>
          </cell>
          <cell r="D1601" t="str">
            <v>UN</v>
          </cell>
          <cell r="E1601">
            <v>1396.42</v>
          </cell>
        </row>
        <row r="1602">
          <cell r="C1602" t="str">
            <v>LETO CABINE EM ALV C/PORTA CAIXA P/INSTAL DO MEDIDOR CAIXA CONCR P/ATE</v>
          </cell>
        </row>
        <row r="1603">
          <cell r="C1603" t="str">
            <v>RRAMENTO E DEMAIS MAT NECESSARIOS EXCL DISJUNTOR E FIO OU CABO DE ENTR</v>
          </cell>
        </row>
        <row r="1604">
          <cell r="C1604" t="str">
            <v>ADA OU SAIDA</v>
          </cell>
        </row>
        <row r="1605">
          <cell r="B1605">
            <v>23699</v>
          </cell>
          <cell r="C1605" t="str">
            <v>ENTRADA QUADRO GERAL CASA BOMBAS</v>
          </cell>
        </row>
        <row r="1606">
          <cell r="B1606" t="str">
            <v>23699/001</v>
          </cell>
          <cell r="C1606" t="str">
            <v>ENTRADA QUADRO GERAL CASA BOMBA PR5-2Q-T INCL LIGACAO PREDIAL</v>
          </cell>
          <cell r="D1606" t="str">
            <v>UN</v>
          </cell>
          <cell r="E1606">
            <v>12372.21</v>
          </cell>
        </row>
        <row r="1607">
          <cell r="B1607">
            <v>26323</v>
          </cell>
          <cell r="C1607" t="str">
            <v>QUADROS DE DISTRIBUICAO.</v>
          </cell>
        </row>
        <row r="1608">
          <cell r="B1608" t="str">
            <v>26323/001</v>
          </cell>
          <cell r="C1608" t="str">
            <v>QUADRO DISTR ENERG P/DISJ TERMO-MAGN UNIP P/INSTAL ATE 3DISJ</v>
          </cell>
          <cell r="D1608" t="str">
            <v>UN</v>
          </cell>
          <cell r="E1608">
            <v>34.85</v>
          </cell>
        </row>
        <row r="1609">
          <cell r="C1609" t="str">
            <v>SEM DISPOSITIVO PARA CHAVE GERAL C/PORTA E BARRAMENTO NEUTRO</v>
          </cell>
        </row>
        <row r="1610">
          <cell r="C1610" t="str">
            <v>FORNECIMENTO E COLOCACAO E COLOCACAO</v>
          </cell>
        </row>
        <row r="1611">
          <cell r="B1611" t="str">
            <v>26323/002</v>
          </cell>
          <cell r="C1611" t="str">
            <v>QUADRO DISTR ENERG P/DISJ TERMO-MAGN UNIP P/INSTAL ATE 6DISJ</v>
          </cell>
          <cell r="D1611" t="str">
            <v>UN</v>
          </cell>
          <cell r="E1611">
            <v>39.83</v>
          </cell>
        </row>
        <row r="1612">
          <cell r="C1612" t="str">
            <v>SEM DISPOSITIVO PARA CHAVE GERAL C/PORTA E BARRAMENTO NEUTRO</v>
          </cell>
        </row>
        <row r="1613">
          <cell r="C1613" t="str">
            <v>FORNECIMENTO E COLOCACAO</v>
          </cell>
        </row>
        <row r="1614">
          <cell r="B1614" t="str">
            <v>26323/003</v>
          </cell>
          <cell r="C1614" t="str">
            <v>QUADRO DISTR ENERG P/DISJ TERMO-MAGN UNIP P/INSTAL AT/12DISJ</v>
          </cell>
          <cell r="D1614" t="str">
            <v>UN</v>
          </cell>
          <cell r="E1614">
            <v>58.62</v>
          </cell>
        </row>
        <row r="1615">
          <cell r="C1615" t="str">
            <v>SEM DISPOSITIVO PARA CHAVE GERAL C/PORTA E BARRAMENTO NEUTRO</v>
          </cell>
        </row>
        <row r="1616">
          <cell r="C1616" t="str">
            <v>FORNECIMENTO E COLOCACAO</v>
          </cell>
        </row>
        <row r="1617">
          <cell r="B1617" t="str">
            <v>IGO       |</v>
          </cell>
          <cell r="C1617" t="str">
            <v>D E S C R I Ç Ã O                                                   |UN</v>
          </cell>
          <cell r="D1617" t="str">
            <v>IDADE</v>
          </cell>
          <cell r="E1617" t="str">
            <v>|CUSTO TOT</v>
          </cell>
        </row>
        <row r="1618">
          <cell r="B1618" t="str">
            <v>ULO.....: N</v>
          </cell>
          <cell r="C1618" t="str">
            <v>ACIONAL CAIXA</v>
          </cell>
        </row>
        <row r="1620">
          <cell r="B1620" t="str">
            <v>26323/004</v>
          </cell>
          <cell r="C1620" t="str">
            <v>QUADRO DISTR ENERG P/DISJ TERMO-MAGN UNIP P/INSTAL AT/18DISJ</v>
          </cell>
          <cell r="D1620" t="str">
            <v>UN</v>
          </cell>
          <cell r="E1620">
            <v>192.24</v>
          </cell>
        </row>
        <row r="1621">
          <cell r="C1621" t="str">
            <v>( DE EMBUTIR) C/DISPOSITIVO PARA CHAVE GERAL C/PORTA E BARRAMENTO</v>
          </cell>
        </row>
        <row r="1622">
          <cell r="C1622" t="str">
            <v>NEUTRO-FORNECIMENTO E COLOCACAO</v>
          </cell>
        </row>
        <row r="1623">
          <cell r="B1623" t="str">
            <v>26323/005</v>
          </cell>
          <cell r="C1623" t="str">
            <v>QUADRO DISTR ENERG P/DISJ TERMO-MAGN UNIP P/INSTAL AT/24DISJ</v>
          </cell>
          <cell r="D1623" t="str">
            <v>UN</v>
          </cell>
          <cell r="E1623">
            <v>225.26</v>
          </cell>
        </row>
        <row r="1624">
          <cell r="C1624" t="str">
            <v>(DE EMBUTIR) C/DISPOSITIVO PARA CHAVE GERAL C/PORTA E BARRAMENTO</v>
          </cell>
        </row>
        <row r="1625">
          <cell r="C1625" t="str">
            <v>NEUTRO E TRIFASICO -FORNECIMENTO E COLOCACAO</v>
          </cell>
        </row>
        <row r="1626">
          <cell r="B1626" t="str">
            <v>26323/006</v>
          </cell>
          <cell r="C1626" t="str">
            <v>QUADRO DISTR ENERG P/DISJ TERMO-MAGN UNIP P/INSTAL AT/32DISJ</v>
          </cell>
          <cell r="D1626" t="str">
            <v>UN</v>
          </cell>
          <cell r="E1626">
            <v>324.27999999999997</v>
          </cell>
        </row>
        <row r="1627">
          <cell r="C1627" t="str">
            <v>DE EMBUTIR C/DISPOSITIVO P/CHAVE GERAL C/PORTA E BARRAMENTO</v>
          </cell>
        </row>
        <row r="1628">
          <cell r="C1628" t="str">
            <v>NEUTRO E TRIFASICO -FORNECIMENTO E COLOCACAO</v>
          </cell>
        </row>
        <row r="1629">
          <cell r="B1629" t="str">
            <v>26323/007</v>
          </cell>
          <cell r="C1629" t="str">
            <v>QUADRO DISTR ENERG P/DISJ TERMO-MAGN UNIP P/INSTAL AT/40DISJ</v>
          </cell>
          <cell r="D1629" t="str">
            <v>UN</v>
          </cell>
          <cell r="E1629">
            <v>369.7</v>
          </cell>
        </row>
        <row r="1630">
          <cell r="C1630" t="str">
            <v>DE EMBUTIR C/DISPOSITIVO PARA CHAVE GERAL C/PORTA E BARRAMENTO</v>
          </cell>
        </row>
        <row r="1631">
          <cell r="C1631" t="str">
            <v>NEUTRO E TRIFASICO -FORNECIMENTO E COLOCACAO</v>
          </cell>
        </row>
        <row r="1632">
          <cell r="B1632" t="str">
            <v>26323/008</v>
          </cell>
          <cell r="C1632" t="str">
            <v>QUADRO DISTR ENERG P/DISJ TERMO-MAGN UNIP P/INSTAL AT/50DISJ</v>
          </cell>
          <cell r="D1632" t="str">
            <v>UN</v>
          </cell>
          <cell r="E1632">
            <v>492.92</v>
          </cell>
        </row>
        <row r="1633">
          <cell r="C1633" t="str">
            <v>DE EMBUTIR C/DISPOSITIVO P/CHAVE GERAL C/PORTA E BARRAMENTO</v>
          </cell>
        </row>
        <row r="1634">
          <cell r="C1634" t="str">
            <v>NEUTRO E TRIFASICO -FORNECIMENTO E COLOCACAO</v>
          </cell>
        </row>
        <row r="1635">
          <cell r="B1635">
            <v>26324</v>
          </cell>
          <cell r="C1635" t="str">
            <v>DISJUNTORES</v>
          </cell>
        </row>
        <row r="1636">
          <cell r="B1636" t="str">
            <v>26324/001</v>
          </cell>
          <cell r="C1636" t="str">
            <v>DISJUNTOR TERMOMAGNETICO UNIPOLAR 10 A 30A X 240V-FORN/COLOC</v>
          </cell>
          <cell r="D1636" t="str">
            <v>UN</v>
          </cell>
          <cell r="E1636">
            <v>7.58</v>
          </cell>
        </row>
        <row r="1637">
          <cell r="B1637" t="str">
            <v>26324/002</v>
          </cell>
          <cell r="C1637" t="str">
            <v>DISJUNTOR TERMOMAGNETICO UNIPOLAR 35 A 50A X 240V-FORN/COLOC</v>
          </cell>
          <cell r="D1637" t="str">
            <v>UN</v>
          </cell>
          <cell r="E1637">
            <v>10.54</v>
          </cell>
        </row>
        <row r="1638">
          <cell r="B1638" t="str">
            <v>26324/003</v>
          </cell>
          <cell r="C1638" t="str">
            <v>DISJUNTOR TERMOMAGNETICO BIPOLAR 10 A 50A  X 240V-FORN/COLOC</v>
          </cell>
          <cell r="D1638" t="str">
            <v>UN</v>
          </cell>
          <cell r="E1638">
            <v>40.72</v>
          </cell>
        </row>
        <row r="1639">
          <cell r="B1639" t="str">
            <v>26324/004</v>
          </cell>
          <cell r="C1639" t="str">
            <v>DISJUNTOR TERMOMAGNETICO TRIPOLAR 10 A 50A X 240V-FORN/COLOC</v>
          </cell>
          <cell r="D1639" t="str">
            <v>UN</v>
          </cell>
          <cell r="E1639">
            <v>47.92</v>
          </cell>
        </row>
        <row r="1640">
          <cell r="B1640" t="str">
            <v>26324/005</v>
          </cell>
          <cell r="C1640" t="str">
            <v>DISJUNTOR TERMOMAGNETICO TRIPOLAR 60 A 100A X240V-FORN/COLOC</v>
          </cell>
          <cell r="D1640" t="str">
            <v>UN</v>
          </cell>
          <cell r="E1640">
            <v>67.760000000000005</v>
          </cell>
        </row>
        <row r="1641">
          <cell r="B1641" t="str">
            <v>26324/006</v>
          </cell>
          <cell r="C1641" t="str">
            <v>DISJUNTOR TERMOMAGNETICO TRIPOLAR 125 A 150AX240V-FORN/COLOC</v>
          </cell>
          <cell r="D1641" t="str">
            <v>UN</v>
          </cell>
          <cell r="E1641">
            <v>174.66</v>
          </cell>
        </row>
        <row r="1642">
          <cell r="B1642" t="str">
            <v>26324/007</v>
          </cell>
          <cell r="C1642" t="str">
            <v>DISJUNTOR TERMOMAGNETICO TRIPOLAR 250A X  240V-FORNEC/COLOC</v>
          </cell>
          <cell r="D1642" t="str">
            <v>UN</v>
          </cell>
          <cell r="E1642">
            <v>739.9</v>
          </cell>
        </row>
        <row r="1643">
          <cell r="B1643" t="str">
            <v>26324/008</v>
          </cell>
          <cell r="C1643" t="str">
            <v>DISJUNTOR TERMOMAGNETICO TRIPOLAR 300 A 400AX240V-FORN/COLOC</v>
          </cell>
          <cell r="D1643" t="str">
            <v>UN</v>
          </cell>
          <cell r="E1643">
            <v>948.14</v>
          </cell>
        </row>
        <row r="1644">
          <cell r="B1644" t="str">
            <v>26324/009</v>
          </cell>
          <cell r="C1644" t="str">
            <v>DISJUNTOR TERMOMAGNETICO TRIPOLAR 500 A 600AX240V-FORN/COLOC</v>
          </cell>
          <cell r="D1644" t="str">
            <v>UN</v>
          </cell>
          <cell r="E1644">
            <v>2136.39</v>
          </cell>
        </row>
        <row r="1645">
          <cell r="B1645" t="str">
            <v>26324/010</v>
          </cell>
          <cell r="C1645" t="str">
            <v>DISJUNTOR TERMOMAGNETICO TRIPOLAR 175 A 225AX240V-FORN/COLOC</v>
          </cell>
          <cell r="D1645" t="str">
            <v>UN</v>
          </cell>
          <cell r="E1645">
            <v>567.57000000000005</v>
          </cell>
        </row>
        <row r="1646">
          <cell r="B1646">
            <v>57023</v>
          </cell>
          <cell r="C1646" t="str">
            <v>INSTALACAO DE DISJUNTOR TRIFASICO ATE 20 A (QUADRA</v>
          </cell>
        </row>
        <row r="1647">
          <cell r="C1647" t="str">
            <v>DESCOBERTA DO MET)</v>
          </cell>
        </row>
        <row r="1648">
          <cell r="B1648" t="str">
            <v>IGO       |</v>
          </cell>
          <cell r="C1648" t="str">
            <v>D E S C R I Ç Ã O                                                   |UN</v>
          </cell>
          <cell r="D1648" t="str">
            <v>IDADE</v>
          </cell>
          <cell r="E1648" t="str">
            <v>|CUSTO TOT</v>
          </cell>
        </row>
        <row r="1649">
          <cell r="B1649" t="str">
            <v>ULO.....: N</v>
          </cell>
          <cell r="C1649" t="str">
            <v>ACIONAL CAIXA</v>
          </cell>
        </row>
        <row r="1651">
          <cell r="B1651" t="str">
            <v>57023/001</v>
          </cell>
          <cell r="C1651" t="str">
            <v>INSTALACAO DE DISJUNTOR TRIFASICO ATE 20 A (QUADRA DESCOBER)</v>
          </cell>
          <cell r="D1651" t="str">
            <v>UN</v>
          </cell>
          <cell r="E1651">
            <v>47.11</v>
          </cell>
        </row>
        <row r="1652">
          <cell r="C1652" t="str">
            <v>DESCOBERTA DO MET)</v>
          </cell>
        </row>
        <row r="1653">
          <cell r="B1653">
            <v>68066</v>
          </cell>
          <cell r="C1653" t="str">
            <v>CAIXA DE PROTECAO PARA MEDIDOR MONOFASICO</v>
          </cell>
          <cell r="D1653" t="str">
            <v>UN</v>
          </cell>
          <cell r="E1653">
            <v>55.44</v>
          </cell>
        </row>
        <row r="1654">
          <cell r="B1654">
            <v>68444</v>
          </cell>
          <cell r="C1654" t="str">
            <v>ENTRADA SERV (PC) PD LIGHT/MONOF ATE 4,4KVA LIGACAO AEREA C/POSTE DE</v>
          </cell>
        </row>
        <row r="1655">
          <cell r="C1655" t="str">
            <v>CONCR COMPLETO QUADRO P/INSTAL DE MEDIDOR TP A-2 C/DISJUNTOR 1X40A</v>
          </cell>
        </row>
        <row r="1656">
          <cell r="C1656" t="str">
            <v>HASTE DE ATERRAMENTO E DEMAIS MAT NECESSARIOS EXCL FIO DE ENTRADA E</v>
          </cell>
        </row>
        <row r="1657">
          <cell r="C1657" t="str">
            <v>SAIDA</v>
          </cell>
        </row>
        <row r="1658">
          <cell r="B1658" t="str">
            <v>68444/001</v>
          </cell>
          <cell r="C1658" t="str">
            <v>ENTRADA SERV (PC) PD LIGHT/MONOF ATE 4,4KVA LIGACAO AEREA C/POSTE DE</v>
          </cell>
          <cell r="D1658" t="str">
            <v>UN</v>
          </cell>
          <cell r="E1658">
            <v>891.99</v>
          </cell>
        </row>
        <row r="1659">
          <cell r="C1659" t="str">
            <v>CONCR COMPLETO QUADRO P/INSTAL DE MEDIDOR TP A-2 C/DISJUNTOR 1X40A</v>
          </cell>
        </row>
        <row r="1660">
          <cell r="C1660" t="str">
            <v>HASTE DE ATERRAMENTO E DEMAIS MAT NECESSARIOS EXCL FIO DE ENTRADA E</v>
          </cell>
        </row>
        <row r="1661">
          <cell r="C1661" t="str">
            <v>SAIDA</v>
          </cell>
        </row>
        <row r="1662">
          <cell r="B1662">
            <v>68479</v>
          </cell>
          <cell r="C1662" t="str">
            <v>PE-A.43 - QUADRO DE COMANDO E QUADRO DE MEDICAO</v>
          </cell>
        </row>
        <row r="1663">
          <cell r="B1663" t="str">
            <v>68479/001</v>
          </cell>
          <cell r="C1663" t="str">
            <v>QUADRO DE COMANDO E QUADRO DE MEDICAO</v>
          </cell>
          <cell r="D1663" t="str">
            <v>UN</v>
          </cell>
          <cell r="E1663">
            <v>201.02</v>
          </cell>
        </row>
        <row r="1664">
          <cell r="B1664">
            <v>68611</v>
          </cell>
          <cell r="C1664" t="str">
            <v>CAIXA PASSAGEM P/TELEFONE</v>
          </cell>
        </row>
        <row r="1665">
          <cell r="B1665" t="str">
            <v>68611/001</v>
          </cell>
          <cell r="C1665" t="str">
            <v>CAIXA PASSAGEM P/TELEFONE  10X 10X 5CM</v>
          </cell>
          <cell r="D1665" t="str">
            <v>UN</v>
          </cell>
          <cell r="E1665">
            <v>22.49</v>
          </cell>
        </row>
        <row r="1666">
          <cell r="B1666" t="str">
            <v>68611/002</v>
          </cell>
          <cell r="C1666" t="str">
            <v>CAIXA PASSAGEM P/TELEFONE  20X 20X12CM</v>
          </cell>
          <cell r="D1666" t="str">
            <v>UN</v>
          </cell>
          <cell r="E1666">
            <v>49.09</v>
          </cell>
        </row>
        <row r="1667">
          <cell r="B1667" t="str">
            <v>68611/003</v>
          </cell>
          <cell r="C1667" t="str">
            <v>CAIXA PASSAGEM P/TELEFONE  40X 40X12CM</v>
          </cell>
          <cell r="D1667" t="str">
            <v>UN</v>
          </cell>
          <cell r="E1667">
            <v>80.599999999999994</v>
          </cell>
        </row>
        <row r="1668">
          <cell r="B1668" t="str">
            <v>68611/004</v>
          </cell>
          <cell r="C1668" t="str">
            <v>CAIXA PASSAGEM P/TELEFONE  60X 60X12CM</v>
          </cell>
          <cell r="D1668" t="str">
            <v>UN</v>
          </cell>
          <cell r="E1668">
            <v>122.33</v>
          </cell>
        </row>
        <row r="1669">
          <cell r="B1669" t="str">
            <v>68611/005</v>
          </cell>
          <cell r="C1669" t="str">
            <v>CAIXA PASSAGEM P/TELEFONE  80X 80X15CM</v>
          </cell>
          <cell r="D1669" t="str">
            <v>UN</v>
          </cell>
          <cell r="E1669">
            <v>193.79</v>
          </cell>
        </row>
        <row r="1670">
          <cell r="B1670" t="str">
            <v>68611/006</v>
          </cell>
          <cell r="C1670" t="str">
            <v>CAIXA PASSAGEM P/TELEFONE 150X150X15CM</v>
          </cell>
          <cell r="D1670" t="str">
            <v>UN</v>
          </cell>
          <cell r="E1670">
            <v>704.49</v>
          </cell>
        </row>
        <row r="1671">
          <cell r="B1671">
            <v>68636</v>
          </cell>
          <cell r="C1671" t="str">
            <v>P/DISTRIBUICAO 4 CIRCUITOS INCLUSIVE ACESSORIOS</v>
          </cell>
        </row>
        <row r="1672">
          <cell r="B1672" t="str">
            <v>68636/001</v>
          </cell>
          <cell r="C1672" t="str">
            <v>QUADRO DE DISTRIBUICAO P/TELEFONE N.4 0,6X0,6X0,12M SEM ACESSORIOS EM</v>
          </cell>
          <cell r="D1672" t="str">
            <v>UN</v>
          </cell>
          <cell r="E1672">
            <v>125.5</v>
          </cell>
        </row>
        <row r="1673">
          <cell r="C1673" t="str">
            <v>CHAPA METALICA, PADRAO TELEBRAS</v>
          </cell>
        </row>
        <row r="1674">
          <cell r="B1674" t="str">
            <v>68636/002</v>
          </cell>
          <cell r="C1674" t="str">
            <v>QUADRO DE DISTRIBUICAO P/TELEFONE N.3 0,4X0,4X0,12M SEM ACESSORIOS EM</v>
          </cell>
          <cell r="D1674" t="str">
            <v>UN</v>
          </cell>
          <cell r="E1674">
            <v>86.37</v>
          </cell>
        </row>
        <row r="1675">
          <cell r="C1675" t="str">
            <v>CHAPA METALICA, PADRAO TELEBRAS</v>
          </cell>
        </row>
        <row r="1676">
          <cell r="B1676" t="str">
            <v>68636/003</v>
          </cell>
          <cell r="C1676" t="str">
            <v>QUADRO DE DISTRIBUICAO P/TELEFONE N.2 0,2X0,2X0,12M SEM ACESSORIOS EM</v>
          </cell>
          <cell r="D1676" t="str">
            <v>UN</v>
          </cell>
          <cell r="E1676">
            <v>53.36</v>
          </cell>
        </row>
        <row r="1677">
          <cell r="C1677" t="str">
            <v>CHAPA METALICA, PADRAO TELEBRAS</v>
          </cell>
        </row>
        <row r="1678">
          <cell r="B1678" t="str">
            <v>68636/004</v>
          </cell>
          <cell r="C1678" t="str">
            <v>P/DISTRIBUICAO 4 CIRCUITOS INCLUSIVE ACESSORIOS</v>
          </cell>
          <cell r="D1678" t="str">
            <v>UN</v>
          </cell>
          <cell r="E1678">
            <v>70.7</v>
          </cell>
        </row>
        <row r="1679">
          <cell r="B1679" t="str">
            <v>IGO       |</v>
          </cell>
          <cell r="C1679" t="str">
            <v>D E S C R I Ç Ã O                                                   |UN</v>
          </cell>
          <cell r="D1679" t="str">
            <v>IDADE</v>
          </cell>
          <cell r="E1679" t="str">
            <v>|CUSTO TOT</v>
          </cell>
        </row>
        <row r="1680">
          <cell r="B1680" t="str">
            <v>ULO.....: N</v>
          </cell>
          <cell r="C1680" t="str">
            <v>ACIONAL CAIXA</v>
          </cell>
        </row>
        <row r="1682">
          <cell r="B1682" t="str">
            <v>68636/005</v>
          </cell>
          <cell r="C1682" t="str">
            <v>QUADRO DE MEDICAO GERAL P/EDIFICIOS C/16 APTO EM CHAPA METALICA INCL</v>
          </cell>
          <cell r="D1682" t="str">
            <v>UN</v>
          </cell>
          <cell r="E1682">
            <v>648.91999999999996</v>
          </cell>
        </row>
        <row r="1683">
          <cell r="C1683" t="str">
            <v>DISJUNTORES E ATERRAMENTO</v>
          </cell>
        </row>
        <row r="1684">
          <cell r="B1684">
            <v>71</v>
          </cell>
          <cell r="C1684" t="str">
            <v>LUMINARIA INTERNA/BOCAL/LAMPADAS</v>
          </cell>
        </row>
        <row r="1685">
          <cell r="B1685">
            <v>26322</v>
          </cell>
          <cell r="C1685" t="str">
            <v>LUMINARIA INTERNA TP CALHA SOBREPOR</v>
          </cell>
        </row>
        <row r="1686">
          <cell r="B1686" t="str">
            <v>26322/001</v>
          </cell>
          <cell r="C1686" t="str">
            <v>LUMINARIA SOBREPOR TP CALHA C/REATOR PART RAPIDA LAMP 1X20W FLUORESCEN</v>
          </cell>
          <cell r="D1686" t="str">
            <v>UN</v>
          </cell>
          <cell r="E1686">
            <v>36.58</v>
          </cell>
        </row>
        <row r="1687">
          <cell r="C1687" t="str">
            <v>TE FIX EM LAJE OU FORRO - FORNECIMENTO E COLOCACAO</v>
          </cell>
        </row>
        <row r="1688">
          <cell r="B1688" t="str">
            <v>26322/002</v>
          </cell>
          <cell r="C1688" t="str">
            <v>LUMINARIA SOBREPOR TP CALHA C/REATOR PART RAPIDA LAMP 2X20W FLUORESCEN</v>
          </cell>
          <cell r="D1688" t="str">
            <v>UN</v>
          </cell>
          <cell r="E1688">
            <v>55.46</v>
          </cell>
        </row>
        <row r="1689">
          <cell r="C1689" t="str">
            <v>TE FIX EM LAJE OU FORRO - FORNECIMENTO E COLOCACAO</v>
          </cell>
        </row>
        <row r="1690">
          <cell r="B1690" t="str">
            <v>26322/003</v>
          </cell>
          <cell r="C1690" t="str">
            <v>LUMINARIA SOBREPOR TP CALHA C/REATOR PART RAPIDA LAMP 3X20W FLUORESCEN</v>
          </cell>
          <cell r="D1690" t="str">
            <v>UN</v>
          </cell>
          <cell r="E1690">
            <v>84.04</v>
          </cell>
        </row>
        <row r="1691">
          <cell r="C1691" t="str">
            <v>TE FIX EM LAJE OU FORRO - FORNECIMENTO E COLOCACAO</v>
          </cell>
        </row>
        <row r="1692">
          <cell r="B1692" t="str">
            <v>26322/004</v>
          </cell>
          <cell r="C1692" t="str">
            <v>LUMINARIA SOBREPOR TP CALHA C/REATOR PART RAPIDA LAMP 4X20W FLUORESCEN</v>
          </cell>
          <cell r="D1692" t="str">
            <v>UN</v>
          </cell>
          <cell r="E1692">
            <v>89.8</v>
          </cell>
        </row>
        <row r="1693">
          <cell r="C1693" t="str">
            <v>TE FIX EM LAJE OU FORRO - FORNECIMENTO E COLOCACAO</v>
          </cell>
        </row>
        <row r="1694">
          <cell r="B1694" t="str">
            <v>26322/005</v>
          </cell>
          <cell r="C1694" t="str">
            <v>LUMINARIA SOBREPOR TP CALHA C/REATOR PART RAPIDA LAMP 1X40W FLUORESCEN</v>
          </cell>
          <cell r="D1694" t="str">
            <v>UN</v>
          </cell>
          <cell r="E1694">
            <v>42.45</v>
          </cell>
        </row>
        <row r="1695">
          <cell r="C1695" t="str">
            <v>TE FIX EM LAJE OU FORRO - FORNECIMENTO E COLOCACAO</v>
          </cell>
        </row>
        <row r="1696">
          <cell r="B1696" t="str">
            <v>26322/006</v>
          </cell>
          <cell r="C1696" t="str">
            <v>LUMINARIA SOBREPOR TP CALHA C/REATOR PARTIDA RAPIDA E 2 LAMPADAS 40W</v>
          </cell>
          <cell r="D1696" t="str">
            <v>UN</v>
          </cell>
          <cell r="E1696">
            <v>59.68</v>
          </cell>
        </row>
        <row r="1697">
          <cell r="C1697" t="str">
            <v>FLUORESCENTE, FIXADA EM LAJE OU FORRO - FORNECIMENTO E COLOCACAO</v>
          </cell>
        </row>
        <row r="1698">
          <cell r="B1698" t="str">
            <v>26322/007</v>
          </cell>
          <cell r="C1698" t="str">
            <v>LUMINARIA SOBREPOR TP CALHA C/REATOR PART RAPIDA LAMP 3X40W FLUORESCEN</v>
          </cell>
          <cell r="D1698" t="str">
            <v>UN</v>
          </cell>
          <cell r="E1698">
            <v>82.95</v>
          </cell>
        </row>
        <row r="1699">
          <cell r="C1699" t="str">
            <v>TE FIX EM LAJE OU FORRO - FORNECIMENTO E COLOCACAO</v>
          </cell>
        </row>
        <row r="1700">
          <cell r="B1700" t="str">
            <v>26322/008</v>
          </cell>
          <cell r="C1700" t="str">
            <v>LUMINARIA SOBREPOR TP CALHA C/REATOR PART RAPIDA LAMP 4X40W FLUORESCEN</v>
          </cell>
          <cell r="D1700" t="str">
            <v>UN</v>
          </cell>
          <cell r="E1700">
            <v>103.96</v>
          </cell>
        </row>
        <row r="1701">
          <cell r="C1701" t="str">
            <v>TE FIX EM LAJE OU FORRO - FORNECIMENTO E COLOCACAO</v>
          </cell>
        </row>
        <row r="1702">
          <cell r="B1702" t="str">
            <v>26322/009</v>
          </cell>
          <cell r="C1702" t="str">
            <v>LUMINARIA SOBREPOR TP CALHA C/REATOR PART CONVENC LAMP 1X20W E STARTER</v>
          </cell>
          <cell r="D1702" t="str">
            <v>UN</v>
          </cell>
          <cell r="E1702">
            <v>34.06</v>
          </cell>
        </row>
        <row r="1703">
          <cell r="C1703" t="str">
            <v>FIX EM LAJE OU FORRO - FORNECIMENTO E COLOCACAO</v>
          </cell>
        </row>
        <row r="1704">
          <cell r="B1704" t="str">
            <v>26322/010</v>
          </cell>
          <cell r="C1704" t="str">
            <v>LUMINARIA SOBREPOR TP CALHA C/REATOR PART CONVENC LAMP 2X20W (FLUORES</v>
          </cell>
          <cell r="D1704" t="str">
            <v>UN</v>
          </cell>
          <cell r="E1704">
            <v>53.57</v>
          </cell>
        </row>
        <row r="1705">
          <cell r="C1705" t="str">
            <v>CENTE) E STARTER FIX EM LAJE OU FORRO - FORNECIMENTO E COLOCACAO</v>
          </cell>
        </row>
        <row r="1706">
          <cell r="B1706" t="str">
            <v>26322/011</v>
          </cell>
          <cell r="C1706" t="str">
            <v>LUMINARIA SOBREPOR TP CALHA C/REATOR PART CONVENC LAMP 3X20W (FLUORES</v>
          </cell>
          <cell r="D1706" t="str">
            <v>UN</v>
          </cell>
          <cell r="E1706">
            <v>82.15</v>
          </cell>
        </row>
        <row r="1707">
          <cell r="C1707" t="str">
            <v>CENTE) E STARTER FIXADA EM LAJE OU FORRO - FORNECIMENTO OU COLOCACAO</v>
          </cell>
        </row>
        <row r="1708">
          <cell r="B1708" t="str">
            <v>26322/012</v>
          </cell>
          <cell r="C1708" t="str">
            <v>LUMINARIA SOBREPOR TP CALHA C/REATOR PART CONVENC LAMP 4X20W (FLUORES</v>
          </cell>
          <cell r="D1708" t="str">
            <v>UN</v>
          </cell>
          <cell r="E1708">
            <v>87.28</v>
          </cell>
        </row>
        <row r="1709">
          <cell r="C1709" t="str">
            <v>CENTE) E STARTER FIXADA EM LAJE OU FORRO - FORNECIMENTO E COLOCACAO</v>
          </cell>
        </row>
        <row r="1710">
          <cell r="B1710" t="str">
            <v>IGO       |</v>
          </cell>
          <cell r="C1710" t="str">
            <v>D E S C R I Ç Ã O                                                   |UN</v>
          </cell>
          <cell r="D1710" t="str">
            <v>IDADE</v>
          </cell>
          <cell r="E1710" t="str">
            <v>|CUSTO TOT</v>
          </cell>
        </row>
        <row r="1711">
          <cell r="B1711" t="str">
            <v>ULO.....: N</v>
          </cell>
          <cell r="C1711" t="str">
            <v>ACIONAL CAIXA</v>
          </cell>
        </row>
        <row r="1713">
          <cell r="B1713" t="str">
            <v>26322/013</v>
          </cell>
          <cell r="C1713" t="str">
            <v>LUMINARIA SOBREPOR TP CALHA C/REATOR PART CONVENC LAMP 1X40W (FLUORES</v>
          </cell>
          <cell r="D1713" t="str">
            <v>UN</v>
          </cell>
          <cell r="E1713">
            <v>40.56</v>
          </cell>
        </row>
        <row r="1714">
          <cell r="C1714" t="str">
            <v>CENTE) E STARTER FIXADA EM LAJE OU FORRO - FORNECIMENTO E COLOCACAO</v>
          </cell>
        </row>
        <row r="1715">
          <cell r="B1715" t="str">
            <v>26322/014</v>
          </cell>
          <cell r="C1715" t="str">
            <v>LUMINARIA SOBREPOR TP CALHA C/REATOR PART CONVENC LAMP 2X40W (FLUORES</v>
          </cell>
          <cell r="D1715" t="str">
            <v>UN</v>
          </cell>
          <cell r="E1715">
            <v>57.79</v>
          </cell>
        </row>
        <row r="1716">
          <cell r="C1716" t="str">
            <v>CENTE) E STARTER FIXADA EM LAJE OU FORRO - FORNECIMENTO E COLOCACAO</v>
          </cell>
        </row>
        <row r="1717">
          <cell r="B1717" t="str">
            <v>26322/015</v>
          </cell>
          <cell r="C1717" t="str">
            <v>LUMINARIA SOBREPOR TP CALHA C/REATOR PART CONVENC LAMP 3X40W (FLUORES</v>
          </cell>
          <cell r="D1717" t="str">
            <v>UN</v>
          </cell>
          <cell r="E1717">
            <v>80.430000000000007</v>
          </cell>
        </row>
        <row r="1718">
          <cell r="C1718" t="str">
            <v>CENTE) E STARTER FIXADA EM LAJE OU FORRO - FORNECIMENTO E COLOCACAO</v>
          </cell>
        </row>
        <row r="1719">
          <cell r="B1719" t="str">
            <v>26322/016</v>
          </cell>
          <cell r="C1719" t="str">
            <v>LUMINARIA SOBREPOR TP CALHA C/REATOR PART CONVENC LAMP 4X40W (FLUORES</v>
          </cell>
          <cell r="D1719" t="str">
            <v>UN</v>
          </cell>
          <cell r="E1719">
            <v>102.07</v>
          </cell>
        </row>
        <row r="1720">
          <cell r="C1720" t="str">
            <v>CENTE) E STARTER FIXADO EM LAJE OU FORRO - FORNECIMENTO E COLOCACAO</v>
          </cell>
        </row>
        <row r="1721">
          <cell r="B1721">
            <v>68513</v>
          </cell>
          <cell r="C1721" t="str">
            <v>LUMINARIA INTERNA</v>
          </cell>
        </row>
        <row r="1722">
          <cell r="B1722" t="str">
            <v>68513/001</v>
          </cell>
          <cell r="C1722" t="str">
            <v>LUMINARIA TIPO SPOT PLASTICO PARA 1 LAMP. INCAND/MINI-FLUOR.</v>
          </cell>
          <cell r="D1722" t="str">
            <v>UN</v>
          </cell>
          <cell r="E1722">
            <v>14.48</v>
          </cell>
        </row>
        <row r="1723">
          <cell r="B1723">
            <v>68550</v>
          </cell>
          <cell r="C1723" t="str">
            <v>REFLETOR</v>
          </cell>
        </row>
        <row r="1724">
          <cell r="B1724" t="str">
            <v>68550/001</v>
          </cell>
          <cell r="C1724" t="str">
            <v>REFLETOR REDONDO EM ALUMINIO COM SUPORTE E ALCA REGULAVEL PARA FIXACAO</v>
          </cell>
          <cell r="D1724" t="str">
            <v>UN</v>
          </cell>
          <cell r="E1724">
            <v>132.44999999999999</v>
          </cell>
        </row>
        <row r="1725">
          <cell r="C1725" t="str">
            <v>COM LAMPADA VAPOR MERCURIO 250W</v>
          </cell>
        </row>
        <row r="1726">
          <cell r="B1726">
            <v>68705</v>
          </cell>
          <cell r="C1726" t="str">
            <v>LUMINARIA GLOBO</v>
          </cell>
        </row>
        <row r="1727">
          <cell r="B1727" t="str">
            <v>68705/001</v>
          </cell>
          <cell r="C1727" t="str">
            <v>LUMINARIA GLOBO VIDRO LEITOSO/PLAFONIER/BOCAL/LAMPADA 60W</v>
          </cell>
          <cell r="D1727" t="str">
            <v>UN</v>
          </cell>
          <cell r="E1727">
            <v>27.75</v>
          </cell>
        </row>
        <row r="1728">
          <cell r="B1728" t="str">
            <v>68705/002</v>
          </cell>
          <cell r="C1728" t="str">
            <v>LUMINARIA GLOBO VIDRO LEITOSO/PLAFONIER/BOCAL/LAMPADA 100W</v>
          </cell>
          <cell r="D1728" t="str">
            <v>UN</v>
          </cell>
          <cell r="E1728">
            <v>28.02</v>
          </cell>
        </row>
        <row r="1729">
          <cell r="B1729">
            <v>73</v>
          </cell>
          <cell r="C1729" t="str">
            <v>POSTE DE CONCRETO</v>
          </cell>
        </row>
        <row r="1730">
          <cell r="B1730">
            <v>10406</v>
          </cell>
          <cell r="C1730" t="str">
            <v>ENTRADA DE ENERGIA EM BT TRIFASICA 70 A (QUAD DES)</v>
          </cell>
        </row>
        <row r="1731">
          <cell r="B1731" t="str">
            <v>10406/001</v>
          </cell>
          <cell r="C1731" t="str">
            <v>ENTRADA DE ENERGIA EM BT TRIFASICA 70 A (QUADRA DESCOBERTA)</v>
          </cell>
          <cell r="D1731" t="str">
            <v>UN</v>
          </cell>
          <cell r="E1731">
            <v>1636.61</v>
          </cell>
        </row>
        <row r="1732">
          <cell r="B1732">
            <v>74</v>
          </cell>
          <cell r="C1732" t="str">
            <v>POSTE METALICO</v>
          </cell>
        </row>
        <row r="1733">
          <cell r="B1733">
            <v>55933</v>
          </cell>
          <cell r="C1733" t="str">
            <v>POSTE METALICO (PARA ILUMINACAO DE QUADRA DESCOB)</v>
          </cell>
          <cell r="D1733" t="str">
            <v>UN</v>
          </cell>
          <cell r="E1733">
            <v>898.98</v>
          </cell>
        </row>
        <row r="1734">
          <cell r="B1734">
            <v>75</v>
          </cell>
          <cell r="C1734" t="str">
            <v>LUMINARIA EXTERNA</v>
          </cell>
        </row>
        <row r="1735">
          <cell r="B1735">
            <v>10407</v>
          </cell>
          <cell r="C1735" t="str">
            <v>REFLETOR VAPOR METALICO C/ LAMPADAS 400 W</v>
          </cell>
        </row>
        <row r="1736">
          <cell r="B1736" t="str">
            <v>10407/001</v>
          </cell>
          <cell r="C1736" t="str">
            <v>REFLETOR VAPOR METALICO C/ LAMPADAS 400 W</v>
          </cell>
          <cell r="D1736" t="str">
            <v>UN</v>
          </cell>
          <cell r="E1736">
            <v>199.44</v>
          </cell>
        </row>
        <row r="1737">
          <cell r="B1737">
            <v>11543</v>
          </cell>
          <cell r="C1737" t="str">
            <v>LUMINARIA EXTERNA ABERTA</v>
          </cell>
        </row>
        <row r="1738">
          <cell r="B1738" t="str">
            <v>11543/001</v>
          </cell>
          <cell r="C1738" t="str">
            <v>LUMINARIA ABERTA P/LAMP A VAPOR DE MERCURIO ATE 400W E MISTA ATE 500W</v>
          </cell>
          <cell r="D1738" t="str">
            <v>UN</v>
          </cell>
          <cell r="E1738">
            <v>68.91</v>
          </cell>
        </row>
        <row r="1739">
          <cell r="C1739" t="str">
            <v>500W E BRACO EM TUBO DE ACO GALV D=50MM PROJ HOR=2.500MM E PROJ VERT=</v>
          </cell>
        </row>
        <row r="1740">
          <cell r="C1740" t="str">
            <v>2.200MM P/ILUMINACAO DE RUAS - FORNECIMENTO E COLOCACAO</v>
          </cell>
        </row>
        <row r="1741">
          <cell r="B1741" t="str">
            <v>IGO       |</v>
          </cell>
          <cell r="C1741" t="str">
            <v>D E S C R I Ç Ã O                                                   |UN</v>
          </cell>
          <cell r="D1741" t="str">
            <v>IDADE</v>
          </cell>
          <cell r="E1741" t="str">
            <v>|CUSTO TOT</v>
          </cell>
        </row>
        <row r="1742">
          <cell r="B1742" t="str">
            <v>ULO.....: N</v>
          </cell>
          <cell r="C1742" t="str">
            <v>ACIONAL CAIXA</v>
          </cell>
        </row>
        <row r="1744">
          <cell r="B1744">
            <v>77</v>
          </cell>
          <cell r="C1744" t="str">
            <v>PONTOS DE LUZ/TOMADAS ANTENA TV/CAMPAINHAS/INTERRUPTORES</v>
          </cell>
        </row>
        <row r="1745">
          <cell r="B1745">
            <v>23700</v>
          </cell>
          <cell r="C1745" t="str">
            <v>INSTALACAO ELETRICA</v>
          </cell>
        </row>
        <row r="1746">
          <cell r="B1746" t="str">
            <v>23700/001</v>
          </cell>
          <cell r="C1746" t="str">
            <v>TUBULACAO EMBUTIDA ESTRUTURA PR5-2Q-T</v>
          </cell>
          <cell r="D1746" t="str">
            <v>UN</v>
          </cell>
          <cell r="E1746">
            <v>5963.23</v>
          </cell>
        </row>
        <row r="1747">
          <cell r="B1747" t="str">
            <v>23700/002</v>
          </cell>
          <cell r="C1747" t="str">
            <v>TUBULACAO EMBUTIDA ALVENARIA PR5-2Q-T</v>
          </cell>
          <cell r="D1747" t="str">
            <v>UN</v>
          </cell>
          <cell r="E1747">
            <v>3103.51</v>
          </cell>
        </row>
        <row r="1748">
          <cell r="B1748" t="str">
            <v>23700/003</v>
          </cell>
          <cell r="C1748" t="str">
            <v>INTERRUPTORES TOMADAS PLAFONIERS PR5-2Q-T</v>
          </cell>
          <cell r="D1748" t="str">
            <v>UN</v>
          </cell>
          <cell r="E1748">
            <v>10500.74</v>
          </cell>
        </row>
        <row r="1749">
          <cell r="B1749" t="str">
            <v>23700/004</v>
          </cell>
          <cell r="C1749" t="str">
            <v>FIACAO PR5-2Q-T</v>
          </cell>
          <cell r="D1749" t="str">
            <v>UN</v>
          </cell>
          <cell r="E1749">
            <v>4313.2700000000004</v>
          </cell>
        </row>
        <row r="1750">
          <cell r="B1750">
            <v>26321</v>
          </cell>
          <cell r="C1750" t="str">
            <v>PONTOS DE LUZ - ELETRODUTO DE PVC</v>
          </cell>
        </row>
        <row r="1751">
          <cell r="B1751" t="str">
            <v>26321/003</v>
          </cell>
          <cell r="C1751" t="str">
            <v>INSTALACAO PONTO LUZ EQUIV A 2 VARAS ELETRODUTO PVC RIG 3/4"</v>
          </cell>
          <cell r="D1751" t="str">
            <v>UN</v>
          </cell>
          <cell r="E1751">
            <v>83.53</v>
          </cell>
        </row>
        <row r="1752">
          <cell r="C1752" t="str">
            <v>12M DE FIO 2,5MM2 CAIXAS CONEXOES LUVAS CURVA E INTERRUPTOR</v>
          </cell>
        </row>
        <row r="1753">
          <cell r="C1753" t="str">
            <v>EMBUTIR C/PLACA FOSFORESCENTE INCL ABERT E RASGO ALVENARIA</v>
          </cell>
        </row>
        <row r="1754">
          <cell r="B1754" t="str">
            <v>26321/004</v>
          </cell>
          <cell r="C1754" t="str">
            <v>INSTALACAO PONTO LUZ EQUIV A 2 VARAS ELETRODUTO PVC RIG 1/2"</v>
          </cell>
          <cell r="D1754" t="str">
            <v>UN</v>
          </cell>
          <cell r="E1754">
            <v>72.88</v>
          </cell>
        </row>
        <row r="1755">
          <cell r="C1755" t="str">
            <v>12MFIO 2,5MM2 CAIXAS CONEXOES LUVAS CURVA E INTERRUPTOR C/PLACA</v>
          </cell>
        </row>
        <row r="1756">
          <cell r="C1756" t="str">
            <v>FOSFORESCENTE-INCL ABERTURA E FECHAMENTO DE RASGO EM ALVENARIA</v>
          </cell>
        </row>
        <row r="1757">
          <cell r="B1757" t="str">
            <v>26321/006</v>
          </cell>
          <cell r="C1757" t="str">
            <v>INSTALACAO CONJ 2 PTS LUZ EQUIV 5 VARAS ELETROD PVC RIG 3/4"</v>
          </cell>
          <cell r="D1757" t="str">
            <v>UN</v>
          </cell>
          <cell r="E1757">
            <v>151.19999999999999</v>
          </cell>
        </row>
        <row r="1758">
          <cell r="C1758" t="str">
            <v>33M FIO 2,5MM2 CAIXAS CONEXOES LUVAS CURVA E INTERRUPTOR EMBUTIR</v>
          </cell>
        </row>
        <row r="1759">
          <cell r="C1759" t="str">
            <v>C/PLACA FOSFORESCENTE-INCL ABERTURA E FECHAMENTO DE RASGO EM</v>
          </cell>
        </row>
        <row r="1760">
          <cell r="C1760" t="str">
            <v>ALVENARIA</v>
          </cell>
        </row>
        <row r="1761">
          <cell r="B1761" t="str">
            <v>26321/007</v>
          </cell>
          <cell r="C1761" t="str">
            <v>INSTALACAO CONJ 2 PTS LUZ EQUIV 5 VARAS ELETROD PVC RIG 1/2"</v>
          </cell>
          <cell r="D1761" t="str">
            <v>UN</v>
          </cell>
          <cell r="E1761">
            <v>132.43</v>
          </cell>
        </row>
        <row r="1762">
          <cell r="B1762" t="str">
            <v>26321/009</v>
          </cell>
          <cell r="C1762" t="str">
            <v>INSTALACAO CONJ 3 PTS LUZ EQUIV 6 VARAS ELETROD PVC RIG 3/4"</v>
          </cell>
          <cell r="D1762" t="str">
            <v>UN</v>
          </cell>
          <cell r="E1762">
            <v>203.31</v>
          </cell>
        </row>
        <row r="1763">
          <cell r="C1763" t="str">
            <v>50MFIO 2,5MM2 CAIXAS CONEXOES LUVAS CURVA E INTERRUPTOR EMBUTIR</v>
          </cell>
        </row>
        <row r="1764">
          <cell r="C1764" t="str">
            <v>C/PLACA FOSFORESCENTE-INCL ABERTURA E FECHAMENTO RASGO DE ALVENARIA</v>
          </cell>
        </row>
        <row r="1765">
          <cell r="B1765" t="str">
            <v>26321/010</v>
          </cell>
          <cell r="C1765" t="str">
            <v>INSTALACAO CONJ 3 PTS LUZ EQUIV 6 VARAS ELETROD PVC RIG 1/2"</v>
          </cell>
          <cell r="D1765" t="str">
            <v>UN</v>
          </cell>
          <cell r="E1765">
            <v>179.23</v>
          </cell>
        </row>
        <row r="1766">
          <cell r="C1766" t="str">
            <v>50M FIO 2,5MM2 CAIXAS CONEXOES LUVAS CURVA E INTERRUPTOR EMBUTIR</v>
          </cell>
        </row>
        <row r="1767">
          <cell r="C1767" t="str">
            <v>C/PLCA FOSFORESCENTE-INCL ABERTURA E FECHAMENTO RASGO EM ALVENARIA</v>
          </cell>
        </row>
        <row r="1768">
          <cell r="B1768" t="str">
            <v>26321/012</v>
          </cell>
          <cell r="C1768" t="str">
            <v>INSTALACAO CONJ 4 PTS LUZ EQUIV 7 VARAS ELETROD PVC RIG 3/4"</v>
          </cell>
          <cell r="D1768" t="str">
            <v>UN</v>
          </cell>
          <cell r="E1768">
            <v>212.72</v>
          </cell>
        </row>
        <row r="1769">
          <cell r="C1769" t="str">
            <v>50M FIO 2,5MM2 CAIXAS CONEXOES LUVAS CURVA E INTERRUPTOR EMBUTIR</v>
          </cell>
        </row>
        <row r="1770">
          <cell r="C1770" t="str">
            <v>C/PLCA FOSFORESCENTE-INCL ABERTURA E FECHAMENTO RASGO EM ALVENARIA</v>
          </cell>
        </row>
        <row r="1771">
          <cell r="B1771" t="str">
            <v>26321/013</v>
          </cell>
          <cell r="C1771" t="str">
            <v>INSTALACAO CONJ 4 PTS LUZ EQUIV 7 VARAS ELETROD PVC RIG 1/2"</v>
          </cell>
          <cell r="D1771" t="str">
            <v>UN</v>
          </cell>
          <cell r="E1771">
            <v>191.8</v>
          </cell>
        </row>
        <row r="1772">
          <cell r="B1772" t="str">
            <v>IGO       |</v>
          </cell>
          <cell r="C1772" t="str">
            <v>D E S C R I Ç Ã O                                                   |UN</v>
          </cell>
          <cell r="D1772" t="str">
            <v>IDADE</v>
          </cell>
          <cell r="E1772" t="str">
            <v>|CUSTO TOT</v>
          </cell>
        </row>
        <row r="1773">
          <cell r="B1773" t="str">
            <v>ULO.....: N</v>
          </cell>
          <cell r="C1773" t="str">
            <v>ACIONAL CAIXA</v>
          </cell>
        </row>
        <row r="1775">
          <cell r="C1775" t="str">
            <v>50M FIO 2,5MM2 CAIXAS CONEXOES LUVAS CURVA E INTERRUPTOR EMBUTIR</v>
          </cell>
        </row>
        <row r="1776">
          <cell r="C1776" t="str">
            <v>C/PLACA FOSFORESCENTE-INCL ABERTURA E FECHAMENTO RASGO ALVENARIA</v>
          </cell>
        </row>
        <row r="1777">
          <cell r="B1777" t="str">
            <v>26321/015</v>
          </cell>
          <cell r="C1777" t="str">
            <v>INSTALACAO CONJ 5 PTS LUZ EQUIV 8 VARAS ELETROD PVC RIG 3/4"</v>
          </cell>
          <cell r="D1777" t="str">
            <v>UN</v>
          </cell>
          <cell r="E1777">
            <v>242.04</v>
          </cell>
        </row>
        <row r="1778">
          <cell r="C1778" t="str">
            <v>57M FIO 2,5MM2 CAIXAS CONEXOES LUVAS CURVA E INTERRUPTOR EMBUTIR</v>
          </cell>
        </row>
        <row r="1779">
          <cell r="C1779" t="str">
            <v>C/PLACA FOSFORESCENTE-INCL ABERTURA E FECHAMENTO RASGO ALVENARIA</v>
          </cell>
        </row>
        <row r="1780">
          <cell r="B1780" t="str">
            <v>26321/016</v>
          </cell>
          <cell r="C1780" t="str">
            <v>INSTALACAO CONJ 5 PTS LUZ EQUIV 8 VARAS ELETROD PVC RIG 1/2"</v>
          </cell>
          <cell r="D1780" t="str">
            <v>UN</v>
          </cell>
          <cell r="E1780">
            <v>219.91</v>
          </cell>
        </row>
        <row r="1781">
          <cell r="C1781" t="str">
            <v>57M FIO 2,5MM2 CAIXAS CONEXOES LUVAS CURVA E INTERRUPTOR EMBUTIR</v>
          </cell>
        </row>
        <row r="1782">
          <cell r="C1782" t="str">
            <v>C/PLACA FOSFORESCENTE-INCL ABERTURA E FECHAMENTO RASGO ALVENARIA</v>
          </cell>
        </row>
        <row r="1783">
          <cell r="B1783" t="str">
            <v>26321/018</v>
          </cell>
          <cell r="C1783" t="str">
            <v>INSTALACAO CONJ 6 PTS LUZ EQUIV 9 VARAS ELETROD PVC RIG 3/4"</v>
          </cell>
          <cell r="D1783" t="str">
            <v>UN</v>
          </cell>
          <cell r="E1783">
            <v>281.18</v>
          </cell>
        </row>
        <row r="1784">
          <cell r="C1784" t="str">
            <v>66M FIO 2,5MM2 CAIXAS CONEXOES LUVAS CURVA E INTERRUPTOR EMBUTIR</v>
          </cell>
        </row>
        <row r="1785">
          <cell r="C1785" t="str">
            <v>C/PLACA FOSFORESCENTE-INCL ABERTURA E FECHAMENTO RASGO ALVENARIA</v>
          </cell>
        </row>
        <row r="1786">
          <cell r="B1786" t="str">
            <v>26321/019</v>
          </cell>
          <cell r="C1786" t="str">
            <v>INSTALACAO CONJ 6 PTS LUZ EQUIV 9 VARAS ELETROD PVC RIG 1/2"</v>
          </cell>
          <cell r="D1786" t="str">
            <v>UN</v>
          </cell>
          <cell r="E1786">
            <v>252.28</v>
          </cell>
        </row>
        <row r="1787">
          <cell r="C1787" t="str">
            <v>66M FIO 2,5MM2 CAIXAS CONEXOES LUVAS CURVA E INTERRUPTOR EMBUTIR</v>
          </cell>
        </row>
        <row r="1788">
          <cell r="C1788" t="str">
            <v>C/PLACA FOSFORESCENTE-INCL ABERTURA E FECHAMENTO RASGO ALVENARIA</v>
          </cell>
        </row>
        <row r="1789">
          <cell r="B1789" t="str">
            <v>26321/021</v>
          </cell>
          <cell r="C1789" t="str">
            <v>INSTALACAO CONJ 8 PTS LUZ EQUIV 10 VARAS ELETROD PVC RIG 3/4"</v>
          </cell>
          <cell r="D1789" t="str">
            <v>UN</v>
          </cell>
          <cell r="E1789">
            <v>330.88</v>
          </cell>
        </row>
        <row r="1790">
          <cell r="C1790" t="str">
            <v>80M FIO 2,5MM2 CAIXAS CONEXOES LUVAS CURVA E INTERRUPTOR EMBUTIR</v>
          </cell>
        </row>
        <row r="1791">
          <cell r="C1791" t="str">
            <v>C/PLCA FOSFORESCENTE-INCL ABERTURA E FECHAMENTO RASGO ALVENARIA</v>
          </cell>
        </row>
        <row r="1792">
          <cell r="B1792" t="str">
            <v>26321/023</v>
          </cell>
          <cell r="C1792" t="str">
            <v>INSTALACAO CONJ 2 PTS LUZ EQUIV 3 VARAS ELETROD PVC RIG 3/4"</v>
          </cell>
          <cell r="D1792" t="str">
            <v>UN</v>
          </cell>
          <cell r="E1792">
            <v>127.46</v>
          </cell>
        </row>
        <row r="1793">
          <cell r="C1793" t="str">
            <v>20M FIO 2,5MM2 CAIXAS CONEXOES LUVAS E CONSIDERANDO O CONTROLE</v>
          </cell>
        </row>
        <row r="1794">
          <cell r="C1794" t="str">
            <v>DOS PONTOS DIRETOS NO QDL</v>
          </cell>
        </row>
        <row r="1795">
          <cell r="B1795" t="str">
            <v>26321/024</v>
          </cell>
          <cell r="C1795" t="str">
            <v>INSTALACAO CONJ 2 PTS LUZ EQUIV 3 VARAS ELETROD PVC RIG 1/2"</v>
          </cell>
          <cell r="D1795" t="str">
            <v>UN</v>
          </cell>
          <cell r="E1795">
            <v>122.09</v>
          </cell>
        </row>
        <row r="1796">
          <cell r="C1796" t="str">
            <v>20M FIO 2,5MM2 CAIXAS CONEXOES LUVAS E CONSIDERANDO O CONTROLE</v>
          </cell>
        </row>
        <row r="1797">
          <cell r="C1797" t="str">
            <v>DOS PONTOS DIRETOS NO QDL</v>
          </cell>
        </row>
        <row r="1798">
          <cell r="B1798" t="str">
            <v>26321/026</v>
          </cell>
          <cell r="C1798" t="str">
            <v>INSTALACAO CONJ 3 PTS LUZ EQUIV 5 VARAS ELETROD PVC RIG 3/4"</v>
          </cell>
          <cell r="D1798" t="str">
            <v>UN</v>
          </cell>
          <cell r="E1798">
            <v>165.39</v>
          </cell>
        </row>
        <row r="1799">
          <cell r="C1799" t="str">
            <v>30M FIO 2,5MM2 CAIXAS CONEXOES LUVAS E CONSIDERANDO O CONTROLE</v>
          </cell>
        </row>
        <row r="1800">
          <cell r="C1800" t="str">
            <v>DOS PONTOS DIRETOS NO QDL</v>
          </cell>
        </row>
        <row r="1801">
          <cell r="B1801" t="str">
            <v>26321/027</v>
          </cell>
          <cell r="C1801" t="str">
            <v>INSTALACAO CONJ 3 PTS LUZ EQUIV 5 VARAS ELETROD PVC RIG 1/2"</v>
          </cell>
          <cell r="D1801" t="str">
            <v>UN</v>
          </cell>
          <cell r="E1801">
            <v>151.5</v>
          </cell>
        </row>
        <row r="1802">
          <cell r="C1802" t="str">
            <v>30M FIO 2,5MM2 CAIXAS CONEXOES LUVAS E CONSIDERANDO O CONTROLE</v>
          </cell>
        </row>
        <row r="1803">
          <cell r="B1803" t="str">
            <v>IGO       |</v>
          </cell>
          <cell r="C1803" t="str">
            <v>D E S C R I Ç Ã O                                                   |UN</v>
          </cell>
          <cell r="D1803" t="str">
            <v>IDADE</v>
          </cell>
          <cell r="E1803" t="str">
            <v>|CUSTO TOT</v>
          </cell>
        </row>
        <row r="1804">
          <cell r="B1804" t="str">
            <v>ULO.....: N</v>
          </cell>
          <cell r="C1804" t="str">
            <v>ACIONAL CAIXA</v>
          </cell>
        </row>
        <row r="1806">
          <cell r="C1806" t="str">
            <v>DOS PONTOS DIRETOS NO QDL</v>
          </cell>
        </row>
        <row r="1807">
          <cell r="B1807" t="str">
            <v>26321/029</v>
          </cell>
          <cell r="C1807" t="str">
            <v>INSTALACAO CONJ 4 PTS LUZ EQUIV 6 VARAS ELETROD PVC RIG 3/4"</v>
          </cell>
          <cell r="D1807" t="str">
            <v>UN</v>
          </cell>
          <cell r="E1807">
            <v>162.35</v>
          </cell>
        </row>
        <row r="1808">
          <cell r="C1808" t="str">
            <v>40M FIO 2,5MM2 CAIXAS CONEXOES LUVAS CONSIDERANDO O CONTROLE</v>
          </cell>
        </row>
        <row r="1809">
          <cell r="C1809" t="str">
            <v>DOS PONTOS DIRETOS NO QDL</v>
          </cell>
        </row>
        <row r="1810">
          <cell r="B1810" t="str">
            <v>26321/030</v>
          </cell>
          <cell r="C1810" t="str">
            <v>INSTALACAO CONJ 4 PTS LUZ EQUIV 6 VARAS ELETROD PVC RIG 1/2"</v>
          </cell>
          <cell r="D1810" t="str">
            <v>UN</v>
          </cell>
          <cell r="E1810">
            <v>141.47</v>
          </cell>
        </row>
        <row r="1811">
          <cell r="C1811" t="str">
            <v>40M FIO 2,5MM2 CAIXAS CONEXOES LUVAS E CONSIDERANDO O CONTROLE</v>
          </cell>
        </row>
        <row r="1812">
          <cell r="C1812" t="str">
            <v>DOS PONTOS DIRETOS NO QDL</v>
          </cell>
        </row>
        <row r="1813">
          <cell r="B1813" t="str">
            <v>26321/032</v>
          </cell>
          <cell r="C1813" t="str">
            <v>INSTALACAO CONJ 5 PTS LUZ EQUIV 7 VARAS ELETROD PVC RIG 3/4"</v>
          </cell>
          <cell r="D1813" t="str">
            <v>UN</v>
          </cell>
          <cell r="E1813">
            <v>187.38</v>
          </cell>
        </row>
        <row r="1814">
          <cell r="C1814" t="str">
            <v>45M FIO 2,5MM2 CAIXAS CONEXOES LUVAS E CONSIDERANDO O CONTROLE</v>
          </cell>
        </row>
        <row r="1815">
          <cell r="C1815" t="str">
            <v>DOS PONTOS DIRETOS NO QDL</v>
          </cell>
        </row>
        <row r="1816">
          <cell r="B1816" t="str">
            <v>26321/033</v>
          </cell>
          <cell r="C1816" t="str">
            <v>INSTALACAO CONJ 5 PTS LUZ EQUIV 7 VARAS ELETROD PVC RIG 1/2"</v>
          </cell>
          <cell r="D1816" t="str">
            <v>UN</v>
          </cell>
          <cell r="E1816">
            <v>165.22</v>
          </cell>
        </row>
        <row r="1817">
          <cell r="C1817" t="str">
            <v>45M FIO 2,5MM2 CAIXAS CONEXOES LUVAS E CONSIDERANDO O CONTROLE</v>
          </cell>
        </row>
        <row r="1818">
          <cell r="C1818" t="str">
            <v>DOS PONTOS DIRETOS NO QDL</v>
          </cell>
        </row>
        <row r="1819">
          <cell r="B1819" t="str">
            <v>26321/035</v>
          </cell>
          <cell r="C1819" t="str">
            <v>INSTALACAO 1 CONJ 6 PTS LUZ EQUIV 8 VARAS ELETROD  PVC 3/4"  RIGIDO</v>
          </cell>
          <cell r="D1819" t="str">
            <v>UN</v>
          </cell>
          <cell r="E1819">
            <v>219.15</v>
          </cell>
        </row>
        <row r="1820">
          <cell r="C1820" t="str">
            <v>53M DE FIO 2,5MM2 CAIXAS CONEXOES LUVAS E CONSIDERANDO O CONTROLE DOS</v>
          </cell>
        </row>
        <row r="1821">
          <cell r="C1821" t="str">
            <v>PONTOS DIRETOS NO QDL</v>
          </cell>
        </row>
        <row r="1822">
          <cell r="B1822" t="str">
            <v>26321/036</v>
          </cell>
          <cell r="C1822" t="str">
            <v>INSTALACAO 1 CONJ 6 PTS LUZ EQUIV 8 VARAS ELETROD  PVC 1/2"</v>
          </cell>
          <cell r="D1822" t="str">
            <v>UN</v>
          </cell>
          <cell r="E1822">
            <v>191.54</v>
          </cell>
        </row>
        <row r="1823">
          <cell r="C1823" t="str">
            <v>53M FIO 2,5MM2 CAIXAS CONEXOES LUVAS E CONSIDERANDO O CONTROLE NO QDL</v>
          </cell>
        </row>
        <row r="1824">
          <cell r="B1824" t="str">
            <v>26321/037</v>
          </cell>
          <cell r="C1824" t="str">
            <v>INSTALACAO 1 CONJ 8 PTS LUZ EQUIV 9 VARAS ELETROD  PVC 3/4" 57M DE FIO</v>
          </cell>
          <cell r="D1824" t="str">
            <v>UN</v>
          </cell>
          <cell r="E1824">
            <v>248.28</v>
          </cell>
        </row>
        <row r="1825">
          <cell r="C1825" t="str">
            <v>2,5MM2 CAIXAS CONEXOES LUVAS E CONSIDERANDO O CONTROLE DOS POMTOS DIRE</v>
          </cell>
        </row>
        <row r="1826">
          <cell r="C1826" t="str">
            <v>TOS NO QDL</v>
          </cell>
        </row>
        <row r="1827">
          <cell r="B1827">
            <v>26325</v>
          </cell>
          <cell r="C1827" t="str">
            <v>PONTOS DE TOMADA</v>
          </cell>
        </row>
        <row r="1828">
          <cell r="B1828" t="str">
            <v>26325/003</v>
          </cell>
          <cell r="C1828" t="str">
            <v>INSTALACAO PT TOMADA EQUIV 2 VARAS ELET RIGIDO ESMALTADO 3/4",12M FIO</v>
          </cell>
          <cell r="D1828" t="str">
            <v>UN</v>
          </cell>
          <cell r="E1828">
            <v>108.95</v>
          </cell>
        </row>
        <row r="1829">
          <cell r="C1829" t="str">
            <v>2,5MM2, CAIXAS CONEXOES E TOMADA DE EMBUTIR C/PLACAS, INCLUSIVE RASGOS</v>
          </cell>
        </row>
        <row r="1830">
          <cell r="C1830" t="str">
            <v>EM ALVENARIA ABERTURA E FECHAMENTO</v>
          </cell>
        </row>
        <row r="1831">
          <cell r="B1831" t="str">
            <v>26325/004</v>
          </cell>
          <cell r="C1831" t="str">
            <v>INSTALACAO 1 CONJ 2 PTS TOMADA C/3 VARAS ELET RIG ESMALT 3/4", 18M DE</v>
          </cell>
          <cell r="D1831" t="str">
            <v>UN</v>
          </cell>
          <cell r="E1831">
            <v>144.11000000000001</v>
          </cell>
        </row>
        <row r="1832">
          <cell r="C1832" t="str">
            <v>FIO 2,5MM2 CAIXAS CONEXOES E TOMADAS DE EMBUTIR C/PLACAS INCLUSIVE</v>
          </cell>
        </row>
        <row r="1833">
          <cell r="C1833" t="str">
            <v>ABERTURA E FECHAMENTO DE RASGO EM ALVENARIA</v>
          </cell>
        </row>
        <row r="1834">
          <cell r="B1834" t="str">
            <v>IGO       |</v>
          </cell>
          <cell r="C1834" t="str">
            <v>D E S C R I Ç Ã O                                                   |UN</v>
          </cell>
          <cell r="D1834" t="str">
            <v>IDADE</v>
          </cell>
          <cell r="E1834" t="str">
            <v>|CUSTO TOT</v>
          </cell>
        </row>
        <row r="1835">
          <cell r="B1835" t="str">
            <v>ULO.....: N</v>
          </cell>
          <cell r="C1835" t="str">
            <v>ACIONAL CAIXA</v>
          </cell>
        </row>
        <row r="1837">
          <cell r="B1837" t="str">
            <v>26325/005</v>
          </cell>
          <cell r="C1837" t="str">
            <v>INSTALACAO 1 CONJ 3 PTS TOMADA C/4 VARAS ELET RIG ESMALT 3/4", 25M DE</v>
          </cell>
          <cell r="D1837" t="str">
            <v>UN</v>
          </cell>
          <cell r="E1837">
            <v>171.82</v>
          </cell>
        </row>
        <row r="1838">
          <cell r="C1838" t="str">
            <v>DE FIO 2,5MM2 CAIXAS CONEXOES E TOMADAS DE EMBUTIR C/PLACAS INCLUSIVE</v>
          </cell>
        </row>
        <row r="1839">
          <cell r="C1839" t="str">
            <v>ABERTURA E FECHAMENTO DE RASGO EM ALVENARIA</v>
          </cell>
        </row>
        <row r="1840">
          <cell r="B1840" t="str">
            <v>26325/006</v>
          </cell>
          <cell r="C1840" t="str">
            <v>INSTALACAO 1 CONJ 4 PTS TOMADA C/5 VARAS ELET RIG ESMALT 3/4", 30M DE</v>
          </cell>
          <cell r="D1840" t="str">
            <v>UN</v>
          </cell>
          <cell r="E1840">
            <v>225.83</v>
          </cell>
        </row>
        <row r="1841">
          <cell r="C1841" t="str">
            <v>FIO 2,5MM2 CAIXAS CONEXOES E TOMADAS DE EMBUTIR C/PLACAS INCLUSIVE</v>
          </cell>
        </row>
        <row r="1842">
          <cell r="C1842" t="str">
            <v>ABERTURA E FECHAMENTO DE RASGOS EM ALVENARIA</v>
          </cell>
        </row>
        <row r="1843">
          <cell r="B1843" t="str">
            <v>26325/007</v>
          </cell>
          <cell r="C1843" t="str">
            <v>INSTALACAO PT TOMADA DE SOBREPOR COM 12M FIO PARALELO 2,5MM2 ROSETA DE</v>
          </cell>
          <cell r="D1843" t="str">
            <v>UN</v>
          </cell>
          <cell r="E1843">
            <v>74.040000000000006</v>
          </cell>
        </row>
        <row r="1844">
          <cell r="C1844" t="str">
            <v>MADEIRA CLAETS DE LOUCA FITA ISOLANTE GRAMPO MIGUELON BUCHA DE NYLON</v>
          </cell>
        </row>
        <row r="1845">
          <cell r="C1845" t="str">
            <v>PARAFUSOS E TOMADA DE SOBREPOR</v>
          </cell>
        </row>
        <row r="1846">
          <cell r="B1846" t="str">
            <v>26325/008</v>
          </cell>
          <cell r="C1846" t="str">
            <v>INSTALACAO PT TOMADA EQUIV 2 VARAS ELETR PVC RIGIDO DE 3/4" 12M DE FIO</v>
          </cell>
          <cell r="D1846" t="str">
            <v>UN</v>
          </cell>
          <cell r="E1846">
            <v>69.16</v>
          </cell>
        </row>
        <row r="1847">
          <cell r="C1847" t="str">
            <v>2,5MM2 CAIXAS CONEXOES E TOMADA DE EMBUTIR C/PLACA FOSFORESCENTE INCL</v>
          </cell>
        </row>
        <row r="1848">
          <cell r="C1848" t="str">
            <v>ABERTURA E FECHAMENTO DE RASGO EM ALVENARIA</v>
          </cell>
        </row>
        <row r="1849">
          <cell r="B1849" t="str">
            <v>26325/009</v>
          </cell>
          <cell r="C1849" t="str">
            <v>INSTALACAO PT TOMADA EQUIV 2 VARAS ELETR PVC RIGIDO DE 1/2" 12M DE FIO</v>
          </cell>
          <cell r="D1849" t="str">
            <v>UN</v>
          </cell>
          <cell r="E1849">
            <v>60.16</v>
          </cell>
        </row>
        <row r="1850">
          <cell r="C1850" t="str">
            <v>2,5MM2 CAIXAS CONEXOES TOMADA DE EMBUTIR C/PLACA FOSFORESCENTE INCL</v>
          </cell>
        </row>
        <row r="1851">
          <cell r="C1851" t="str">
            <v>ABERTURA E FECHAMENTO DE RASGO EM ALVENARIA</v>
          </cell>
        </row>
        <row r="1852">
          <cell r="B1852" t="str">
            <v>26325/010</v>
          </cell>
          <cell r="C1852" t="str">
            <v>INSTALACAO 1 CONJ 2 TOMADAS EQUIV 3 VARAS ELETR PVC DE 3/4" (RIGIDO)</v>
          </cell>
          <cell r="D1852" t="str">
            <v>UN</v>
          </cell>
          <cell r="E1852">
            <v>89.88</v>
          </cell>
        </row>
        <row r="1853">
          <cell r="C1853" t="str">
            <v>18M DE FIO 2,5MM2 CAIXAS CONEXOES E TOMADAS DE EMBUTIR C/PLACA FOSFO</v>
          </cell>
        </row>
        <row r="1854">
          <cell r="C1854" t="str">
            <v>RESCENTE INCL ABERTURA E FECHAMENTO DE RASGO EM ALVENARIA</v>
          </cell>
        </row>
        <row r="1855">
          <cell r="B1855" t="str">
            <v>26325/011</v>
          </cell>
          <cell r="C1855" t="str">
            <v>INSTALACAO 1 CONJ 2 TOMADAS EQUIV 3 VARAS ELETR PVC DE 1/2" (RIGIDO)</v>
          </cell>
          <cell r="D1855" t="str">
            <v>UN</v>
          </cell>
          <cell r="E1855">
            <v>84.81</v>
          </cell>
        </row>
        <row r="1856">
          <cell r="C1856" t="str">
            <v>18M DE FIO 2,5MM2 CIXAS CONEXOES E TOMADAS DE EMBUTIR C/PLACA FOSFORES</v>
          </cell>
        </row>
        <row r="1857">
          <cell r="C1857" t="str">
            <v>CENTE INCL ABERTURA E FECHAMENTO DE RASGO EM ALVENARIA</v>
          </cell>
        </row>
        <row r="1858">
          <cell r="B1858" t="str">
            <v>26325/012</v>
          </cell>
          <cell r="C1858" t="str">
            <v>INSTALACAO 1 CONJ 3 TOMADAS EQUIV 4 VARAS ELETR PVC DE 3/4" (RIGIDO)</v>
          </cell>
          <cell r="D1858" t="str">
            <v>UN</v>
          </cell>
          <cell r="E1858">
            <v>119.22</v>
          </cell>
        </row>
        <row r="1859">
          <cell r="C1859" t="str">
            <v>25MDE FIO 2,5MM2 CAIXAS CONEXOES E TOMADAS DE EMBUTIR C/PLACA FOSFORES</v>
          </cell>
        </row>
        <row r="1860">
          <cell r="C1860" t="str">
            <v>CENTE INCL ABERTURA E FECHAMENTO DE RASGO EM ALVENARIA</v>
          </cell>
        </row>
        <row r="1861">
          <cell r="B1861" t="str">
            <v>26325/013</v>
          </cell>
          <cell r="C1861" t="str">
            <v>INSTALACAO 1 CONJ 3 TOMADAS EQUIV 4 VARAS ELETR PVC DE 1/2" (RIGIDO)</v>
          </cell>
          <cell r="D1861" t="str">
            <v>UN</v>
          </cell>
          <cell r="E1861">
            <v>108.51</v>
          </cell>
        </row>
        <row r="1862">
          <cell r="C1862" t="str">
            <v>25M DE FIO 2,5MM2 CAIXAS CONEXOES E TOMADAS DE EMBUTIR C/PLACA FOSFO</v>
          </cell>
        </row>
        <row r="1863">
          <cell r="C1863" t="str">
            <v>RESCENTE INCL CONEXOES E FECHAMENTO DE RASGO EM ALVENARIA</v>
          </cell>
        </row>
        <row r="1864">
          <cell r="B1864" t="str">
            <v>26325/014</v>
          </cell>
          <cell r="C1864" t="str">
            <v>INSTALACAO 1 CONJ 4 TOMADAS EQUIV 5 VARAS ELETR PVC DE 3/4" (RIGIDO)</v>
          </cell>
          <cell r="D1864" t="str">
            <v>UN</v>
          </cell>
          <cell r="E1864">
            <v>143.79</v>
          </cell>
        </row>
        <row r="1865">
          <cell r="B1865" t="str">
            <v>IGO       |</v>
          </cell>
          <cell r="C1865" t="str">
            <v>D E S C R I Ç Ã O                                                   |UN</v>
          </cell>
          <cell r="D1865" t="str">
            <v>IDADE</v>
          </cell>
          <cell r="E1865" t="str">
            <v>|CUSTO TOT</v>
          </cell>
        </row>
        <row r="1866">
          <cell r="B1866" t="str">
            <v>ULO.....: N</v>
          </cell>
          <cell r="C1866" t="str">
            <v>ACIONAL CAIXA</v>
          </cell>
        </row>
        <row r="1868">
          <cell r="C1868" t="str">
            <v>30M DE FIO 2,5MM2 CAIXAS CONEXOES E TOMADAS DE EMBUTIR C/PLACA FOSFO</v>
          </cell>
        </row>
        <row r="1869">
          <cell r="C1869" t="str">
            <v>RESCENTE INCL ABERTURA E FECHAMENTO DE RASGO EM ALVENARIA</v>
          </cell>
        </row>
        <row r="1870">
          <cell r="B1870" t="str">
            <v>26325/015</v>
          </cell>
          <cell r="C1870" t="str">
            <v>INSTALACAO 1 CONJ 4 TOMADAS EQUIV 5 VARAS ELETR PVC DE 1/2" (RIGIDO)</v>
          </cell>
          <cell r="D1870" t="str">
            <v>UN</v>
          </cell>
          <cell r="E1870">
            <v>129.80000000000001</v>
          </cell>
        </row>
        <row r="1871">
          <cell r="C1871" t="str">
            <v>30M DE FIO 2,5MM2 CAIXAS CONEXOES E TOMADAS DE EMBUTIR C/PLACA FOSFO</v>
          </cell>
        </row>
        <row r="1872">
          <cell r="C1872" t="str">
            <v>RESCENTE INCL ABERTURA E FECHAMENTO DE RASGO EM ALVENARIA</v>
          </cell>
        </row>
        <row r="1873">
          <cell r="B1873" t="str">
            <v>26325/029</v>
          </cell>
          <cell r="C1873" t="str">
            <v>PONTO TOMADA 3P 20A/250V EMBUTIDO PAREDE, EM PVC</v>
          </cell>
          <cell r="D1873" t="str">
            <v>UN</v>
          </cell>
          <cell r="E1873">
            <v>130.63999999999999</v>
          </cell>
        </row>
        <row r="1874">
          <cell r="B1874">
            <v>68449</v>
          </cell>
          <cell r="C1874" t="str">
            <v>PONTO DE TOMADA P/CHUVEIRO ELETRICO</v>
          </cell>
        </row>
        <row r="1875">
          <cell r="B1875" t="str">
            <v>68449/001</v>
          </cell>
          <cell r="C1875" t="str">
            <v>PONTO TOMADA ALTO 1200W/ELETR PVC 1/2"/CX 4X2"-P/CHUVEIRO ELETRICO</v>
          </cell>
          <cell r="D1875" t="str">
            <v>PT</v>
          </cell>
          <cell r="E1875">
            <v>44.1</v>
          </cell>
        </row>
        <row r="1876">
          <cell r="B1876">
            <v>68512</v>
          </cell>
          <cell r="C1876" t="str">
            <v>PONTO LUZ/TOMADA P/EDIFICIOS PADRAO NORMAL-A PARTIR DO QD</v>
          </cell>
        </row>
        <row r="1877">
          <cell r="B1877" t="str">
            <v>68512/001</v>
          </cell>
          <cell r="C1877" t="str">
            <v>PONTO LUZ/TOMADA P/EDIFICIOS PADRAO NORMAL-A PARTIR DO QD</v>
          </cell>
          <cell r="D1877" t="str">
            <v>UN</v>
          </cell>
          <cell r="E1877">
            <v>45.18</v>
          </cell>
        </row>
        <row r="1878">
          <cell r="B1878">
            <v>68549</v>
          </cell>
          <cell r="C1878" t="str">
            <v>INSTALACAO PONTO LUZ APARENTE SOBRE MADEIRAMENTO, FIO 2,5MM, FITA ISO-</v>
          </cell>
        </row>
        <row r="1879">
          <cell r="C1879" t="str">
            <v>LANTE, BUCHAS DE NYLON E PARAFUSOS, CLEATS E BOCAL DE PORCELANA</v>
          </cell>
        </row>
        <row r="1880">
          <cell r="B1880" t="str">
            <v>68549/001</v>
          </cell>
          <cell r="C1880" t="str">
            <v>INSTALACAO PONTO LUZ APARENTE SOBRE MADEIRAMENTO, FIO 2,5MM, FITA ISOL</v>
          </cell>
          <cell r="D1880" t="str">
            <v>UN</v>
          </cell>
          <cell r="E1880">
            <v>73.430000000000007</v>
          </cell>
        </row>
        <row r="1881">
          <cell r="C1881" t="str">
            <v>ANTE, BUCHAS DE NYLON E PARAFUSOS, CLEATS E BOCAL DE PORCELANA</v>
          </cell>
        </row>
        <row r="1882">
          <cell r="B1882">
            <v>68561</v>
          </cell>
          <cell r="C1882" t="str">
            <v>PONTO INTERRUPTOR SOBREPOR APARENTE</v>
          </cell>
        </row>
        <row r="1883">
          <cell r="B1883" t="str">
            <v>68561/001</v>
          </cell>
          <cell r="C1883" t="str">
            <v>PONTO INTERRUPTOR SOBREPOR APARENTE 1 SECAO C/12,00M FIO 2,5MM2</v>
          </cell>
          <cell r="D1883" t="str">
            <v>UN</v>
          </cell>
          <cell r="E1883">
            <v>70.760000000000005</v>
          </cell>
        </row>
        <row r="1884">
          <cell r="B1884">
            <v>68612</v>
          </cell>
          <cell r="C1884" t="str">
            <v>PONTO LUZ PAREDE</v>
          </cell>
        </row>
        <row r="1885">
          <cell r="B1885" t="str">
            <v>68612/001</v>
          </cell>
          <cell r="C1885" t="str">
            <v>PONTO LUZ PAREDE (ARANDELA) ELETRODUTO PVC 3/4"</v>
          </cell>
          <cell r="D1885" t="str">
            <v>PT</v>
          </cell>
          <cell r="E1885">
            <v>47.54</v>
          </cell>
        </row>
        <row r="1886">
          <cell r="B1886" t="str">
            <v>68612/002</v>
          </cell>
          <cell r="C1886" t="str">
            <v>PONTO LUZ PAREDE (ARANDELA) ELETRODUTO FERRO ESMALTADO 3/4"</v>
          </cell>
          <cell r="D1886" t="str">
            <v>PT</v>
          </cell>
          <cell r="E1886">
            <v>61.14</v>
          </cell>
        </row>
        <row r="1887">
          <cell r="B1887">
            <v>68613</v>
          </cell>
          <cell r="C1887" t="str">
            <v>PONTO INTERRUPTOR DUPLO SIMPLES/TOMADA ELETR PVC 3/4" - 4X2"</v>
          </cell>
        </row>
        <row r="1888">
          <cell r="B1888" t="str">
            <v>68613/001</v>
          </cell>
          <cell r="C1888" t="str">
            <v>PONTO INTERRUPTOR SIMPLES/TOMADA ELETR PVC 1/2" -4X2"</v>
          </cell>
          <cell r="D1888" t="str">
            <v>PT</v>
          </cell>
          <cell r="E1888">
            <v>57.37</v>
          </cell>
        </row>
        <row r="1889">
          <cell r="B1889" t="str">
            <v>68613/002</v>
          </cell>
          <cell r="C1889" t="str">
            <v>PONTO INTERRUPTOR DUPLO SIMPLES/TOMADA ELETR PVC 3/4" - 4X2"</v>
          </cell>
          <cell r="D1889" t="str">
            <v>PT</v>
          </cell>
          <cell r="E1889">
            <v>63.81</v>
          </cell>
        </row>
        <row r="1890">
          <cell r="B1890" t="str">
            <v>68613/003</v>
          </cell>
          <cell r="C1890" t="str">
            <v>PONTO INTERRUPTOR SIMPLES/TOMADA ELET FERRO GALV 3/4" -4X2"</v>
          </cell>
          <cell r="D1890" t="str">
            <v>PT</v>
          </cell>
          <cell r="E1890">
            <v>69.099999999999994</v>
          </cell>
        </row>
        <row r="1891">
          <cell r="B1891">
            <v>68614</v>
          </cell>
          <cell r="C1891" t="str">
            <v>PONTO TOMADA</v>
          </cell>
        </row>
        <row r="1892">
          <cell r="B1892" t="str">
            <v>68614/001</v>
          </cell>
          <cell r="C1892" t="str">
            <v>PONTO TOMADA 2P UNIV 10A/250V PISO/ELETR PVC 1/2" - 4X2"S/PLACA</v>
          </cell>
          <cell r="D1892" t="str">
            <v>PT</v>
          </cell>
          <cell r="E1892">
            <v>38.409999999999997</v>
          </cell>
        </row>
        <row r="1893">
          <cell r="B1893" t="str">
            <v>68614/004</v>
          </cell>
          <cell r="C1893" t="str">
            <v>PONTO TOMADA 2P UNIV 10A/250V PISO/ELETR FERRO GALV 3/4"-4X4"S/PLACA</v>
          </cell>
          <cell r="D1893" t="str">
            <v>PT</v>
          </cell>
          <cell r="E1893">
            <v>67.48</v>
          </cell>
        </row>
        <row r="1894">
          <cell r="B1894" t="str">
            <v>68614/005</v>
          </cell>
          <cell r="C1894" t="str">
            <v>PONTO TOMADA 2P UNIV 10A/250V BAIXA/ELETRODUTO PVC 1/2" - 4X2"C/PLACA</v>
          </cell>
          <cell r="D1894" t="str">
            <v>PT</v>
          </cell>
          <cell r="E1894">
            <v>32.159999999999997</v>
          </cell>
        </row>
        <row r="1895">
          <cell r="B1895" t="str">
            <v>68614/006</v>
          </cell>
          <cell r="C1895" t="str">
            <v>PONTO TOMADA 2P UNIV 10A/250V MEIA ALT 100W/ELETRODUTO PVC 1/2" -4X2"C</v>
          </cell>
          <cell r="D1895" t="str">
            <v>PT</v>
          </cell>
          <cell r="E1895">
            <v>37.07</v>
          </cell>
        </row>
        <row r="1896">
          <cell r="B1896" t="str">
            <v>IGO       |</v>
          </cell>
          <cell r="C1896" t="str">
            <v>D E S C R I Ç Ã O                                                   |UN</v>
          </cell>
          <cell r="D1896" t="str">
            <v>IDADE</v>
          </cell>
          <cell r="E1896" t="str">
            <v>|CUSTO TOT</v>
          </cell>
        </row>
        <row r="1897">
          <cell r="B1897" t="str">
            <v>ULO.....: N</v>
          </cell>
          <cell r="C1897" t="str">
            <v>ACIONAL CAIXA</v>
          </cell>
        </row>
        <row r="1899">
          <cell r="C1899" t="str">
            <v>/PLACA</v>
          </cell>
        </row>
        <row r="1900">
          <cell r="B1900" t="str">
            <v>68614/007</v>
          </cell>
          <cell r="C1900" t="str">
            <v>PONTO TOMADA 2P UNIV 10A/250V MEIA ALT APARENTE 100W/ELETR PVC 1/2"-4X</v>
          </cell>
          <cell r="D1900" t="str">
            <v>PT</v>
          </cell>
          <cell r="E1900">
            <v>34.39</v>
          </cell>
        </row>
        <row r="1901">
          <cell r="C1901" t="str">
            <v>2" C/PLACA</v>
          </cell>
        </row>
        <row r="1902">
          <cell r="B1902" t="str">
            <v>68614/008</v>
          </cell>
          <cell r="C1902" t="str">
            <v>PONTO TOMADA 2P UNIV 10A/250V MEIA ALT 100W/ELETR FERRO ESMALT 3/4"-4X</v>
          </cell>
          <cell r="D1902" t="str">
            <v>PT</v>
          </cell>
          <cell r="E1902">
            <v>55.49</v>
          </cell>
        </row>
        <row r="1903">
          <cell r="C1903" t="str">
            <v>2"C/PLACA</v>
          </cell>
        </row>
        <row r="1904">
          <cell r="B1904" t="str">
            <v>68614/009</v>
          </cell>
          <cell r="C1904" t="str">
            <v>PONTO TOMADA 2P UNIV 10A/250V MEIA ALT ATE 600W/ELETR PVC 1/2"- 4X2"C/</v>
          </cell>
          <cell r="D1904" t="str">
            <v>PT</v>
          </cell>
          <cell r="E1904">
            <v>38.53</v>
          </cell>
        </row>
        <row r="1905">
          <cell r="C1905" t="str">
            <v>PLACA</v>
          </cell>
        </row>
        <row r="1906">
          <cell r="B1906" t="str">
            <v>68614/010</v>
          </cell>
          <cell r="C1906" t="str">
            <v>PONTO TOMADA 2P UNIV 10A/250V ALTA 100W/ELETRODUTO PVC 1/2" - 4X2"C/PL</v>
          </cell>
          <cell r="D1906" t="str">
            <v>PT</v>
          </cell>
          <cell r="E1906">
            <v>41.63</v>
          </cell>
        </row>
        <row r="1907">
          <cell r="C1907" t="str">
            <v>ACA</v>
          </cell>
        </row>
        <row r="1908">
          <cell r="B1908" t="str">
            <v>68614/011</v>
          </cell>
          <cell r="C1908" t="str">
            <v>PONTO TOMADA 2P UNIV 10A/250V ALTA 100W/ELETR FERRO ESMALT 3/4" - 4X2"</v>
          </cell>
          <cell r="D1908" t="str">
            <v>PT</v>
          </cell>
          <cell r="E1908">
            <v>63.96</v>
          </cell>
        </row>
        <row r="1909">
          <cell r="C1909" t="str">
            <v>C/PLACA</v>
          </cell>
        </row>
        <row r="1910">
          <cell r="B1910" t="str">
            <v>68614/012</v>
          </cell>
          <cell r="C1910" t="str">
            <v>PONTO TOMADA 2P UNIV 10A/250V ALTA 100W/ELETR FERRO GALVANIZADO 3/4"-4</v>
          </cell>
          <cell r="D1910" t="str">
            <v>PT</v>
          </cell>
          <cell r="E1910">
            <v>56.09</v>
          </cell>
        </row>
        <row r="1911">
          <cell r="C1911" t="str">
            <v>X2"C/PLACA</v>
          </cell>
        </row>
        <row r="1912">
          <cell r="B1912" t="str">
            <v>68614/013</v>
          </cell>
          <cell r="C1912" t="str">
            <v>PONTO TOMADA 2P UNIV 10A/250V ALTA ATE 600W/ELETR FERRO GALV 3/4"-4X2"</v>
          </cell>
          <cell r="D1912" t="str">
            <v>PT</v>
          </cell>
          <cell r="E1912">
            <v>57.92</v>
          </cell>
        </row>
        <row r="1913">
          <cell r="C1913" t="str">
            <v>C/PLACA</v>
          </cell>
        </row>
        <row r="1914">
          <cell r="B1914" t="str">
            <v>68614/014</v>
          </cell>
          <cell r="C1914" t="str">
            <v>PONTO TOMADA 2P UNIV 10A/250V ALTA ATE 1200W/ELETR FERRO GALV 3/4" -4X</v>
          </cell>
          <cell r="D1914" t="str">
            <v>PT</v>
          </cell>
          <cell r="E1914">
            <v>43.09</v>
          </cell>
        </row>
        <row r="1915">
          <cell r="C1915" t="str">
            <v>2" C/PLACA</v>
          </cell>
        </row>
        <row r="1916">
          <cell r="B1916" t="str">
            <v>68614/015</v>
          </cell>
          <cell r="C1916" t="str">
            <v>PONTO TOMADA 2P UNIV 10A/250V ALTA 1500W/ELETR FERRO GALV 3/4"-4X2"C/P</v>
          </cell>
          <cell r="D1916" t="str">
            <v>PT</v>
          </cell>
          <cell r="E1916">
            <v>65.06</v>
          </cell>
        </row>
        <row r="1917">
          <cell r="C1917" t="str">
            <v>LACA</v>
          </cell>
        </row>
        <row r="1918">
          <cell r="B1918" t="str">
            <v>68614/016</v>
          </cell>
          <cell r="C1918" t="str">
            <v>PONTO TOMADA 2P UNIV 10A/250V ALTA 4000W/ELETR FERRO GALV 3/4"-4X2"C/P</v>
          </cell>
          <cell r="D1918" t="str">
            <v>PT</v>
          </cell>
          <cell r="E1918">
            <v>171.26</v>
          </cell>
        </row>
        <row r="1919">
          <cell r="C1919" t="str">
            <v>LACA</v>
          </cell>
        </row>
        <row r="1920">
          <cell r="B1920" t="str">
            <v>68614/017</v>
          </cell>
          <cell r="C1920" t="str">
            <v>PONTO TOMADA 3P 20A/250V BAIXA / ELETRODUTO PVC 3/4"/CAIXA 4X2"/PLACA</v>
          </cell>
          <cell r="D1920" t="str">
            <v>PT</v>
          </cell>
          <cell r="E1920">
            <v>106.86</v>
          </cell>
        </row>
        <row r="1921">
          <cell r="B1921">
            <v>68615</v>
          </cell>
          <cell r="C1921" t="str">
            <v>PONTO CAMPAINHA</v>
          </cell>
        </row>
        <row r="1922">
          <cell r="B1922" t="str">
            <v>68615/001</v>
          </cell>
          <cell r="C1922" t="str">
            <v>PONTO PULSADOR CAMPAINHA/ELETRODUTO PVC 1/2" - 4X2"</v>
          </cell>
          <cell r="D1922" t="str">
            <v>PT</v>
          </cell>
          <cell r="E1922">
            <v>54.86</v>
          </cell>
        </row>
        <row r="1923">
          <cell r="B1923" t="str">
            <v>68615/002</v>
          </cell>
          <cell r="C1923" t="str">
            <v>PONTO CIGARRA 50/60HZ /ELETRODUTO PVC 1/2" - 4X2"</v>
          </cell>
          <cell r="D1923" t="str">
            <v>PT</v>
          </cell>
          <cell r="E1923">
            <v>45.66</v>
          </cell>
        </row>
        <row r="1924">
          <cell r="B1924">
            <v>68633</v>
          </cell>
          <cell r="C1924" t="str">
            <v>PONTO DE LUZ (CAIXA, ELETRODUTO, FIOS E INTERRUPTOR)</v>
          </cell>
        </row>
        <row r="1925">
          <cell r="B1925" t="str">
            <v>68633/001</v>
          </cell>
          <cell r="C1925" t="str">
            <v>PONTO DE LUZ (CAIXA, ELETRODUTO, FIOS E INTERRUPTOR)</v>
          </cell>
          <cell r="D1925" t="str">
            <v>UN</v>
          </cell>
          <cell r="E1925">
            <v>63.49</v>
          </cell>
        </row>
        <row r="1926">
          <cell r="B1926" t="str">
            <v>68633/002</v>
          </cell>
          <cell r="C1926" t="str">
            <v>PONTO DE TOMADA (CAIXA, ELETRODUTO, FIOS E TOMADA)</v>
          </cell>
          <cell r="D1926" t="str">
            <v>UN</v>
          </cell>
          <cell r="E1926">
            <v>53.51</v>
          </cell>
        </row>
        <row r="1927">
          <cell r="B1927" t="str">
            <v>IGO       |</v>
          </cell>
          <cell r="C1927" t="str">
            <v>D E S C R I Ç Ã O                                                   |UN</v>
          </cell>
          <cell r="D1927" t="str">
            <v>IDADE</v>
          </cell>
          <cell r="E1927" t="str">
            <v>|CUSTO TOT</v>
          </cell>
        </row>
        <row r="1928">
          <cell r="B1928" t="str">
            <v>ULO.....: N</v>
          </cell>
          <cell r="C1928" t="str">
            <v>ACIONAL CAIXA</v>
          </cell>
        </row>
        <row r="1930">
          <cell r="B1930" t="str">
            <v>68633/003</v>
          </cell>
          <cell r="C1930" t="str">
            <v>PONTO DE TOMADA PARA AR CONDICIONADO (CAIXA, ELETRODUTO, FIOS E TOMADA</v>
          </cell>
          <cell r="D1930" t="str">
            <v>UN</v>
          </cell>
          <cell r="E1930">
            <v>79.599999999999994</v>
          </cell>
        </row>
        <row r="1931">
          <cell r="C1931" t="str">
            <v>)</v>
          </cell>
        </row>
        <row r="1932">
          <cell r="B1932">
            <v>68635</v>
          </cell>
          <cell r="C1932" t="str">
            <v>PONTO DE CAMPAINHA EXTERNA (MUSICAL) P/PADRAO NORMAL/ALTO</v>
          </cell>
        </row>
        <row r="1933">
          <cell r="B1933" t="str">
            <v>68635/001</v>
          </cell>
          <cell r="C1933" t="str">
            <v>PONTO TELEFONICO C/FIO P/EDIFICIO PADRAO BAIXO</v>
          </cell>
          <cell r="D1933" t="str">
            <v>UN</v>
          </cell>
          <cell r="E1933">
            <v>19.38</v>
          </cell>
        </row>
        <row r="1934">
          <cell r="B1934" t="str">
            <v>68635/002</v>
          </cell>
          <cell r="C1934" t="str">
            <v>PONTO DE CAMPAINHA EXTERNA (MUSICAL) P/PADRAO NORMAL/ALTO</v>
          </cell>
          <cell r="D1934" t="str">
            <v>UN</v>
          </cell>
          <cell r="E1934">
            <v>30.11</v>
          </cell>
        </row>
        <row r="1935">
          <cell r="B1935" t="str">
            <v>68635/003</v>
          </cell>
          <cell r="C1935" t="str">
            <v>PONTO DE TV SECO PARA EDIFICIOS</v>
          </cell>
          <cell r="D1935" t="str">
            <v>UN</v>
          </cell>
          <cell r="E1935">
            <v>17.34</v>
          </cell>
        </row>
        <row r="1936">
          <cell r="B1936" t="str">
            <v>68635/004</v>
          </cell>
          <cell r="C1936" t="str">
            <v>PONTO DE TOMADA P/ CHUVEIRO ELETRICO</v>
          </cell>
          <cell r="D1936" t="str">
            <v>UN</v>
          </cell>
          <cell r="E1936">
            <v>42.81</v>
          </cell>
        </row>
        <row r="1937">
          <cell r="B1937">
            <v>68690</v>
          </cell>
          <cell r="C1937" t="str">
            <v>PONTO INTERRUPTOR</v>
          </cell>
        </row>
        <row r="1938">
          <cell r="B1938" t="str">
            <v>68690/001</v>
          </cell>
          <cell r="C1938" t="str">
            <v>PONTO INTERRUPTOR SIMPLES ELETRODUTO PVC 1/2"- 4X2"</v>
          </cell>
          <cell r="D1938" t="str">
            <v>PT</v>
          </cell>
          <cell r="E1938">
            <v>40.35</v>
          </cell>
        </row>
        <row r="1939">
          <cell r="B1939" t="str">
            <v>68690/002</v>
          </cell>
          <cell r="C1939" t="str">
            <v>PONTO INTERRUPTOR DUPLO SIMPLES ELETR PVC 1/2" - 4X2"</v>
          </cell>
          <cell r="D1939" t="str">
            <v>PT</v>
          </cell>
          <cell r="E1939">
            <v>58.48</v>
          </cell>
        </row>
        <row r="1940">
          <cell r="B1940" t="str">
            <v>68690/003</v>
          </cell>
          <cell r="C1940" t="str">
            <v>PONTO INTERRUPTOR TRIPLO SIMPLES ELETRODUTO PVC 3/4" - 4X2"</v>
          </cell>
          <cell r="D1940" t="str">
            <v>PT</v>
          </cell>
          <cell r="E1940">
            <v>65.53</v>
          </cell>
        </row>
        <row r="1941">
          <cell r="B1941" t="str">
            <v>68690/004</v>
          </cell>
          <cell r="C1941" t="str">
            <v>PONTO INTERRUPTOR SIMPLES ELET FERRO ESMALTADO 3/4" -4X2"</v>
          </cell>
          <cell r="D1941" t="str">
            <v>PT</v>
          </cell>
          <cell r="E1941">
            <v>57.51</v>
          </cell>
        </row>
        <row r="1942">
          <cell r="B1942" t="str">
            <v>68690/005</v>
          </cell>
          <cell r="C1942" t="str">
            <v>PONTO INTERRUPTOR TRIPLO SIMP ELET FERRO ESMALTADO 3/4"-4X2"</v>
          </cell>
          <cell r="D1942" t="str">
            <v>PT</v>
          </cell>
          <cell r="E1942">
            <v>83.09</v>
          </cell>
        </row>
        <row r="1943">
          <cell r="B1943" t="str">
            <v>68690/006</v>
          </cell>
          <cell r="C1943" t="str">
            <v>PONTO INTERRUPTOR SIMPLES ELET FERRO GALV 3/4" - 4X2"</v>
          </cell>
          <cell r="D1943" t="str">
            <v>PT</v>
          </cell>
          <cell r="E1943">
            <v>51.23</v>
          </cell>
        </row>
        <row r="1944">
          <cell r="B1944" t="str">
            <v>68690/007</v>
          </cell>
          <cell r="C1944" t="str">
            <v>PONTO INTERRUPTOR THREE-WAY/ELETRODUTO PVC 3/4" - 4X2"</v>
          </cell>
          <cell r="D1944" t="str">
            <v>PT</v>
          </cell>
          <cell r="E1944">
            <v>144.54</v>
          </cell>
        </row>
        <row r="1945">
          <cell r="B1945">
            <v>43</v>
          </cell>
          <cell r="C1945" t="str">
            <v>SISTEMAS DE PROTECAO/ATERRAMENTO</v>
          </cell>
        </row>
        <row r="1946">
          <cell r="B1946">
            <v>68069</v>
          </cell>
          <cell r="C1946" t="str">
            <v>HASTE COPPERWELD 5/8" X 3,0M C/CONECTOR</v>
          </cell>
          <cell r="D1946" t="str">
            <v>UN</v>
          </cell>
          <cell r="E1946">
            <v>31.76</v>
          </cell>
        </row>
        <row r="1947">
          <cell r="B1947">
            <v>68070</v>
          </cell>
          <cell r="C1947" t="str">
            <v>FIO TERRA E ISOLADOR P/PARA-RAIOS TIPO FRANKLIN</v>
          </cell>
          <cell r="D1947" t="str">
            <v>M</v>
          </cell>
          <cell r="E1947">
            <v>22.32</v>
          </cell>
        </row>
        <row r="1948">
          <cell r="B1948">
            <v>44</v>
          </cell>
          <cell r="C1948" t="str">
            <v>SERVICOS DIVERSOS</v>
          </cell>
        </row>
        <row r="1949">
          <cell r="B1949">
            <v>9535</v>
          </cell>
          <cell r="C1949" t="str">
            <v>INSTALACAO DE CHUVEIRO ELETRICO</v>
          </cell>
          <cell r="D1949" t="str">
            <v>UN</v>
          </cell>
          <cell r="E1949">
            <v>28.84</v>
          </cell>
        </row>
        <row r="1950">
          <cell r="B1950">
            <v>9539</v>
          </cell>
          <cell r="C1950" t="str">
            <v>EXTENSAO DE REDE PUBLICA DE BAIXA TENSAO - MMA</v>
          </cell>
          <cell r="D1950" t="str">
            <v>KM</v>
          </cell>
          <cell r="E1950">
            <v>10752.36</v>
          </cell>
        </row>
        <row r="1951">
          <cell r="B1951">
            <v>9540</v>
          </cell>
          <cell r="C1951" t="str">
            <v>ENTRADA DE ENERGIA - MONOFASICA - 50A</v>
          </cell>
          <cell r="D1951" t="str">
            <v>UN</v>
          </cell>
          <cell r="E1951">
            <v>608.32000000000005</v>
          </cell>
        </row>
        <row r="1952">
          <cell r="B1952">
            <v>11503</v>
          </cell>
          <cell r="C1952" t="str">
            <v>INSTALACOES ELETRICAS EQUIPAMENTO COMUNITARIO</v>
          </cell>
        </row>
        <row r="1953">
          <cell r="B1953" t="str">
            <v>11503/001</v>
          </cell>
          <cell r="C1953" t="str">
            <v>INSTALACOES ELETRICAS EQUIPAM. COMUNITARIO EQ-1-60</v>
          </cell>
          <cell r="D1953" t="str">
            <v>UN</v>
          </cell>
          <cell r="E1953">
            <v>595.76</v>
          </cell>
        </row>
        <row r="1954">
          <cell r="B1954">
            <v>23715</v>
          </cell>
          <cell r="C1954" t="str">
            <v>INSTALACOES ELETRICAS P/RESID EA.1.2Q.38/P. BAIXO</v>
          </cell>
        </row>
        <row r="1955">
          <cell r="B1955" t="str">
            <v>23715/001</v>
          </cell>
          <cell r="C1955" t="str">
            <v>INSTAL.ELETR.P/RESID.1-2Q.38 TIPO "A" PADRAO BAIXO</v>
          </cell>
          <cell r="D1955" t="str">
            <v>UN</v>
          </cell>
          <cell r="E1955">
            <v>668.86</v>
          </cell>
        </row>
        <row r="1956">
          <cell r="B1956">
            <v>23723</v>
          </cell>
          <cell r="C1956" t="str">
            <v>INSTALACOES ELETRICAS P/RESID EB.1.2Q.39/P. MINIMO</v>
          </cell>
        </row>
        <row r="1957">
          <cell r="B1957" t="str">
            <v>23723/001</v>
          </cell>
          <cell r="C1957" t="str">
            <v>INSTALACOES ELETRICAS P/RESIDENCIA EB.1.2Q.39, PADRAO MINIMO</v>
          </cell>
          <cell r="D1957" t="str">
            <v>UN</v>
          </cell>
          <cell r="E1957">
            <v>547.36</v>
          </cell>
        </row>
        <row r="1958">
          <cell r="B1958" t="str">
            <v>IGO       |</v>
          </cell>
          <cell r="C1958" t="str">
            <v>D E S C R I Ç Ã O                                                   |UN</v>
          </cell>
          <cell r="D1958" t="str">
            <v>IDADE</v>
          </cell>
          <cell r="E1958" t="str">
            <v>|CUSTO TOT</v>
          </cell>
        </row>
        <row r="1959">
          <cell r="B1959" t="str">
            <v>ULO.....: N</v>
          </cell>
          <cell r="C1959" t="str">
            <v>ACIONAL CAIXA</v>
          </cell>
        </row>
        <row r="1961">
          <cell r="B1961">
            <v>24272</v>
          </cell>
          <cell r="C1961" t="str">
            <v>INSTALACOES ELETRICAS P/UNIDADE SANITARIA</v>
          </cell>
        </row>
        <row r="1962">
          <cell r="B1962" t="str">
            <v>24272/001</v>
          </cell>
          <cell r="C1962" t="str">
            <v>INSTAL ELETRICA P/US-04, PADRAO MINIMO</v>
          </cell>
          <cell r="D1962" t="str">
            <v>UN</v>
          </cell>
          <cell r="E1962">
            <v>250.42</v>
          </cell>
        </row>
        <row r="1963">
          <cell r="B1963">
            <v>39629</v>
          </cell>
          <cell r="C1963" t="str">
            <v>INSTALACOES ELETRICAS P/RESID EB.1.1Q.32/P. BAIXO</v>
          </cell>
          <cell r="D1963" t="str">
            <v>UN</v>
          </cell>
          <cell r="E1963">
            <v>654.6</v>
          </cell>
        </row>
        <row r="1964">
          <cell r="B1964">
            <v>41598</v>
          </cell>
          <cell r="C1964" t="str">
            <v>ENTRADA PROVISORIA AEREA ENERGIA ELETRICA TRIFASICA 40A POSTE MADEIRA</v>
          </cell>
          <cell r="D1964" t="str">
            <v>UN</v>
          </cell>
          <cell r="E1964">
            <v>545.16999999999996</v>
          </cell>
        </row>
        <row r="1965">
          <cell r="B1965">
            <v>41606</v>
          </cell>
          <cell r="C1965" t="str">
            <v>INSTALACOES ELETRICAS GINASIO POLIESPORTIVO (QUADRA DA CIDADANIA)</v>
          </cell>
          <cell r="D1965" t="str">
            <v>UN</v>
          </cell>
          <cell r="E1965">
            <v>13358.66</v>
          </cell>
        </row>
        <row r="1966">
          <cell r="B1966">
            <v>68455</v>
          </cell>
          <cell r="C1966" t="str">
            <v>INSTALACAO ELETRICA P/ EDIFICIO RESIDENCIAL</v>
          </cell>
        </row>
        <row r="1967">
          <cell r="B1967" t="str">
            <v>68455/001</v>
          </cell>
          <cell r="C1967" t="str">
            <v>INSTALACAO ELETRICA P/ EDIFICIO RESIDENCIAL C/ 4 PAVTOS 16 UNID.</v>
          </cell>
          <cell r="D1967" t="str">
            <v>UN</v>
          </cell>
          <cell r="E1967">
            <v>15801.38</v>
          </cell>
        </row>
        <row r="1968">
          <cell r="C1968" t="str">
            <v>H4T-2Q-51,34A AUTOP</v>
          </cell>
        </row>
        <row r="1969">
          <cell r="B1969">
            <v>68458</v>
          </cell>
          <cell r="C1969" t="str">
            <v>INSTALACAO ELETRICA CASA POPULAR COM 31,24M2</v>
          </cell>
        </row>
        <row r="1970">
          <cell r="B1970" t="str">
            <v>68458/001</v>
          </cell>
          <cell r="C1970" t="str">
            <v>INSTALACAO ELETRICA CASA POPULAR COM 31,24M2</v>
          </cell>
          <cell r="D1970" t="str">
            <v>UN</v>
          </cell>
          <cell r="E1970">
            <v>562.75</v>
          </cell>
        </row>
        <row r="1971">
          <cell r="B1971">
            <v>68470</v>
          </cell>
          <cell r="C1971" t="str">
            <v>INSTALACAO ELETRICA CASA TERREA 47,36M2</v>
          </cell>
        </row>
        <row r="1972">
          <cell r="B1972" t="str">
            <v>68470/001</v>
          </cell>
          <cell r="C1972" t="str">
            <v>INSTALACAO ELETRICA CASA TERREA 47,36M2</v>
          </cell>
          <cell r="D1972" t="str">
            <v>UN</v>
          </cell>
          <cell r="E1972">
            <v>1033.95</v>
          </cell>
        </row>
        <row r="1973">
          <cell r="B1973">
            <v>68474</v>
          </cell>
          <cell r="C1973" t="str">
            <v>INSTALACAO ELETRICA CASA TERREA POPULAR - 41,67M2</v>
          </cell>
        </row>
        <row r="1974">
          <cell r="B1974" t="str">
            <v>68474/001</v>
          </cell>
          <cell r="C1974" t="str">
            <v>INSTALACAO ELETRICA CASA TERREA POPULAR - 41,67M2</v>
          </cell>
          <cell r="D1974" t="str">
            <v>UN</v>
          </cell>
          <cell r="E1974">
            <v>586.03</v>
          </cell>
        </row>
        <row r="1975">
          <cell r="B1975">
            <v>68478</v>
          </cell>
          <cell r="C1975" t="str">
            <v>INSTALACAO/FORNEC PADRAO DE ENTRADA ENERGIA ELETRICA</v>
          </cell>
        </row>
        <row r="1976">
          <cell r="B1976" t="str">
            <v>68478/001</v>
          </cell>
          <cell r="C1976" t="str">
            <v>MONOFASICO, POSTE DE CONCRETO CIRCULAR, 200KG, H = 7M</v>
          </cell>
          <cell r="D1976" t="str">
            <v>UN</v>
          </cell>
          <cell r="E1976">
            <v>548.92999999999995</v>
          </cell>
        </row>
        <row r="1977">
          <cell r="B1977">
            <v>68495</v>
          </cell>
          <cell r="C1977" t="str">
            <v>EQUIPAMENTO DE RECALQUE (2 ELETROBOMBAS) INCLUSIVE CASA DE BOMBAS</v>
          </cell>
        </row>
        <row r="1978">
          <cell r="B1978" t="str">
            <v>68495/001</v>
          </cell>
          <cell r="C1978" t="str">
            <v>EQUIPAMENTO DE RECALQUE (2 ELETROBOMBAS) INCLUSIVE CASA DE BOMBAS</v>
          </cell>
          <cell r="D1978" t="str">
            <v>UN</v>
          </cell>
          <cell r="E1978">
            <v>1313.48</v>
          </cell>
        </row>
        <row r="1979">
          <cell r="B1979">
            <v>68496</v>
          </cell>
          <cell r="C1979" t="str">
            <v>FIACAO E TUBO DE PVC PARA EQUIPAMENTO DE RECALQUE</v>
          </cell>
        </row>
        <row r="1980">
          <cell r="B1980" t="str">
            <v>68496/001</v>
          </cell>
          <cell r="C1980" t="str">
            <v>FIACAO E TUBO DE PVC PARA EQUIPAMENTO DE RECALQUE</v>
          </cell>
          <cell r="D1980" t="str">
            <v>UN</v>
          </cell>
          <cell r="E1980">
            <v>339</v>
          </cell>
        </row>
        <row r="1981">
          <cell r="B1981">
            <v>68542</v>
          </cell>
          <cell r="C1981" t="str">
            <v>INSTALACAO/FORNEC PADRAO DE ENTRADA ENERGIA ELETRICA</v>
          </cell>
        </row>
        <row r="1982">
          <cell r="B1982" t="str">
            <v>68542/001</v>
          </cell>
          <cell r="C1982" t="str">
            <v>INSTALACAO/FORNEC PADRAO DE ENTRADA ENERGIA ELETRICA POLIFASICO, POSTE</v>
          </cell>
          <cell r="D1982" t="str">
            <v>UN</v>
          </cell>
          <cell r="E1982">
            <v>484.61</v>
          </cell>
        </row>
        <row r="1983">
          <cell r="C1983" t="str">
            <v>METALICO GALV 3"X5,0M COMPLETO</v>
          </cell>
        </row>
        <row r="1984">
          <cell r="B1984">
            <v>68627</v>
          </cell>
          <cell r="C1984" t="str">
            <v>INSTALACOES ELETRICAS DO PAVIMENTO TERREO</v>
          </cell>
        </row>
        <row r="1985">
          <cell r="B1985" t="str">
            <v>68627/001</v>
          </cell>
          <cell r="C1985" t="str">
            <v>INSTALACOES ELETRICAS DO PAVIMENTO TERREO</v>
          </cell>
          <cell r="D1985" t="str">
            <v>UN</v>
          </cell>
          <cell r="E1985">
            <v>4793.2299999999996</v>
          </cell>
        </row>
        <row r="1986">
          <cell r="B1986" t="str">
            <v>68627/002</v>
          </cell>
          <cell r="C1986" t="str">
            <v>INSTALACOES ELETRICAS DO PRIMEIRO PAVIMENTO</v>
          </cell>
          <cell r="D1986" t="str">
            <v>UN</v>
          </cell>
          <cell r="E1986">
            <v>4577.26</v>
          </cell>
        </row>
        <row r="1987">
          <cell r="B1987" t="str">
            <v>68627/003</v>
          </cell>
          <cell r="C1987" t="str">
            <v>INSTALACOES ELETRICAS DO SEGUNDO PAVIMENTO</v>
          </cell>
          <cell r="D1987" t="str">
            <v>UN</v>
          </cell>
          <cell r="E1987">
            <v>4576.92</v>
          </cell>
        </row>
        <row r="1988">
          <cell r="B1988" t="str">
            <v>68627/004</v>
          </cell>
          <cell r="C1988" t="str">
            <v>INSTALACOES ELETRICAS DO TERCEIRO PAVIMENTO</v>
          </cell>
          <cell r="D1988" t="str">
            <v>UN</v>
          </cell>
          <cell r="E1988">
            <v>4576.92</v>
          </cell>
        </row>
        <row r="1989">
          <cell r="B1989" t="str">
            <v>IGO       |</v>
          </cell>
          <cell r="C1989" t="str">
            <v>D E S C R I Ç Ã O                                                   |UN</v>
          </cell>
          <cell r="D1989" t="str">
            <v>IDADE</v>
          </cell>
          <cell r="E1989" t="str">
            <v>|CUSTO TOT</v>
          </cell>
        </row>
        <row r="1990">
          <cell r="B1990" t="str">
            <v>ULO.....: N</v>
          </cell>
          <cell r="C1990" t="str">
            <v>ACIONAL CAIXA</v>
          </cell>
        </row>
        <row r="1992">
          <cell r="B1992">
            <v>68674</v>
          </cell>
          <cell r="C1992" t="str">
            <v>INSTALACOES ELETRICAS P/ CASA POPULAR - KIT PROJETO</v>
          </cell>
        </row>
        <row r="1993">
          <cell r="B1993" t="str">
            <v>68674/001</v>
          </cell>
          <cell r="C1993" t="str">
            <v>INSTALACOES ELETRICAS P/ CASA POPULAR - KIT PROJETO 1 (2 PAVTOS-44 M2)</v>
          </cell>
          <cell r="D1993" t="str">
            <v>UN</v>
          </cell>
          <cell r="E1993">
            <v>914.86</v>
          </cell>
        </row>
        <row r="1994">
          <cell r="B1994" t="str">
            <v>68674/002</v>
          </cell>
          <cell r="C1994" t="str">
            <v>INSTALACOES ELETRICAS P/ CASA POPULAR - KIT PROJETO 2 (2 PAVTOS- 35,80</v>
          </cell>
          <cell r="D1994" t="str">
            <v>UN</v>
          </cell>
          <cell r="E1994">
            <v>907.79</v>
          </cell>
        </row>
        <row r="1995">
          <cell r="C1995" t="str">
            <v>M2)</v>
          </cell>
        </row>
        <row r="1996">
          <cell r="B1996" t="str">
            <v>68674/003</v>
          </cell>
          <cell r="C1996" t="str">
            <v>INSTALACOES ELETRICAS P/ CASA POPULAR - KIT PROJETO 3 (1 PAVTO- 34,20</v>
          </cell>
          <cell r="D1996" t="str">
            <v>UN</v>
          </cell>
          <cell r="E1996">
            <v>686.07</v>
          </cell>
        </row>
        <row r="1997">
          <cell r="C1997" t="str">
            <v>M2)</v>
          </cell>
        </row>
        <row r="1998">
          <cell r="B1998" t="str">
            <v>68674/004</v>
          </cell>
          <cell r="C1998" t="str">
            <v>INSTALACOES ELETRICAS P/ CASA POPULAR - KIT PROJETO 4 (1 PAVTO- 33,82</v>
          </cell>
          <cell r="D1998" t="str">
            <v>UN</v>
          </cell>
          <cell r="E1998">
            <v>651.78</v>
          </cell>
        </row>
        <row r="1999">
          <cell r="C1999" t="str">
            <v>M2)</v>
          </cell>
        </row>
        <row r="2000">
          <cell r="B2000" t="str">
            <v>68674/005</v>
          </cell>
          <cell r="C2000" t="str">
            <v>INSTALACOES ELETRICAS P/ CASA POPULAR - KIT PROJETO 5 (1 PAVTO -45,16</v>
          </cell>
          <cell r="D2000" t="str">
            <v>UN</v>
          </cell>
          <cell r="E2000">
            <v>715.28</v>
          </cell>
        </row>
        <row r="2001">
          <cell r="C2001" t="str">
            <v>M2)</v>
          </cell>
        </row>
        <row r="2002">
          <cell r="B2002" t="str">
            <v>68674/006</v>
          </cell>
          <cell r="C2002" t="str">
            <v>INSTALACOES ELETRICAS P/ CASA POPULAR - KIT PROJETO 6 (1 PAVTO -34,38</v>
          </cell>
          <cell r="D2002" t="str">
            <v>UN</v>
          </cell>
          <cell r="E2002">
            <v>719.17</v>
          </cell>
        </row>
        <row r="2003">
          <cell r="C2003" t="str">
            <v>M2)</v>
          </cell>
        </row>
        <row r="2004">
          <cell r="B2004" t="str">
            <v>68674/007</v>
          </cell>
          <cell r="C2004" t="str">
            <v>INSTALACOES ELETRICAS P/ CASA POPULAR - KIT PROJETO 7 (1 PAVTO- 37,26</v>
          </cell>
          <cell r="D2004" t="str">
            <v>UN</v>
          </cell>
          <cell r="E2004">
            <v>724.64</v>
          </cell>
        </row>
        <row r="2005">
          <cell r="C2005" t="str">
            <v>M2)</v>
          </cell>
        </row>
        <row r="2006">
          <cell r="B2006" t="str">
            <v>68674/008</v>
          </cell>
          <cell r="C2006" t="str">
            <v>INSTALACOES ELETRICAS P/ CASA POPULAR - KIT PROJETO 8 (1 PAVTO- 39,83</v>
          </cell>
          <cell r="D2006" t="str">
            <v>UN</v>
          </cell>
          <cell r="E2006">
            <v>708.13</v>
          </cell>
        </row>
        <row r="2007">
          <cell r="C2007" t="str">
            <v>M2)</v>
          </cell>
        </row>
        <row r="2008">
          <cell r="B2008" t="str">
            <v>ES</v>
          </cell>
          <cell r="C2008" t="str">
            <v>INSTALACOES ESPECIAIS</v>
          </cell>
        </row>
        <row r="2009">
          <cell r="B2009">
            <v>86</v>
          </cell>
          <cell r="C2009" t="str">
            <v>INCENDIO</v>
          </cell>
        </row>
        <row r="2010">
          <cell r="B2010">
            <v>23703</v>
          </cell>
          <cell r="C2010" t="str">
            <v>INSTALACAO INCENDIO</v>
          </cell>
        </row>
        <row r="2011">
          <cell r="B2011" t="str">
            <v>23703/001</v>
          </cell>
          <cell r="C2011" t="str">
            <v>INSTALACAO INCENDIO PRUMADAS PR5-2Q-T</v>
          </cell>
          <cell r="D2011" t="str">
            <v>UN</v>
          </cell>
          <cell r="E2011">
            <v>9385.6299999999992</v>
          </cell>
        </row>
        <row r="2012">
          <cell r="B2012" t="str">
            <v>23703/002</v>
          </cell>
          <cell r="C2012" t="str">
            <v>INSTALACAO INCENDIO CAIXAS EQUIPAMENTOS PR5-2Q-T</v>
          </cell>
          <cell r="D2012" t="str">
            <v>UN</v>
          </cell>
          <cell r="E2012">
            <v>7025.65</v>
          </cell>
        </row>
        <row r="2013">
          <cell r="B2013" t="str">
            <v>23703/003</v>
          </cell>
          <cell r="C2013" t="str">
            <v>INSTALACAO INCENDIO PRESSURIZACAO PR5-2Q-T</v>
          </cell>
          <cell r="D2013" t="str">
            <v>UN</v>
          </cell>
          <cell r="E2013">
            <v>2491.5700000000002</v>
          </cell>
        </row>
        <row r="2014">
          <cell r="B2014" t="str">
            <v>23703/004</v>
          </cell>
          <cell r="C2014" t="str">
            <v>INSTALACOES DE INCENDIO P/ EDIFICIO RESIDENCIAL C/ 4 PAVTOS 16 UNID.</v>
          </cell>
          <cell r="D2014" t="str">
            <v>UN</v>
          </cell>
          <cell r="E2014">
            <v>3772.76</v>
          </cell>
        </row>
        <row r="2015">
          <cell r="B2015" t="str">
            <v>23703/005</v>
          </cell>
          <cell r="C2015" t="str">
            <v>INSTALACAO INCENDIO H4T-2Q-51,34 AUTOP</v>
          </cell>
          <cell r="D2015" t="str">
            <v>UN</v>
          </cell>
          <cell r="E2015">
            <v>5628.07</v>
          </cell>
        </row>
        <row r="2016">
          <cell r="B2016">
            <v>68638</v>
          </cell>
          <cell r="C2016" t="str">
            <v>EXTINTOR DE AGUA PRESSURIZADA - AP - 10L</v>
          </cell>
        </row>
        <row r="2017">
          <cell r="B2017" t="str">
            <v>68638/001</v>
          </cell>
          <cell r="C2017" t="str">
            <v>HIDRANTE DE COLUNA COMPLETO</v>
          </cell>
          <cell r="D2017" t="str">
            <v>UN</v>
          </cell>
          <cell r="E2017">
            <v>628.88</v>
          </cell>
        </row>
        <row r="2018">
          <cell r="B2018" t="str">
            <v>68638/002</v>
          </cell>
          <cell r="C2018" t="str">
            <v>EXTINTOR DE PO QUIMICO SECO - 4 KG</v>
          </cell>
          <cell r="D2018" t="str">
            <v>UN</v>
          </cell>
          <cell r="E2018">
            <v>85.71</v>
          </cell>
        </row>
        <row r="2019">
          <cell r="B2019" t="str">
            <v>68638/003</v>
          </cell>
          <cell r="C2019" t="str">
            <v>EXTINTOR DE AGUA PRESSURIZADA - AP - 10L</v>
          </cell>
          <cell r="D2019" t="str">
            <v>UN</v>
          </cell>
          <cell r="E2019">
            <v>97.19</v>
          </cell>
        </row>
        <row r="2020">
          <cell r="B2020" t="str">
            <v>IGO       |</v>
          </cell>
          <cell r="C2020" t="str">
            <v>D E S C R I Ç Ã O                                                   |UN</v>
          </cell>
          <cell r="D2020" t="str">
            <v>IDADE</v>
          </cell>
          <cell r="E2020" t="str">
            <v>|CUSTO TOT</v>
          </cell>
        </row>
        <row r="2021">
          <cell r="B2021" t="str">
            <v>ULO.....: N</v>
          </cell>
          <cell r="C2021" t="str">
            <v>ACIONAL CAIXA</v>
          </cell>
        </row>
        <row r="2023">
          <cell r="B2023">
            <v>87</v>
          </cell>
          <cell r="C2023" t="str">
            <v>TELEFONE</v>
          </cell>
        </row>
        <row r="2024">
          <cell r="B2024">
            <v>11544</v>
          </cell>
          <cell r="C2024" t="str">
            <v>PONTOS DE TELEFONE - ELETRODUTO DE PVC</v>
          </cell>
        </row>
        <row r="2025">
          <cell r="B2025" t="str">
            <v>11544/001</v>
          </cell>
          <cell r="C2025" t="str">
            <v>INSTALACAO PVC PONTO SECO P/TELEFONE C/5 VARAS DE ELETRODUTO PVC 3/4"</v>
          </cell>
          <cell r="D2025" t="str">
            <v>UN</v>
          </cell>
          <cell r="E2025">
            <v>121.51</v>
          </cell>
        </row>
        <row r="2026">
          <cell r="C2026" t="str">
            <v>CONEXOES E CAIXA.</v>
          </cell>
        </row>
        <row r="2027">
          <cell r="B2027">
            <v>23704</v>
          </cell>
          <cell r="C2027" t="str">
            <v>INSTALACAO TELEFONICA</v>
          </cell>
        </row>
        <row r="2028">
          <cell r="B2028" t="str">
            <v>23704/001</v>
          </cell>
          <cell r="C2028" t="str">
            <v>INSTALACAO TELEFONICA PR5-2Q-T INCL REDE SUBTERRANEA E LIGACAO PREDIAL</v>
          </cell>
          <cell r="D2028" t="str">
            <v>UN</v>
          </cell>
          <cell r="E2028">
            <v>4099.22</v>
          </cell>
        </row>
        <row r="2029">
          <cell r="B2029" t="str">
            <v>23704/002</v>
          </cell>
          <cell r="C2029" t="str">
            <v>INSTALACAO TELEFONICA EQ-1-60</v>
          </cell>
          <cell r="D2029" t="str">
            <v>UN</v>
          </cell>
          <cell r="E2029">
            <v>47.58</v>
          </cell>
        </row>
        <row r="2030">
          <cell r="B2030" t="str">
            <v>23704/003</v>
          </cell>
          <cell r="C2030" t="str">
            <v>INSTALACOES TELEFONICAS P/ EDIFICIO RESIDENCIAL C/ 4 PAVTOS 16 UNID.</v>
          </cell>
          <cell r="D2030" t="str">
            <v>UN</v>
          </cell>
          <cell r="E2030">
            <v>2290.63</v>
          </cell>
        </row>
        <row r="2031">
          <cell r="B2031">
            <v>68071</v>
          </cell>
          <cell r="C2031" t="str">
            <v>INSTALACAO TELEFONICA P/PREDIO RESIDENCIAL 4PAV</v>
          </cell>
          <cell r="D2031" t="str">
            <v>UN</v>
          </cell>
          <cell r="E2031">
            <v>4352.17</v>
          </cell>
        </row>
        <row r="2032">
          <cell r="B2032">
            <v>68486</v>
          </cell>
          <cell r="C2032" t="str">
            <v>ELETRODUTOS PARA INSTALACOES TELEFONICAS</v>
          </cell>
        </row>
        <row r="2033">
          <cell r="B2033" t="str">
            <v>68486/001</v>
          </cell>
          <cell r="C2033" t="str">
            <v>ELETRODUTOS PARA INSTALACOES TELEFONICAS</v>
          </cell>
          <cell r="D2033" t="str">
            <v>UN</v>
          </cell>
          <cell r="E2033">
            <v>352.18</v>
          </cell>
        </row>
        <row r="2034">
          <cell r="B2034">
            <v>68487</v>
          </cell>
          <cell r="C2034" t="str">
            <v>PE-A.43 - PONTO DE TOMADA PARA TELEFONE</v>
          </cell>
        </row>
        <row r="2035">
          <cell r="B2035" t="str">
            <v>68487/001</v>
          </cell>
          <cell r="C2035" t="str">
            <v>PONTO DE TOMADA PARA TELEFONE</v>
          </cell>
          <cell r="D2035" t="str">
            <v>UN</v>
          </cell>
          <cell r="E2035">
            <v>60.23</v>
          </cell>
        </row>
        <row r="2036">
          <cell r="B2036">
            <v>0</v>
          </cell>
          <cell r="C2036" t="str">
            <v>PARA RAIOS</v>
          </cell>
        </row>
        <row r="2037">
          <cell r="B2037">
            <v>8260</v>
          </cell>
          <cell r="C2037" t="str">
            <v>INSTALACAO PARA-RAIOS P/RESERVATORIO</v>
          </cell>
          <cell r="D2037" t="str">
            <v>UN</v>
          </cell>
          <cell r="E2037">
            <v>1538.18</v>
          </cell>
        </row>
        <row r="2038">
          <cell r="B2038">
            <v>23701</v>
          </cell>
          <cell r="C2038" t="str">
            <v>INSTALACAO PARA-RAIOS</v>
          </cell>
        </row>
        <row r="2039">
          <cell r="B2039" t="str">
            <v>23701/001</v>
          </cell>
          <cell r="C2039" t="str">
            <v>INSTALACAO PARA-RAIOS PR5-2Q-T</v>
          </cell>
          <cell r="D2039" t="str">
            <v>UN</v>
          </cell>
          <cell r="E2039">
            <v>281.48</v>
          </cell>
        </row>
        <row r="2040">
          <cell r="B2040">
            <v>74</v>
          </cell>
          <cell r="C2040" t="str">
            <v>GAS</v>
          </cell>
        </row>
        <row r="2041">
          <cell r="B2041">
            <v>23698</v>
          </cell>
          <cell r="C2041" t="str">
            <v>INSTALACAO GAS</v>
          </cell>
        </row>
        <row r="2042">
          <cell r="B2042" t="str">
            <v>23698/001</v>
          </cell>
          <cell r="C2042" t="str">
            <v>INSTALACAO GAS PR5-2Q-T INCL ARMARIO MEDIDORES E LIGACAO PREDIAL</v>
          </cell>
          <cell r="D2042" t="str">
            <v>UN</v>
          </cell>
          <cell r="E2042">
            <v>13955.53</v>
          </cell>
        </row>
        <row r="2043">
          <cell r="B2043" t="str">
            <v>23698/002</v>
          </cell>
          <cell r="C2043" t="str">
            <v>INSTALACOES GAS CENTRAL P/ EDIFICIO RESIDENCIAL C/ 4 PAVTOS 16 UNID.</v>
          </cell>
          <cell r="D2043" t="str">
            <v>UN</v>
          </cell>
          <cell r="E2043">
            <v>2403.61</v>
          </cell>
        </row>
        <row r="2044">
          <cell r="C2044" t="str">
            <v>UMA CENTRAL POR BLOCO COM 16 PONTOS</v>
          </cell>
        </row>
        <row r="2045">
          <cell r="B2045">
            <v>12</v>
          </cell>
          <cell r="C2045" t="str">
            <v>BOMBAS P/INSTALACAO PREDIAL</v>
          </cell>
        </row>
        <row r="2046">
          <cell r="B2046">
            <v>56921</v>
          </cell>
          <cell r="C2046" t="str">
            <v>INSTALACAO BOMBAS RECALQUE</v>
          </cell>
        </row>
        <row r="2047">
          <cell r="B2047" t="str">
            <v>56921/001</v>
          </cell>
          <cell r="C2047" t="str">
            <v>INSTALACAO BOMBAS RECALQUE PR5-2Q-T</v>
          </cell>
          <cell r="D2047" t="str">
            <v>UN</v>
          </cell>
          <cell r="E2047">
            <v>2428.1799999999998</v>
          </cell>
        </row>
        <row r="2048">
          <cell r="B2048" t="str">
            <v>HI</v>
          </cell>
          <cell r="C2048" t="str">
            <v>INSTALACOES HIDRO SANITARIAS</v>
          </cell>
        </row>
        <row r="2049">
          <cell r="B2049">
            <v>79</v>
          </cell>
          <cell r="C2049" t="str">
            <v>FORNEC. E ASSENTAMENTO DE TUBOS P/INSTALACAO DOMICILIAR</v>
          </cell>
        </row>
        <row r="2050">
          <cell r="B2050">
            <v>8259</v>
          </cell>
          <cell r="C2050" t="str">
            <v>FORN/ASSENTAMENTO TUBO PVC PERFURADO P/DRENO 150MM</v>
          </cell>
          <cell r="D2050" t="str">
            <v>M</v>
          </cell>
          <cell r="E2050">
            <v>39.36</v>
          </cell>
        </row>
        <row r="2051">
          <cell r="B2051" t="str">
            <v>IGO       |</v>
          </cell>
          <cell r="C2051" t="str">
            <v>D E S C R I Ç Ã O                                                   |UN</v>
          </cell>
          <cell r="D2051" t="str">
            <v>IDADE</v>
          </cell>
          <cell r="E2051" t="str">
            <v>|CUSTO TOT</v>
          </cell>
        </row>
        <row r="2052">
          <cell r="B2052" t="str">
            <v>ULO.....: N</v>
          </cell>
          <cell r="C2052" t="str">
            <v>ACIONAL CAIXA</v>
          </cell>
        </row>
        <row r="2054">
          <cell r="B2054">
            <v>24174</v>
          </cell>
          <cell r="C2054" t="str">
            <v>FORN/ASSENTAM TUBO ACO GALV.C/ COSTURA DN 1/2 POL INCLUSIVE CONEXOES</v>
          </cell>
        </row>
        <row r="2055">
          <cell r="B2055" t="str">
            <v>24174/001</v>
          </cell>
          <cell r="C2055" t="str">
            <v>FORN./ASSENTAM. TUBO ACO GALV. C/ COSTURA DN 15 MM</v>
          </cell>
          <cell r="D2055" t="str">
            <v>M</v>
          </cell>
          <cell r="E2055">
            <v>10.47</v>
          </cell>
        </row>
        <row r="2056">
          <cell r="B2056">
            <v>24189</v>
          </cell>
          <cell r="C2056" t="str">
            <v>FORN./ASSENTAM. TUBO FOFO SERIE HL DN 75, INCL CONEXOES</v>
          </cell>
        </row>
        <row r="2057">
          <cell r="B2057" t="str">
            <v>24189/001</v>
          </cell>
          <cell r="C2057" t="str">
            <v>FORN./ASSENTAM. TUBO FOFO SERIE HL DN 75 INCL CONEXOES</v>
          </cell>
          <cell r="D2057" t="str">
            <v>M</v>
          </cell>
          <cell r="E2057">
            <v>172.63</v>
          </cell>
        </row>
        <row r="2058">
          <cell r="B2058">
            <v>24192</v>
          </cell>
          <cell r="C2058" t="str">
            <v>FORN/ASSENTAM. TUBO PVC BRANCO ESGOTO DN 50 INCLUSIVE CONEXOES</v>
          </cell>
        </row>
        <row r="2059">
          <cell r="B2059" t="str">
            <v>24192/001</v>
          </cell>
          <cell r="C2059" t="str">
            <v>FORN./ASSENTAM. TUBO PVC BRANCO ESGOTO DN 50 COM CONEXOES</v>
          </cell>
          <cell r="D2059" t="str">
            <v>M</v>
          </cell>
          <cell r="E2059">
            <v>15.8</v>
          </cell>
        </row>
        <row r="2060">
          <cell r="B2060">
            <v>24193</v>
          </cell>
          <cell r="C2060" t="str">
            <v>FORN./ASSENTAM. TUBO PVC BRANCO ESGOTO DN 75 INCLUSIVE CONEXOES</v>
          </cell>
        </row>
        <row r="2061">
          <cell r="B2061" t="str">
            <v>24193/001</v>
          </cell>
          <cell r="C2061" t="str">
            <v>FORN./ASSENTAM. TUBO PVC BRANCO ESGOTO DN 75 COM CONEXOES</v>
          </cell>
          <cell r="D2061" t="str">
            <v>M</v>
          </cell>
          <cell r="E2061">
            <v>21.39</v>
          </cell>
        </row>
        <row r="2062">
          <cell r="B2062">
            <v>24194</v>
          </cell>
          <cell r="C2062" t="str">
            <v>FORN./ASSENTAM. TUBO PVC BRANCO ESGOTO DN 100 INCLUSIVE CONEXOES</v>
          </cell>
        </row>
        <row r="2063">
          <cell r="B2063" t="str">
            <v>24194/001</v>
          </cell>
          <cell r="C2063" t="str">
            <v>FORN./ASSENTAM. TUBO PVC BRANCO ESGOTO DN 100 COM CONEXOES</v>
          </cell>
          <cell r="D2063" t="str">
            <v>M</v>
          </cell>
          <cell r="E2063">
            <v>23.01</v>
          </cell>
        </row>
        <row r="2064">
          <cell r="B2064">
            <v>24195</v>
          </cell>
          <cell r="C2064" t="str">
            <v>FORN./ASSENTAM. TUBO PVC BRANCO ESGOTO DN 150 INCLUSIVE CONEXOES</v>
          </cell>
        </row>
        <row r="2065">
          <cell r="B2065" t="str">
            <v>24195/001</v>
          </cell>
          <cell r="C2065" t="str">
            <v>FORN./ASSENTAM. TUBO PVC BRANCO ESGOTO DN 150</v>
          </cell>
          <cell r="D2065" t="str">
            <v>M</v>
          </cell>
          <cell r="E2065">
            <v>45.61</v>
          </cell>
        </row>
        <row r="2066">
          <cell r="B2066">
            <v>24220</v>
          </cell>
          <cell r="C2066" t="str">
            <v>FORN/ASSENT. TUBO FOFO K7/K9 JE DN 200MM</v>
          </cell>
        </row>
        <row r="2067">
          <cell r="B2067" t="str">
            <v>24220/001</v>
          </cell>
          <cell r="C2067" t="str">
            <v>FORN/ASSENT TUBO FOFO J7/K9 JE DN 200 MM</v>
          </cell>
          <cell r="D2067" t="str">
            <v>M</v>
          </cell>
          <cell r="E2067">
            <v>250.14</v>
          </cell>
        </row>
        <row r="2068">
          <cell r="B2068">
            <v>24221</v>
          </cell>
          <cell r="C2068" t="str">
            <v>FORN/ASSENT. TUBO FOFO K7/K9 JE DN 300MM</v>
          </cell>
        </row>
        <row r="2069">
          <cell r="B2069" t="str">
            <v>24221/001</v>
          </cell>
          <cell r="C2069" t="str">
            <v>FORN/ASSENT TUBO FOFO K7/K9 JE DN 300 MM</v>
          </cell>
          <cell r="D2069" t="str">
            <v>M</v>
          </cell>
          <cell r="E2069">
            <v>396.65</v>
          </cell>
        </row>
        <row r="2070">
          <cell r="B2070">
            <v>24230</v>
          </cell>
          <cell r="C2070" t="str">
            <v>FORN./ASSENTAM. TUBO PVC REFORCADO P/ESGOTO DN 150</v>
          </cell>
        </row>
        <row r="2071">
          <cell r="B2071" t="str">
            <v>24230/001</v>
          </cell>
          <cell r="C2071" t="str">
            <v>FORN./ASSENTAM. TUBO PVC REFORCADO P/ESGOTO DN 150MM</v>
          </cell>
          <cell r="D2071" t="str">
            <v>M</v>
          </cell>
          <cell r="E2071">
            <v>39.950000000000003</v>
          </cell>
        </row>
        <row r="2072">
          <cell r="B2072">
            <v>24241</v>
          </cell>
          <cell r="C2072" t="str">
            <v>FORN/ASSENT. TUBO PVC ESGOTO JS DN 40 MM INCLUSIVE CONEXOES</v>
          </cell>
        </row>
        <row r="2073">
          <cell r="B2073" t="str">
            <v>24241/001</v>
          </cell>
          <cell r="C2073" t="str">
            <v>FORN/ASSENT. TUBO PVC ESGOTO JS DN 40 MM COM CONEXOES</v>
          </cell>
          <cell r="D2073" t="str">
            <v>M</v>
          </cell>
          <cell r="E2073">
            <v>11.35</v>
          </cell>
        </row>
        <row r="2074">
          <cell r="B2074">
            <v>40727</v>
          </cell>
          <cell r="C2074" t="str">
            <v>FORN/ASSENTAMENTO TUBO PVC JS DN 75MM, INCL. CONEXOES</v>
          </cell>
          <cell r="D2074" t="str">
            <v>M</v>
          </cell>
          <cell r="E2074">
            <v>34.06</v>
          </cell>
        </row>
        <row r="2075">
          <cell r="B2075">
            <v>40733</v>
          </cell>
          <cell r="C2075" t="str">
            <v>FORN./ASSENTAM. TUBO ACO GALV. C/ COSTURA 1" INCL CONEXOES</v>
          </cell>
          <cell r="D2075" t="str">
            <v>M</v>
          </cell>
          <cell r="E2075">
            <v>31.74</v>
          </cell>
        </row>
        <row r="2076">
          <cell r="B2076">
            <v>40734</v>
          </cell>
          <cell r="C2076" t="str">
            <v>FORN/ASSENTAM TUBO ACO GALV. C/COSTURA DN 1.1/4" INCLUSIVE CONEXOES</v>
          </cell>
          <cell r="D2076" t="str">
            <v>M</v>
          </cell>
          <cell r="E2076">
            <v>43.11</v>
          </cell>
        </row>
        <row r="2077">
          <cell r="B2077">
            <v>40735</v>
          </cell>
          <cell r="C2077" t="str">
            <v>FORN/ASSENTAM TUBO ACO GALV. C/COSTURA DN 1.1/2" INCL CONEXOES</v>
          </cell>
          <cell r="D2077" t="str">
            <v>M</v>
          </cell>
          <cell r="E2077">
            <v>46.52</v>
          </cell>
        </row>
        <row r="2078">
          <cell r="B2078">
            <v>40736</v>
          </cell>
          <cell r="C2078" t="str">
            <v>FORN/ASSENTAM TUBO ACO GALV.C/ COSTURA DN 2" INCL CONEXOES</v>
          </cell>
          <cell r="D2078" t="str">
            <v>M</v>
          </cell>
          <cell r="E2078">
            <v>60.45</v>
          </cell>
        </row>
        <row r="2079">
          <cell r="B2079">
            <v>40737</v>
          </cell>
          <cell r="C2079" t="str">
            <v>FORN/ASSENTAM TUBO ACO GALV. C/COSTURA DN 2.1/2" INCL  CONEXOES</v>
          </cell>
          <cell r="D2079" t="str">
            <v>M</v>
          </cell>
          <cell r="E2079">
            <v>75.95</v>
          </cell>
        </row>
        <row r="2080">
          <cell r="B2080">
            <v>40738</v>
          </cell>
          <cell r="C2080" t="str">
            <v>FORN/ASSENTAM TUBO ACO GALV. C/COSTURA DN 3" INCL  CONEXOES</v>
          </cell>
          <cell r="D2080" t="str">
            <v>M</v>
          </cell>
          <cell r="E2080">
            <v>81.28</v>
          </cell>
        </row>
        <row r="2081">
          <cell r="B2081">
            <v>40739</v>
          </cell>
          <cell r="C2081" t="str">
            <v>FORN/ASSENTAM TUBO ACO GALV.C/ COSTURA DN 4" INCL CONEXOES</v>
          </cell>
          <cell r="D2081" t="str">
            <v>M</v>
          </cell>
          <cell r="E2081">
            <v>118.28</v>
          </cell>
        </row>
        <row r="2082">
          <cell r="B2082" t="str">
            <v>IGO       |</v>
          </cell>
          <cell r="C2082" t="str">
            <v>D E S C R I Ç Ã O                                                   |UN</v>
          </cell>
          <cell r="D2082" t="str">
            <v>IDADE</v>
          </cell>
          <cell r="E2082" t="str">
            <v>|CUSTO TOT</v>
          </cell>
        </row>
        <row r="2083">
          <cell r="B2083" t="str">
            <v>ULO.....: N</v>
          </cell>
          <cell r="C2083" t="str">
            <v>ACIONAL CAIXA</v>
          </cell>
        </row>
        <row r="2085">
          <cell r="B2085">
            <v>40740</v>
          </cell>
          <cell r="C2085" t="str">
            <v>FORN/ASSENTAM TUBO ACO GALV. C/COSTURA DN 6" INCL CONEXOES</v>
          </cell>
          <cell r="D2085" t="str">
            <v>M</v>
          </cell>
          <cell r="E2085">
            <v>33.92</v>
          </cell>
        </row>
        <row r="2086">
          <cell r="B2086">
            <v>40741</v>
          </cell>
          <cell r="C2086" t="str">
            <v>FORN/ASSENTAM. TUBO PVC SOLDAVEL MARRON DN 25MM, INCL. CONEXOES</v>
          </cell>
          <cell r="D2086" t="str">
            <v>M</v>
          </cell>
          <cell r="E2086">
            <v>8.07</v>
          </cell>
        </row>
        <row r="2087">
          <cell r="B2087">
            <v>40742</v>
          </cell>
          <cell r="C2087" t="str">
            <v>FORN/ASSENTAM. TUBO PVC SOLDAVEL MARRON DN 32MM, INCL. CONEXOES</v>
          </cell>
          <cell r="D2087" t="str">
            <v>M</v>
          </cell>
          <cell r="E2087">
            <v>12.09</v>
          </cell>
        </row>
        <row r="2088">
          <cell r="B2088">
            <v>40743</v>
          </cell>
          <cell r="C2088" t="str">
            <v>FORN/ASSENTAM. TUBO PVC SOLDAVEL MARRON DN 40MM, INCL. CONEXOES</v>
          </cell>
          <cell r="D2088" t="str">
            <v>M</v>
          </cell>
          <cell r="E2088">
            <v>15.04</v>
          </cell>
        </row>
        <row r="2089">
          <cell r="B2089">
            <v>40744</v>
          </cell>
          <cell r="C2089" t="str">
            <v>FORN/ASSENTAM. TUBO PVC SOLDAVEL MARRON DN 50MM, INCL. CONEXOES</v>
          </cell>
          <cell r="D2089" t="str">
            <v>M</v>
          </cell>
          <cell r="E2089">
            <v>17.149999999999999</v>
          </cell>
        </row>
        <row r="2090">
          <cell r="B2090">
            <v>40745</v>
          </cell>
          <cell r="C2090" t="str">
            <v>FORN/ASSENTAM. TUBO PVC SOLDAVEL MARRON DN 60MM, INCL. CONEXOES</v>
          </cell>
          <cell r="D2090" t="str">
            <v>M</v>
          </cell>
          <cell r="E2090">
            <v>26.57</v>
          </cell>
        </row>
        <row r="2091">
          <cell r="B2091">
            <v>40746</v>
          </cell>
          <cell r="C2091" t="str">
            <v>FORN/ASSENTAM. TUBO PVC SOLDAVEL MARRON DN 85MM, INCL. CONEXOES</v>
          </cell>
          <cell r="D2091" t="str">
            <v>M</v>
          </cell>
          <cell r="E2091">
            <v>46.58</v>
          </cell>
        </row>
        <row r="2092">
          <cell r="B2092">
            <v>40748</v>
          </cell>
          <cell r="C2092" t="str">
            <v>FORN./ASSENTAM. TUBO FOFO SERIE HL DN 100 INCL CONEXOES</v>
          </cell>
          <cell r="D2092" t="str">
            <v>M</v>
          </cell>
          <cell r="E2092">
            <v>231.59</v>
          </cell>
        </row>
        <row r="2093">
          <cell r="B2093">
            <v>40749</v>
          </cell>
          <cell r="C2093" t="str">
            <v>FORN./ASSENTAM. TUBO FOFO SERIE HL DN 150 INCL CONEXOES</v>
          </cell>
          <cell r="D2093" t="str">
            <v>M</v>
          </cell>
          <cell r="E2093">
            <v>243.63</v>
          </cell>
        </row>
        <row r="2094">
          <cell r="B2094">
            <v>40754</v>
          </cell>
          <cell r="C2094" t="str">
            <v>FORN./ASSENTAM. TUBO FOFO SERIE HL DN 50, INCL CONEXOES</v>
          </cell>
          <cell r="D2094" t="str">
            <v>M</v>
          </cell>
          <cell r="E2094">
            <v>129.74</v>
          </cell>
        </row>
        <row r="2095">
          <cell r="B2095">
            <v>40781</v>
          </cell>
          <cell r="C2095" t="str">
            <v>ASSENTAMENTO TUBO ACO GALVANIZADO C/COSTURA DN 300</v>
          </cell>
          <cell r="D2095" t="str">
            <v>M</v>
          </cell>
          <cell r="E2095">
            <v>33.99</v>
          </cell>
        </row>
        <row r="2096">
          <cell r="B2096">
            <v>40787</v>
          </cell>
          <cell r="C2096" t="str">
            <v>FORN./ASSENTAM. TUBO PVC REFORCADO P/ESGOTO DN 100</v>
          </cell>
          <cell r="D2096" t="str">
            <v>M</v>
          </cell>
          <cell r="E2096">
            <v>22.68</v>
          </cell>
        </row>
        <row r="2097">
          <cell r="B2097">
            <v>40789</v>
          </cell>
          <cell r="C2097" t="str">
            <v>FORN/ASSENT TUBO ACO CARBONO SCH.40 DN 6" INCL. CONEXOES</v>
          </cell>
          <cell r="D2097" t="str">
            <v>M</v>
          </cell>
          <cell r="E2097">
            <v>5594.87</v>
          </cell>
        </row>
        <row r="2098">
          <cell r="B2098">
            <v>40790</v>
          </cell>
          <cell r="C2098" t="str">
            <v>FORN/ASSENT TUBO ACO CARBONO SCH.40 DN 4", INCL. CONEXOES</v>
          </cell>
          <cell r="D2098" t="str">
            <v>M</v>
          </cell>
          <cell r="E2098">
            <v>148.85</v>
          </cell>
        </row>
        <row r="2099">
          <cell r="B2099">
            <v>40791</v>
          </cell>
          <cell r="C2099" t="str">
            <v>FORN/ASSENT TUBO ACO CARBONO SCH.40 DN 3", INCL. CONEXOES</v>
          </cell>
          <cell r="D2099" t="str">
            <v>M</v>
          </cell>
          <cell r="E2099">
            <v>101.77</v>
          </cell>
        </row>
        <row r="2100">
          <cell r="B2100">
            <v>40792</v>
          </cell>
          <cell r="C2100" t="str">
            <v>FORN/ASSENT TUBO ACO CARBONO SCH.40 DN 2.1/2" INCL. CONEXOES</v>
          </cell>
          <cell r="D2100" t="str">
            <v>M</v>
          </cell>
          <cell r="E2100">
            <v>90.76</v>
          </cell>
        </row>
        <row r="2101">
          <cell r="B2101">
            <v>40793</v>
          </cell>
          <cell r="C2101" t="str">
            <v>FORN/ASSENT TUBO ACO CARBONO SCH.40 DN 2" INCL. CONEXOES</v>
          </cell>
          <cell r="D2101" t="str">
            <v>M</v>
          </cell>
          <cell r="E2101">
            <v>82.23</v>
          </cell>
        </row>
        <row r="2102">
          <cell r="B2102">
            <v>68517</v>
          </cell>
          <cell r="C2102" t="str">
            <v>FORNECIMENTO E ASSENTAMENTO DE TUBO DE PVC ROSCAVEL</v>
          </cell>
        </row>
        <row r="2103">
          <cell r="B2103" t="str">
            <v>68517/001</v>
          </cell>
          <cell r="C2103" t="str">
            <v>FORNECIMENTO/ASSENTAMENTO DE TUBO DE PVC ROSCAVEL 3" + CONEXOES + FIO</v>
          </cell>
          <cell r="D2103" t="str">
            <v>M</v>
          </cell>
          <cell r="E2103">
            <v>46.58</v>
          </cell>
        </row>
        <row r="2104">
          <cell r="C2104" t="str">
            <v>BAHIA</v>
          </cell>
        </row>
        <row r="2105">
          <cell r="B2105">
            <v>68518</v>
          </cell>
          <cell r="C2105" t="str">
            <v>FORNECIMENTO E ASSENTAMENTO DE TUBO DE PVC SOLDAVEL</v>
          </cell>
        </row>
        <row r="2106">
          <cell r="B2106" t="str">
            <v>68518/001</v>
          </cell>
          <cell r="C2106" t="str">
            <v>FORNECIMENTO/ASSENTAMENTO DE TUBO DE PVC DN 100MM P/RAMAL EXTERNO DE E</v>
          </cell>
          <cell r="D2106" t="str">
            <v>M</v>
          </cell>
          <cell r="E2106">
            <v>17.239999999999998</v>
          </cell>
        </row>
        <row r="2107">
          <cell r="C2107" t="str">
            <v>SGOTO</v>
          </cell>
        </row>
        <row r="2108">
          <cell r="B2108">
            <v>68616</v>
          </cell>
          <cell r="C2108" t="str">
            <v>TUBO COBRE CLASSE E D= 15MM EXCL CONEXOES EMENDAS ABERTURA E FECHAMEN</v>
          </cell>
        </row>
        <row r="2109">
          <cell r="C2109" t="str">
            <v>TO DE RASGO E ISOLAMENTO - FORNECIMENTO E ASSENTAMENTO</v>
          </cell>
        </row>
        <row r="2110">
          <cell r="B2110" t="str">
            <v>68616/001</v>
          </cell>
          <cell r="C2110" t="str">
            <v>TUBO COBRE CLASSE E D= 15MM EXCL CONEXOES EMENDAS ABERTURA E FECHAMEN</v>
          </cell>
          <cell r="D2110" t="str">
            <v>M</v>
          </cell>
          <cell r="E2110">
            <v>8.92</v>
          </cell>
        </row>
        <row r="2111">
          <cell r="C2111" t="str">
            <v>TO DE RASGO E ISOLAMENTO - FORNECIMENTO E ASSENTAMENTO</v>
          </cell>
        </row>
        <row r="2112">
          <cell r="B2112" t="str">
            <v>68616/002</v>
          </cell>
          <cell r="C2112" t="str">
            <v>TUBO COBRE CLASSE E D= 22MM EXCL CONEXOES EMENDAS ABERTURA E FECHAMEN</v>
          </cell>
          <cell r="D2112" t="str">
            <v>M</v>
          </cell>
          <cell r="E2112">
            <v>11.93</v>
          </cell>
        </row>
        <row r="2113">
          <cell r="B2113" t="str">
            <v>IGO       |</v>
          </cell>
          <cell r="C2113" t="str">
            <v>D E S C R I Ç Ã O                                                   |UN</v>
          </cell>
          <cell r="D2113" t="str">
            <v>IDADE</v>
          </cell>
          <cell r="E2113" t="str">
            <v>|CUSTO TOT</v>
          </cell>
        </row>
        <row r="2114">
          <cell r="B2114" t="str">
            <v>ULO.....: N</v>
          </cell>
          <cell r="C2114" t="str">
            <v>ACIONAL CAIXA</v>
          </cell>
        </row>
        <row r="2116">
          <cell r="C2116" t="str">
            <v>TO DE RASGO E ISOLAMENTO - FORNECIMENTO E ASSENTAMENTO</v>
          </cell>
        </row>
        <row r="2117">
          <cell r="B2117" t="str">
            <v>68616/003</v>
          </cell>
          <cell r="C2117" t="str">
            <v>TUBO COBRE CLASSE E D= 28MM EXCL CONEXOES EMENDAS ABERTURA E FACHAMEN</v>
          </cell>
          <cell r="D2117" t="str">
            <v>M</v>
          </cell>
          <cell r="E2117">
            <v>14.19</v>
          </cell>
        </row>
        <row r="2118">
          <cell r="C2118" t="str">
            <v>TO DE RASGOS E ISOLAMENTO - FORNECIMENTO E ASSENTAMENTO</v>
          </cell>
        </row>
        <row r="2119">
          <cell r="B2119" t="str">
            <v>68616/004</v>
          </cell>
          <cell r="C2119" t="str">
            <v>TUBO COBRE CLASSE E D= 35MM EXCL CONEXOES EMENDAS ABERTURA E FECHAMEN</v>
          </cell>
          <cell r="D2119" t="str">
            <v>M</v>
          </cell>
          <cell r="E2119">
            <v>20.37</v>
          </cell>
        </row>
        <row r="2120">
          <cell r="C2120" t="str">
            <v>TO RASGOS E ISOLAMENTO - FORNECIMENTO E ASSENTAMENTO</v>
          </cell>
        </row>
        <row r="2121">
          <cell r="B2121" t="str">
            <v>68616/005</v>
          </cell>
          <cell r="C2121" t="str">
            <v>TUBO COBRE CLASSE E D= 42MM EXCL CONEXOES EMENDAS ABERTURA E FECHAMEN</v>
          </cell>
          <cell r="D2121" t="str">
            <v>M</v>
          </cell>
          <cell r="E2121">
            <v>32</v>
          </cell>
        </row>
        <row r="2122">
          <cell r="C2122" t="str">
            <v>TO DE RASGOS E ISOLAMENTO - FORNECIMENTO E ASSENTAMENTO</v>
          </cell>
        </row>
        <row r="2123">
          <cell r="B2123" t="str">
            <v>68616/006</v>
          </cell>
          <cell r="C2123" t="str">
            <v>TUBO COBRE CLASSE E D= 54MM EXCL CONEXOES EMENDAS ABERTURA E FECHAMEN</v>
          </cell>
          <cell r="D2123" t="str">
            <v>M</v>
          </cell>
          <cell r="E2123">
            <v>39.4</v>
          </cell>
        </row>
        <row r="2124">
          <cell r="C2124" t="str">
            <v>TO DE RASGOS E ISOLAMENTO - FORNECIMENTO E ASSENTAMENTO</v>
          </cell>
        </row>
        <row r="2125">
          <cell r="B2125" t="str">
            <v>68616/007</v>
          </cell>
          <cell r="C2125" t="str">
            <v>TUBO COBRE CLASSE E D= 66MM EXCL CONEXOES EMENDAS ABERTURA E FECHAMEN</v>
          </cell>
          <cell r="D2125" t="str">
            <v>M</v>
          </cell>
          <cell r="E2125">
            <v>54.65</v>
          </cell>
        </row>
        <row r="2126">
          <cell r="C2126" t="str">
            <v>TO DE RASGOS E ISOLAMENTO - FORNECIMENTO E ASSENTAMENTO</v>
          </cell>
        </row>
        <row r="2127">
          <cell r="B2127" t="str">
            <v>68616/008</v>
          </cell>
          <cell r="C2127" t="str">
            <v>TUBO COBRE CLASSE E D= 79MM EXCL CONEXOES EMENDAS ABERTURA E FECHAMEN</v>
          </cell>
          <cell r="D2127" t="str">
            <v>M</v>
          </cell>
          <cell r="E2127">
            <v>77.099999999999994</v>
          </cell>
        </row>
        <row r="2128">
          <cell r="C2128" t="str">
            <v>TO DE RASGOS E ISOLAMENTO - FORNECIMENTO E ASSENTAMENTO</v>
          </cell>
        </row>
        <row r="2129">
          <cell r="B2129" t="str">
            <v>68616/009</v>
          </cell>
          <cell r="C2129" t="str">
            <v>TUBO COBRE CLASSE E D=104MM EXCL CONEXOES EMENDAS ABERTURA E FECHAMEN</v>
          </cell>
          <cell r="D2129" t="str">
            <v>M</v>
          </cell>
          <cell r="E2129">
            <v>109.96</v>
          </cell>
        </row>
        <row r="2130">
          <cell r="C2130" t="str">
            <v>TO DE RASGO E ISOLAMENTO - FORNECIMENTO E ASSENTAMENTO</v>
          </cell>
        </row>
        <row r="2131">
          <cell r="B2131">
            <v>68639</v>
          </cell>
          <cell r="C2131" t="str">
            <v>FORNECIMENTO E ASSENTAMENTO DE TUBO DE PVC SOLDAVEL</v>
          </cell>
        </row>
        <row r="2132">
          <cell r="B2132" t="str">
            <v>68639/001</v>
          </cell>
          <cell r="C2132" t="str">
            <v>FORNECIMENTO/ASSENTAMENTO DE TUBO DE QUEDA/VENTILACAO P/ESGOTO PREDIAL</v>
          </cell>
          <cell r="D2132" t="str">
            <v>M</v>
          </cell>
          <cell r="E2132">
            <v>14.4</v>
          </cell>
        </row>
        <row r="2133">
          <cell r="C2133" t="str">
            <v>EM PVC 75 MM</v>
          </cell>
        </row>
        <row r="2134">
          <cell r="B2134" t="str">
            <v>68639/002</v>
          </cell>
          <cell r="C2134" t="str">
            <v>FORNECIMENTO/ASSENTAMENTO DE TUBO DE QUEDA/VENTILACAO P/ESGOTO PREDIAL</v>
          </cell>
          <cell r="D2134" t="str">
            <v>M</v>
          </cell>
          <cell r="E2134">
            <v>16.21</v>
          </cell>
        </row>
        <row r="2135">
          <cell r="C2135" t="str">
            <v>EM PVC DN 100 MM</v>
          </cell>
        </row>
        <row r="2136">
          <cell r="B2136" t="str">
            <v>68639/003</v>
          </cell>
          <cell r="C2136" t="str">
            <v>PONTO DE ESGOTO - PAR</v>
          </cell>
          <cell r="D2136" t="str">
            <v>M</v>
          </cell>
          <cell r="E2136">
            <v>54.62</v>
          </cell>
        </row>
        <row r="2137">
          <cell r="B2137">
            <v>80</v>
          </cell>
          <cell r="C2137" t="str">
            <v>CONEXOES</v>
          </cell>
        </row>
        <row r="2138">
          <cell r="B2138">
            <v>68617</v>
          </cell>
          <cell r="C2138" t="str">
            <v>COTOVELO COBRE</v>
          </cell>
        </row>
        <row r="2139">
          <cell r="B2139" t="str">
            <v>68617/001</v>
          </cell>
          <cell r="C2139" t="str">
            <v>COTOVELO COBRE 22MM  (3/4")  C/JUNTA SOLDADA</v>
          </cell>
          <cell r="D2139" t="str">
            <v>UN</v>
          </cell>
          <cell r="E2139">
            <v>5.98</v>
          </cell>
        </row>
        <row r="2140">
          <cell r="B2140" t="str">
            <v>68617/002</v>
          </cell>
          <cell r="C2140" t="str">
            <v>COTOVELO COBRE 28MM  ( 1" )  C/JUNTA SOLDADA</v>
          </cell>
          <cell r="D2140" t="str">
            <v>UN</v>
          </cell>
          <cell r="E2140">
            <v>7.36</v>
          </cell>
        </row>
        <row r="2141">
          <cell r="B2141" t="str">
            <v>68617/003</v>
          </cell>
          <cell r="C2141" t="str">
            <v>COTOVELO COBRE 35MM (1 1/4") C/JUNTA SOLDADA</v>
          </cell>
          <cell r="D2141" t="str">
            <v>UN</v>
          </cell>
          <cell r="E2141">
            <v>17.239999999999998</v>
          </cell>
        </row>
        <row r="2142">
          <cell r="B2142" t="str">
            <v>68617/004</v>
          </cell>
          <cell r="C2142" t="str">
            <v>COTOVELO COBRE 15MM  (1/2")  C/JUNTA SOLDADA</v>
          </cell>
          <cell r="D2142" t="str">
            <v>UN</v>
          </cell>
          <cell r="E2142">
            <v>3.82</v>
          </cell>
        </row>
        <row r="2143">
          <cell r="B2143">
            <v>68618</v>
          </cell>
          <cell r="C2143" t="str">
            <v>LUVA COBRE</v>
          </cell>
        </row>
        <row r="2144">
          <cell r="B2144" t="str">
            <v>IGO       |</v>
          </cell>
          <cell r="C2144" t="str">
            <v>D E S C R I Ç Ã O                                                   |UN</v>
          </cell>
          <cell r="D2144" t="str">
            <v>IDADE</v>
          </cell>
          <cell r="E2144" t="str">
            <v>|CUSTO TOT</v>
          </cell>
        </row>
        <row r="2145">
          <cell r="B2145" t="str">
            <v>ULO.....: N</v>
          </cell>
          <cell r="C2145" t="str">
            <v>ACIONAL CAIXA</v>
          </cell>
        </row>
        <row r="2147">
          <cell r="B2147" t="str">
            <v>68618/001</v>
          </cell>
          <cell r="C2147" t="str">
            <v>LUVA COBRE  22MM (3/4")</v>
          </cell>
          <cell r="D2147" t="str">
            <v>UN</v>
          </cell>
          <cell r="E2147">
            <v>3.87</v>
          </cell>
        </row>
        <row r="2148">
          <cell r="B2148" t="str">
            <v>68618/002</v>
          </cell>
          <cell r="C2148" t="str">
            <v>LUVA COBRE  35MM (1 1/4")</v>
          </cell>
          <cell r="D2148" t="str">
            <v>UN</v>
          </cell>
          <cell r="E2148">
            <v>11.2</v>
          </cell>
        </row>
        <row r="2149">
          <cell r="B2149">
            <v>81</v>
          </cell>
          <cell r="C2149" t="str">
            <v>CAIXAS D'DAGUA, DE INSPECAO E DE GORDURA</v>
          </cell>
        </row>
        <row r="2150">
          <cell r="B2150">
            <v>11788</v>
          </cell>
          <cell r="C2150" t="str">
            <v>CAIXA GORDURA PVC</v>
          </cell>
        </row>
        <row r="2151">
          <cell r="B2151" t="str">
            <v>11788/001</v>
          </cell>
          <cell r="C2151" t="str">
            <v>CAIXA GORDURA PVC 250X230X75MM C/TAMPA PVC</v>
          </cell>
          <cell r="D2151" t="str">
            <v>UN</v>
          </cell>
          <cell r="E2151">
            <v>43.65</v>
          </cell>
        </row>
        <row r="2152">
          <cell r="B2152">
            <v>24239</v>
          </cell>
          <cell r="C2152" t="str">
            <v>CAIXA DE PASSAGEM (INSPECAO) PRE-MOLDADA DN 60 CM</v>
          </cell>
        </row>
        <row r="2153">
          <cell r="B2153" t="str">
            <v>24239/001</v>
          </cell>
          <cell r="C2153" t="str">
            <v>CAIXA DE PASSAGEM (INSPECAO) EM CONCRETO PRE-MOLDADO DN 60CM</v>
          </cell>
          <cell r="D2153" t="str">
            <v>UN</v>
          </cell>
          <cell r="E2153">
            <v>76.25</v>
          </cell>
        </row>
        <row r="2154">
          <cell r="B2154">
            <v>26307</v>
          </cell>
          <cell r="C2154" t="str">
            <v>CAIXA D AGUA EM FIBROCIMENTO SEM COLOCACA</v>
          </cell>
        </row>
        <row r="2155">
          <cell r="B2155" t="str">
            <v>26307/001</v>
          </cell>
          <cell r="C2155" t="str">
            <v>RESERVATORIO DE CIMENTO-AMIANTO P/500L C/TAMPA-FORNECIMENTO</v>
          </cell>
          <cell r="D2155" t="str">
            <v>UN</v>
          </cell>
          <cell r="E2155">
            <v>133.22</v>
          </cell>
        </row>
        <row r="2156">
          <cell r="B2156" t="str">
            <v>26307/002</v>
          </cell>
          <cell r="C2156" t="str">
            <v>RESERVATORIO DE CIMENTO AMIANTO P/1000L C/TAMPA - FORNECIMENTO SEM INS</v>
          </cell>
          <cell r="D2156" t="str">
            <v>UN</v>
          </cell>
          <cell r="E2156">
            <v>277.29000000000002</v>
          </cell>
        </row>
        <row r="2157">
          <cell r="C2157" t="str">
            <v>TALACAO</v>
          </cell>
        </row>
        <row r="2158">
          <cell r="B2158">
            <v>26308</v>
          </cell>
          <cell r="C2158" t="str">
            <v>COLOCACAO DE CAIXA D AGUA QQ MATERIAL, EXCLUSIVE CAIX</v>
          </cell>
        </row>
        <row r="2159">
          <cell r="B2159" t="str">
            <v>26308/001</v>
          </cell>
          <cell r="C2159" t="str">
            <v>COLOCACAO RESERVATORIO 250L QUALQUER MATERIAL INCLUSIVE PECAS DE APOIO</v>
          </cell>
          <cell r="D2159" t="str">
            <v>UN</v>
          </cell>
          <cell r="E2159">
            <v>166.33</v>
          </cell>
        </row>
        <row r="2160">
          <cell r="C2160" t="str">
            <v>EM ALVENARIA DE MADEIRA SERRADA E FLANGES DE LIGACAO HIDRAULICA EXCL</v>
          </cell>
        </row>
        <row r="2161">
          <cell r="C2161" t="str">
            <v>FORNECIMENTO DO RESERVATORIO</v>
          </cell>
        </row>
        <row r="2162">
          <cell r="B2162" t="str">
            <v>26308/002</v>
          </cell>
          <cell r="C2162" t="str">
            <v>COLOCACAO RESERVATORIO 500L QUALQUER MATERIAL INCLUSIVE PECAS DE APOIO</v>
          </cell>
          <cell r="D2162" t="str">
            <v>UN</v>
          </cell>
          <cell r="E2162">
            <v>193.34</v>
          </cell>
        </row>
        <row r="2163">
          <cell r="C2163" t="str">
            <v>EM ALVENARIA E MADEIRA SERRADA E FLANGES DE LIGACAO HIDRAULICA EXCLUS</v>
          </cell>
        </row>
        <row r="2164">
          <cell r="C2164" t="str">
            <v>IVE FORNECIMENTO DE RESERVATORIO</v>
          </cell>
        </row>
        <row r="2165">
          <cell r="B2165" t="str">
            <v>26308/003</v>
          </cell>
          <cell r="C2165" t="str">
            <v>COLOCACAO RESERVATORIO 1000L QUALQUER MATERIAL INCLUSIVE PECAS DE APOI</v>
          </cell>
          <cell r="D2165" t="str">
            <v>UN</v>
          </cell>
          <cell r="E2165">
            <v>215.81</v>
          </cell>
        </row>
        <row r="2166">
          <cell r="C2166" t="str">
            <v>O EM ALVENARIA E MADEIRA SERRADA E FLANGES DE LIGACAO HIDRAULICA EXCLU</v>
          </cell>
        </row>
        <row r="2167">
          <cell r="C2167" t="str">
            <v>SIVE FORNECIMENTO DO RESERVATORIO</v>
          </cell>
        </row>
        <row r="2168">
          <cell r="B2168">
            <v>26309</v>
          </cell>
          <cell r="C2168" t="str">
            <v>CAIXA D AGUA EM FIBRA DE VIDRO SEM COLOCACA</v>
          </cell>
        </row>
        <row r="2169">
          <cell r="B2169" t="str">
            <v>26309/001</v>
          </cell>
          <cell r="C2169" t="str">
            <v>RESERVATORIO EM FIBRA DE VIDRO CAPACIDADE DE 500L INCL TAMPA DE VEDA</v>
          </cell>
          <cell r="D2169" t="str">
            <v>UN</v>
          </cell>
          <cell r="E2169">
            <v>160.52000000000001</v>
          </cell>
        </row>
        <row r="2170">
          <cell r="C2170" t="str">
            <v>CAO C/ESCOTILHA E FIXADORES - FORNECIMENTO</v>
          </cell>
        </row>
        <row r="2171">
          <cell r="B2171" t="str">
            <v>26309/002</v>
          </cell>
          <cell r="C2171" t="str">
            <v>RESERVATORIO EM FIBRA DE VIDRO CAPACIDADE DE 1000L INCL TAMPA DE VEDAC</v>
          </cell>
          <cell r="D2171" t="str">
            <v>UN</v>
          </cell>
          <cell r="E2171">
            <v>250.99</v>
          </cell>
        </row>
        <row r="2172">
          <cell r="C2172" t="str">
            <v>AO C/ESCOTILHA E FIXADORES - FORNECIMENTO</v>
          </cell>
        </row>
        <row r="2173">
          <cell r="B2173" t="str">
            <v>26309/003</v>
          </cell>
          <cell r="C2173" t="str">
            <v>RESERVATORIO EM FIBRA DE VIDRO CAPACIDADE DE 1500L INCL TAMPA DE VEDAC</v>
          </cell>
          <cell r="D2173" t="str">
            <v>UN</v>
          </cell>
          <cell r="E2173">
            <v>381.91</v>
          </cell>
        </row>
        <row r="2174">
          <cell r="C2174" t="str">
            <v>AO C/ESCOTILHA E FIXADORES - FORNECIMENTO</v>
          </cell>
        </row>
        <row r="2175">
          <cell r="B2175" t="str">
            <v>IGO       |</v>
          </cell>
          <cell r="C2175" t="str">
            <v>D E S C R I Ç Ã O                                                   |UN</v>
          </cell>
          <cell r="D2175" t="str">
            <v>IDADE</v>
          </cell>
          <cell r="E2175" t="str">
            <v>|CUSTO TOT</v>
          </cell>
        </row>
        <row r="2176">
          <cell r="B2176" t="str">
            <v>ULO.....: N</v>
          </cell>
          <cell r="C2176" t="str">
            <v>ACIONAL CAIXA</v>
          </cell>
        </row>
        <row r="2178">
          <cell r="B2178">
            <v>68472</v>
          </cell>
          <cell r="C2178" t="str">
            <v>CAIXA DE INSPECAO OU PASSAGEM 60X60CM TAMPA DE CONCRETO</v>
          </cell>
        </row>
        <row r="2179">
          <cell r="B2179" t="str">
            <v>68472/001</v>
          </cell>
          <cell r="C2179" t="str">
            <v>CAIXA DE INSPECAO OU PASSAGEM 60X60CM TAMPA E FUNDO DE CONCRETO</v>
          </cell>
          <cell r="D2179" t="str">
            <v>UN</v>
          </cell>
          <cell r="E2179">
            <v>68.58</v>
          </cell>
        </row>
        <row r="2180">
          <cell r="C2180" t="str">
            <v>PAREDES ALV 1/2VEZ TIJOLO MACICO, REVESTIDA INTERNAMENTE C/ BARRA-LISA</v>
          </cell>
        </row>
        <row r="2181">
          <cell r="B2181">
            <v>68497</v>
          </cell>
          <cell r="C2181" t="str">
            <v>FORNECIMENTO E COLOCACAO DE CAIXA D AGUA DE 500L EM FIBROCIMENT</v>
          </cell>
        </row>
        <row r="2182">
          <cell r="B2182" t="str">
            <v>68497/001</v>
          </cell>
          <cell r="C2182" t="str">
            <v>FORNECIMENTO E COLOCACAO DE CAIXA D AGUA DE 500L EM FIBROCIMENT</v>
          </cell>
          <cell r="D2182" t="str">
            <v>UN</v>
          </cell>
          <cell r="E2182">
            <v>147.4</v>
          </cell>
        </row>
        <row r="2183">
          <cell r="B2183">
            <v>68619</v>
          </cell>
          <cell r="C2183" t="str">
            <v>TORNEIRA BOIA BRUTO 1"</v>
          </cell>
        </row>
        <row r="2184">
          <cell r="B2184" t="str">
            <v>68619/001</v>
          </cell>
          <cell r="C2184" t="str">
            <v>TORNEIRA BOIA METALICA 1/2"</v>
          </cell>
          <cell r="D2184" t="str">
            <v>UN</v>
          </cell>
          <cell r="E2184">
            <v>48.85</v>
          </cell>
        </row>
        <row r="2185">
          <cell r="B2185" t="str">
            <v>68619/002</v>
          </cell>
          <cell r="C2185" t="str">
            <v>TORNEIRA BOIA METALICA 3/4"</v>
          </cell>
          <cell r="D2185" t="str">
            <v>UN</v>
          </cell>
          <cell r="E2185">
            <v>60.7</v>
          </cell>
        </row>
        <row r="2186">
          <cell r="B2186" t="str">
            <v>68619/003</v>
          </cell>
          <cell r="C2186" t="str">
            <v>TORNEIRA BOIA BRUTO 1"</v>
          </cell>
          <cell r="D2186" t="str">
            <v>UN</v>
          </cell>
          <cell r="E2186">
            <v>73.260000000000005</v>
          </cell>
        </row>
        <row r="2187">
          <cell r="B2187" t="str">
            <v>68619/004</v>
          </cell>
          <cell r="C2187" t="str">
            <v>TORNEIRA BOIA BRUTO 2"</v>
          </cell>
          <cell r="D2187" t="str">
            <v>UN</v>
          </cell>
          <cell r="E2187">
            <v>148.94999999999999</v>
          </cell>
        </row>
        <row r="2188">
          <cell r="B2188">
            <v>68626</v>
          </cell>
          <cell r="C2188" t="str">
            <v>FORNEC/INSTAL CAIXA D AGUA FIBROCIMENTO 500L (ADAPTADORES 20MMX1/2" E</v>
          </cell>
        </row>
        <row r="2189">
          <cell r="C2189" t="str">
            <v>25MMX3/4" / TORNEIRA DE BOIA 1/2" C/ BALAO PLASTICO</v>
          </cell>
        </row>
        <row r="2190">
          <cell r="B2190" t="str">
            <v>68626/001</v>
          </cell>
          <cell r="C2190" t="str">
            <v>FORNEC/INSTAL CAIXA D AGUA FIBROCIMENTO 500L (ADAPTADORES 20MMX1/2" E</v>
          </cell>
          <cell r="D2190" t="str">
            <v>UN</v>
          </cell>
          <cell r="E2190">
            <v>206.04</v>
          </cell>
        </row>
        <row r="2191">
          <cell r="C2191" t="str">
            <v>25MMX3/4" / TORNEIRA DE BOIA 1/2" C/ BALAO PLASTICO</v>
          </cell>
        </row>
        <row r="2192">
          <cell r="B2192" t="str">
            <v>68626/002</v>
          </cell>
          <cell r="C2192" t="str">
            <v>FORNEC/INSTAL CAIXA D AGUA FIBROCIMENTO 500L (ADAPTADORES 32MMX1" E</v>
          </cell>
          <cell r="D2192" t="str">
            <v>UN</v>
          </cell>
          <cell r="E2192">
            <v>211.15</v>
          </cell>
        </row>
        <row r="2193">
          <cell r="C2193" t="str">
            <v>25MMX3/4" / TORNEIRA DE BOIA 3/4" C/ BALAO PLASTICO</v>
          </cell>
        </row>
        <row r="2194">
          <cell r="B2194">
            <v>68640</v>
          </cell>
          <cell r="C2194" t="str">
            <v>CAIXA GORDURA CONCRETO PRE-MOLDADO</v>
          </cell>
        </row>
        <row r="2195">
          <cell r="B2195" t="str">
            <v>68640/001</v>
          </cell>
          <cell r="C2195" t="str">
            <v>CAIXA GORDURA DUPLA CONCRETO PRE-MOLDADO CIRCULAR D=60CM INCLUSIVE</v>
          </cell>
          <cell r="D2195" t="str">
            <v>UN</v>
          </cell>
          <cell r="E2195">
            <v>98.79</v>
          </cell>
        </row>
        <row r="2196">
          <cell r="C2196" t="str">
            <v>TAMPA EM CONCRETO.EXCL ESCAVACAO E REATERRO -FORNECIMENTO E COLOCACAO</v>
          </cell>
        </row>
        <row r="2197">
          <cell r="B2197" t="str">
            <v>68640/002</v>
          </cell>
          <cell r="C2197" t="str">
            <v>CAIXA GORDURA SIMPLES CONCRETO PRE-MOLDADO CIRCULAR D=40CM INCLUSIVE</v>
          </cell>
          <cell r="D2197" t="str">
            <v>UN</v>
          </cell>
          <cell r="E2197">
            <v>44.67</v>
          </cell>
        </row>
        <row r="2198">
          <cell r="C2198" t="str">
            <v>TAMPA CONCRETO. EXCLUSIVE ESCAVACAO E REATERRO -FORNECIMENTO/COLOCACAO</v>
          </cell>
        </row>
        <row r="2199">
          <cell r="B2199">
            <v>82</v>
          </cell>
          <cell r="C2199" t="str">
            <v>RALOS/CAIXA SIFONADA</v>
          </cell>
        </row>
        <row r="2200">
          <cell r="B2200">
            <v>11534</v>
          </cell>
          <cell r="C2200" t="str">
            <v>RALO SECO EM PVC - PONTO</v>
          </cell>
        </row>
        <row r="2201">
          <cell r="B2201" t="str">
            <v>11534/001</v>
          </cell>
          <cell r="C2201" t="str">
            <v>RALO SECO (SIMPLS) DE PVC ALTURA REGULAVEL C/GRELHA COMPREENDENDO</v>
          </cell>
          <cell r="D2201" t="str">
            <v>UN</v>
          </cell>
          <cell r="E2201">
            <v>23.49</v>
          </cell>
        </row>
        <row r="2202">
          <cell r="C2202" t="str">
            <v>EFLUENTE DE 50MM EM PVC C/2M DE EXTENSAO E LIGACAO AO RALO SIFONADO</v>
          </cell>
        </row>
        <row r="2203">
          <cell r="C2203" t="str">
            <v>FORNECIMENTO E INSTALACAO</v>
          </cell>
        </row>
        <row r="2204">
          <cell r="B2204">
            <v>11535</v>
          </cell>
          <cell r="C2204" t="str">
            <v>RALO (CAIXA) SIFONADO EM PVC - PONTO</v>
          </cell>
        </row>
        <row r="2205">
          <cell r="B2205" t="str">
            <v>11535/001</v>
          </cell>
          <cell r="C2205" t="str">
            <v>CAIXA SIFONADA DE PVC EM PAV TERREO C/TAMPA CEGA C/1 ENTRADA DE 40MM</v>
          </cell>
          <cell r="D2205" t="str">
            <v>UN</v>
          </cell>
          <cell r="E2205">
            <v>35.67</v>
          </cell>
        </row>
        <row r="2206">
          <cell r="B2206" t="str">
            <v>IGO       |</v>
          </cell>
          <cell r="C2206" t="str">
            <v>D E S C R I Ç Ã O                                                   |UN</v>
          </cell>
          <cell r="D2206" t="str">
            <v>IDADE</v>
          </cell>
          <cell r="E2206" t="str">
            <v>|CUSTO TOT</v>
          </cell>
        </row>
        <row r="2207">
          <cell r="B2207" t="str">
            <v>ULO.....: N</v>
          </cell>
          <cell r="C2207" t="str">
            <v>ACIONAL CAIXA</v>
          </cell>
        </row>
        <row r="2209">
          <cell r="C2209" t="str">
            <v>E SAIDA DE 50MM INCL LIGACAO DE 50MM DE PVC ATE A CAIXA DE INSPECAO</v>
          </cell>
        </row>
        <row r="2210">
          <cell r="C2210" t="str">
            <v>CONSIDERANDO A DISTANCIA DO CENTRO DO RALO ATE 2M INCL ANEIS DE BORRA</v>
          </cell>
        </row>
        <row r="2211">
          <cell r="C2211" t="str">
            <v>CHA - FORNECIMENTO E INSTALACAO</v>
          </cell>
        </row>
        <row r="2212">
          <cell r="B2212">
            <v>40777</v>
          </cell>
          <cell r="C2212" t="str">
            <v>CAIXA SIFONADA EM PVC 150X150X50MM</v>
          </cell>
          <cell r="D2212" t="str">
            <v>UN</v>
          </cell>
          <cell r="E2212">
            <v>20.04</v>
          </cell>
        </row>
        <row r="2213">
          <cell r="B2213">
            <v>83</v>
          </cell>
          <cell r="C2213" t="str">
            <v>APARELHOS SANITARIOS, LOUCAS, METAIS E OUTROS</v>
          </cell>
        </row>
        <row r="2214">
          <cell r="B2214">
            <v>8610</v>
          </cell>
          <cell r="C2214" t="str">
            <v>EQUIPAMENTO SANITARIO COMPLETO</v>
          </cell>
          <cell r="D2214" t="str">
            <v>UN</v>
          </cell>
          <cell r="E2214">
            <v>516.04</v>
          </cell>
        </row>
        <row r="2215">
          <cell r="B2215">
            <v>9876</v>
          </cell>
          <cell r="C2215" t="str">
            <v>SABONETEIRA P/SABAO LIQUIDO</v>
          </cell>
          <cell r="D2215" t="str">
            <v>UN</v>
          </cell>
          <cell r="E2215">
            <v>13.17</v>
          </cell>
        </row>
        <row r="2216">
          <cell r="B2216">
            <v>11531</v>
          </cell>
          <cell r="C2216" t="str">
            <v>CUBA LOUCA (LAVATORIO EMBUTIR EM BANCADA)</v>
          </cell>
        </row>
        <row r="2217">
          <cell r="B2217" t="str">
            <v>11531/001</v>
          </cell>
          <cell r="C2217" t="str">
            <v>CUBA LOUCA BRANCA EM BANCADA INCLUSIVE TORNEIRA E COMPLEMENTOS (VALVUL</v>
          </cell>
          <cell r="D2217" t="str">
            <v>UN</v>
          </cell>
          <cell r="E2217">
            <v>151.18</v>
          </cell>
        </row>
        <row r="2218">
          <cell r="C2218" t="str">
            <v>A, SIFAO E RABICHO)</v>
          </cell>
        </row>
        <row r="2219">
          <cell r="B2219">
            <v>11539</v>
          </cell>
          <cell r="C2219" t="str">
            <v>MICTORIO LOUCA S/INSTALACAO HIDRAULICA/SANITARIA</v>
          </cell>
        </row>
        <row r="2220">
          <cell r="B2220" t="str">
            <v>11539/001</v>
          </cell>
          <cell r="C2220" t="str">
            <v>MICTÓRIO LOUÇA BRANCA C/PERTENCES E REGISTRO DE PRESSÃO CROMADO 1/2" S</v>
          </cell>
          <cell r="D2220" t="str">
            <v>UN</v>
          </cell>
          <cell r="E2220">
            <v>151.11000000000001</v>
          </cell>
        </row>
        <row r="2221">
          <cell r="C2221" t="str">
            <v>EM INSTALAÇÕES HIDRAÚLICAS E SANITÁRIAS</v>
          </cell>
        </row>
        <row r="2222">
          <cell r="B2222">
            <v>11545</v>
          </cell>
          <cell r="C2222" t="str">
            <v>CUBA DE ACO INOXIDAVEL C/COMPLEMENTOS</v>
          </cell>
        </row>
        <row r="2223">
          <cell r="B2223" t="str">
            <v>11545/001</v>
          </cell>
          <cell r="C2223" t="str">
            <v>CUBA DE ACO INOX 400X340X110MM (NUM 3) EM  CHAPA 20.304 VALVULA DE</v>
          </cell>
          <cell r="D2223" t="str">
            <v>UN</v>
          </cell>
          <cell r="E2223">
            <v>122.45</v>
          </cell>
        </row>
        <row r="2224">
          <cell r="C2224" t="str">
            <v>ESCOAMENTO TP AMERICANA 1623 SIFAO 1680 1 1/2"X1 1/2" EXCL TORNEIRA</v>
          </cell>
        </row>
        <row r="2225">
          <cell r="C2225" t="str">
            <v>FORNECIMENTO E COLOCACAO</v>
          </cell>
        </row>
        <row r="2226">
          <cell r="B2226">
            <v>11546</v>
          </cell>
          <cell r="C2226" t="str">
            <v>VALVULA CROMADA P/PIA, LAVATORIO, TANQUE</v>
          </cell>
        </row>
        <row r="2227">
          <cell r="B2227" t="str">
            <v>11546/001</v>
          </cell>
          <cell r="C2227" t="str">
            <v>VALVULA AMERICANA CROMADA P/PIA</v>
          </cell>
          <cell r="D2227" t="str">
            <v>UN</v>
          </cell>
          <cell r="E2227">
            <v>23.1</v>
          </cell>
        </row>
        <row r="2228">
          <cell r="B2228">
            <v>11547</v>
          </cell>
          <cell r="C2228" t="str">
            <v>ASSENTO PLASTICO P/BACIA SANITARIA</v>
          </cell>
        </row>
        <row r="2229">
          <cell r="B2229" t="str">
            <v>11547/001</v>
          </cell>
          <cell r="C2229" t="str">
            <v>ASSENTO SANITARIO DE PLASTICO POPULAR - FORNEC E COLOCACAO</v>
          </cell>
          <cell r="D2229" t="str">
            <v>UN</v>
          </cell>
          <cell r="E2229">
            <v>15.12</v>
          </cell>
        </row>
        <row r="2230">
          <cell r="B2230">
            <v>11747</v>
          </cell>
          <cell r="C2230" t="str">
            <v>BANCA MARMORE S/FURO SOBRE APOIO DE ALVENARIA/VERGA</v>
          </cell>
        </row>
        <row r="2231">
          <cell r="B2231" t="str">
            <v>11747/001</v>
          </cell>
          <cell r="C2231" t="str">
            <v>BANCA MARMORE BRANCO S/FURO E=3CM L=0,60M SOBRE APOIOS DE ALVENARIA DE</v>
          </cell>
          <cell r="D2231" t="str">
            <v>M</v>
          </cell>
          <cell r="E2231">
            <v>122.43</v>
          </cell>
        </row>
        <row r="2232">
          <cell r="C2232" t="str">
            <v>MEIA VEZ E VERGA DE CONCRETO S/REVESTIMENTO. FORNECIMENTO E ASSENTAME</v>
          </cell>
        </row>
        <row r="2233">
          <cell r="C2233" t="str">
            <v>NTO.</v>
          </cell>
        </row>
        <row r="2234">
          <cell r="B2234" t="str">
            <v>11747/003</v>
          </cell>
          <cell r="C2234" t="str">
            <v>BANCA MARMORE BRANCO S/FURO E=3CM L=0,50M EM PAREDE SEM APOI</v>
          </cell>
          <cell r="D2234" t="str">
            <v>M</v>
          </cell>
          <cell r="E2234">
            <v>96.84</v>
          </cell>
        </row>
        <row r="2235">
          <cell r="B2235">
            <v>11750</v>
          </cell>
          <cell r="C2235" t="str">
            <v>BALCAO ALVENARIA C/TAMPO MARMORE P/CANTINA</v>
          </cell>
        </row>
        <row r="2236">
          <cell r="B2236" t="str">
            <v>11750/001</v>
          </cell>
          <cell r="C2236" t="str">
            <v>BALCAO P/CANTINA ALT=1,20M TAMPO MARMORE BRANCO L=40CM ALVENARIA DE</v>
          </cell>
          <cell r="D2236" t="str">
            <v>M</v>
          </cell>
          <cell r="E2236">
            <v>141.19999999999999</v>
          </cell>
        </row>
        <row r="2237">
          <cell r="B2237" t="str">
            <v>IGO       |</v>
          </cell>
          <cell r="C2237" t="str">
            <v>D E S C R I Ç Ã O                                                   |UN</v>
          </cell>
          <cell r="D2237" t="str">
            <v>IDADE</v>
          </cell>
          <cell r="E2237" t="str">
            <v>|CUSTO TOT</v>
          </cell>
        </row>
        <row r="2238">
          <cell r="B2238" t="str">
            <v>ULO.....: N</v>
          </cell>
          <cell r="C2238" t="str">
            <v>ACIONAL CAIXA</v>
          </cell>
        </row>
        <row r="2240">
          <cell r="C2240" t="str">
            <v>TIJOLO FURADO MEIA VEZ, C/VERGA 10X10CM C/CHAPISCO E EMBOCO</v>
          </cell>
        </row>
        <row r="2241">
          <cell r="B2241">
            <v>11772</v>
          </cell>
          <cell r="C2241" t="str">
            <v>CHUVEIRO PLASTICO C/REGISTRO - FORNECIMENTO SEM INSTALACAO</v>
          </cell>
        </row>
        <row r="2242">
          <cell r="B2242" t="str">
            <v>11772/003</v>
          </cell>
          <cell r="C2242" t="str">
            <v>CHUVEIRO PLASTICO BRANCO COM BRACO DE 1/2" E REGISTRO DE PRESSAO</v>
          </cell>
          <cell r="D2242" t="str">
            <v>UN</v>
          </cell>
          <cell r="E2242">
            <v>44.57</v>
          </cell>
        </row>
        <row r="2243">
          <cell r="C2243" t="str">
            <v>1416 DE 1/2" C/CANOPLA E VOLANTE EM METAL CROMADO - FORNECIMENTO</v>
          </cell>
        </row>
        <row r="2244">
          <cell r="B2244">
            <v>11773</v>
          </cell>
          <cell r="C2244" t="str">
            <v>CHUVEIROS SEM REGISTRO - FORNECIMENTO S/INSTALACAO</v>
          </cell>
        </row>
        <row r="2245">
          <cell r="B2245" t="str">
            <v>11773/003</v>
          </cell>
          <cell r="C2245" t="str">
            <v>BRACO CROMADO DE 1/2" PARA CHUVEIRO ELETRICO FORNECIMENTO</v>
          </cell>
          <cell r="D2245" t="str">
            <v>UN</v>
          </cell>
          <cell r="E2245">
            <v>7.31</v>
          </cell>
        </row>
        <row r="2246">
          <cell r="B2246" t="str">
            <v>11773/004</v>
          </cell>
          <cell r="C2246" t="str">
            <v>CHUVEIRO PLASTICO BRANCO EXCL BRACO FORNECIMENTO</v>
          </cell>
          <cell r="D2246" t="str">
            <v>UN</v>
          </cell>
          <cell r="E2246">
            <v>2.4300000000000002</v>
          </cell>
        </row>
        <row r="2247">
          <cell r="B2247" t="str">
            <v>11773/007</v>
          </cell>
          <cell r="C2247" t="str">
            <v>BRACO DE PLASTICO BRANCO DE 1/2" COM CANOPLA FORNECIMENTO</v>
          </cell>
          <cell r="D2247" t="str">
            <v>UN</v>
          </cell>
          <cell r="E2247">
            <v>3.49</v>
          </cell>
        </row>
        <row r="2248">
          <cell r="B2248" t="str">
            <v>11773/008</v>
          </cell>
          <cell r="C2248" t="str">
            <v>CHUVEIRO ELETRICO EM METAL CROMADO DE 110/220V FORNECIMENTO</v>
          </cell>
          <cell r="D2248" t="str">
            <v>UN</v>
          </cell>
          <cell r="E2248">
            <v>146.97</v>
          </cell>
        </row>
        <row r="2249">
          <cell r="B2249" t="str">
            <v>11773/009</v>
          </cell>
          <cell r="C2249" t="str">
            <v>CHUVEIRO ELETRICO SENDO O CHUVEIRO EM PLASTICO DE 110/220V - FORNEC</v>
          </cell>
          <cell r="D2249" t="str">
            <v>UN</v>
          </cell>
          <cell r="E2249">
            <v>23.73</v>
          </cell>
        </row>
        <row r="2250">
          <cell r="B2250" t="str">
            <v>11773/010</v>
          </cell>
          <cell r="C2250" t="str">
            <v>DUCHINHA MANUAL C/REGISTRO DE PRESSAO 1/2" MANGUEIRA CROMADA SUPORTE</v>
          </cell>
          <cell r="D2250" t="str">
            <v>UN</v>
          </cell>
          <cell r="E2250">
            <v>97.92</v>
          </cell>
        </row>
        <row r="2251">
          <cell r="C2251" t="str">
            <v>BUCHAS E PARAFUSO P/FIXACAO - FORNECIMENTO</v>
          </cell>
        </row>
        <row r="2252">
          <cell r="B2252">
            <v>11774</v>
          </cell>
          <cell r="C2252" t="str">
            <v>BACIA TURCA /INSTAL E ASSENTAMENTO</v>
          </cell>
        </row>
        <row r="2253">
          <cell r="B2253" t="str">
            <v>11774/001</v>
          </cell>
          <cell r="C2253" t="str">
            <v>INSTAL/ASSENT BACIA TURCA C/3M TUBO PVC 50MM 2M TUBO PVC 100 CONEXOES</v>
          </cell>
          <cell r="D2253" t="str">
            <v>UN</v>
          </cell>
          <cell r="E2253">
            <v>146.41999999999999</v>
          </cell>
        </row>
        <row r="2254">
          <cell r="C2254" t="str">
            <v>E MONTAGEM - EXCL FORNECIMENTO DO APARELHO E DA VALVULA DE DESCARGA</v>
          </cell>
        </row>
        <row r="2255">
          <cell r="B2255">
            <v>11782</v>
          </cell>
          <cell r="C2255" t="str">
            <v>CAIXA DESCARGA EMBUTIR PLASTICA</v>
          </cell>
        </row>
        <row r="2256">
          <cell r="B2256" t="str">
            <v>11782/001</v>
          </cell>
          <cell r="C2256" t="str">
            <v>CAIXA DESCARGA PLASTICA EMBUTIR C/ESPELHO CROMADO</v>
          </cell>
          <cell r="D2256" t="str">
            <v>UN</v>
          </cell>
          <cell r="E2256">
            <v>186.76</v>
          </cell>
        </row>
        <row r="2257">
          <cell r="B2257">
            <v>11783</v>
          </cell>
          <cell r="C2257" t="str">
            <v>CAIXA DESCARGA SUSPENSA PLASTICA</v>
          </cell>
        </row>
        <row r="2258">
          <cell r="B2258" t="str">
            <v>11783/001</v>
          </cell>
          <cell r="C2258" t="str">
            <v>CAIXA DESCARGA PLASTICA SUSPENSA CORRENTE EXTERNA CAP=12L</v>
          </cell>
          <cell r="D2258" t="str">
            <v>UN</v>
          </cell>
          <cell r="E2258">
            <v>59.39</v>
          </cell>
        </row>
        <row r="2259">
          <cell r="B2259">
            <v>11784</v>
          </cell>
          <cell r="C2259" t="str">
            <v>BANCA MARMORE C/FURO SOBRE APOIO DE ALVENARIA /VERGA</v>
          </cell>
        </row>
        <row r="2260">
          <cell r="B2260" t="str">
            <v>11784/001</v>
          </cell>
          <cell r="C2260" t="str">
            <v>BANCA MARMORE BRANCO C/ FURO ESP=3CM LARG=0,60M SOBRE APOIOS DE ALVENA</v>
          </cell>
          <cell r="D2260" t="str">
            <v>M</v>
          </cell>
          <cell r="E2260">
            <v>127.6</v>
          </cell>
        </row>
        <row r="2261">
          <cell r="C2261" t="str">
            <v>RIA DE MEIA VEZ E VERGA DE CONCRETO S/REVESTIMENTO FORNEC E ASSENTAMEN</v>
          </cell>
        </row>
        <row r="2262">
          <cell r="C2262" t="str">
            <v>TO</v>
          </cell>
        </row>
        <row r="2263">
          <cell r="B2263">
            <v>11786</v>
          </cell>
          <cell r="C2263" t="str">
            <v>TAMPO MARMORE P/BALCAO</v>
          </cell>
        </row>
        <row r="2264">
          <cell r="B2264" t="str">
            <v>11786/001</v>
          </cell>
          <cell r="C2264" t="str">
            <v>TAMPO MARMORE BRANCO L=45CM P/BALCAO GUICHE</v>
          </cell>
          <cell r="D2264" t="str">
            <v>M</v>
          </cell>
          <cell r="E2264">
            <v>81.12</v>
          </cell>
        </row>
        <row r="2265">
          <cell r="B2265">
            <v>11789</v>
          </cell>
          <cell r="C2265" t="str">
            <v>TAMPO MARMORE P/BALCAO</v>
          </cell>
        </row>
        <row r="2266">
          <cell r="B2266" t="str">
            <v>11789/001</v>
          </cell>
          <cell r="C2266" t="str">
            <v>TAMPO MÁRMORE BRANCO L=45CM P/BALCÃO</v>
          </cell>
          <cell r="D2266" t="str">
            <v>M</v>
          </cell>
          <cell r="E2266">
            <v>81.12</v>
          </cell>
        </row>
        <row r="2267">
          <cell r="B2267">
            <v>23707</v>
          </cell>
          <cell r="C2267" t="str">
            <v>EQUIPAMENTO SANITARIO COMPLETO APARTAMENTOS</v>
          </cell>
        </row>
        <row r="2268">
          <cell r="B2268" t="str">
            <v>IGO       |</v>
          </cell>
          <cell r="C2268" t="str">
            <v>D E S C R I Ç Ã O                                                   |UN</v>
          </cell>
          <cell r="D2268" t="str">
            <v>IDADE</v>
          </cell>
          <cell r="E2268" t="str">
            <v>|CUSTO TOT</v>
          </cell>
        </row>
        <row r="2269">
          <cell r="B2269" t="str">
            <v>ULO.....: N</v>
          </cell>
          <cell r="C2269" t="str">
            <v>ACIONAL CAIXA</v>
          </cell>
        </row>
        <row r="2271">
          <cell r="B2271" t="str">
            <v>23707/001</v>
          </cell>
          <cell r="C2271" t="str">
            <v>EQUIPAMENTO SANITARIO PR5-2Q-T VASO CX DESCARGA LAVATORIO PIA TANQUE</v>
          </cell>
          <cell r="D2271" t="str">
            <v>UN</v>
          </cell>
          <cell r="E2271">
            <v>20641.72</v>
          </cell>
        </row>
        <row r="2272">
          <cell r="C2272" t="str">
            <v>PAPELEIRA SABONETEIRA INCL TORNEIRAS.</v>
          </cell>
        </row>
        <row r="2273">
          <cell r="B2273">
            <v>23727</v>
          </cell>
          <cell r="C2273" t="str">
            <v>TANQUE PRE-MOLDADO CONCRETO, COMPLETO</v>
          </cell>
        </row>
        <row r="2274">
          <cell r="B2274" t="str">
            <v>23727/001</v>
          </cell>
          <cell r="C2274" t="str">
            <v>INSTAL TANQUE PRE-MOLD CONCR 80X50CM C/TORNEIRA METAL NIQUEL</v>
          </cell>
          <cell r="D2274" t="str">
            <v>UN</v>
          </cell>
          <cell r="E2274">
            <v>109.66</v>
          </cell>
        </row>
        <row r="2275">
          <cell r="B2275" t="str">
            <v>23727/004</v>
          </cell>
          <cell r="C2275" t="str">
            <v>INSTAL TANQUE PRE-MOLD CONCR 80X50CM C/TORNEIRA PLASTICA</v>
          </cell>
          <cell r="D2275" t="str">
            <v>UN</v>
          </cell>
          <cell r="E2275">
            <v>98.06</v>
          </cell>
        </row>
        <row r="2276">
          <cell r="B2276">
            <v>23728</v>
          </cell>
          <cell r="C2276" t="str">
            <v>TANQUE MARMORE SINTETICO, COMPLETO</v>
          </cell>
        </row>
        <row r="2277">
          <cell r="B2277" t="str">
            <v>23728/001</v>
          </cell>
          <cell r="C2277" t="str">
            <v>INSTAL TANQUE MARMORE SINTETICO 22L INCL TORNEIRA METAL AMARELO 3/4"</v>
          </cell>
          <cell r="D2277" t="str">
            <v>UN</v>
          </cell>
          <cell r="E2277">
            <v>112.3</v>
          </cell>
        </row>
        <row r="2278">
          <cell r="C2278" t="str">
            <v>(1 BOJO)</v>
          </cell>
        </row>
        <row r="2279">
          <cell r="B2279">
            <v>23729</v>
          </cell>
          <cell r="C2279" t="str">
            <v>PIA COZINHA EM MARMORE SINTETICO (COMPLETA)</v>
          </cell>
        </row>
        <row r="2280">
          <cell r="B2280" t="str">
            <v>23729/001</v>
          </cell>
          <cell r="C2280" t="str">
            <v>INST BANCA/CUBA MARMORE SINT 120X60CM(COZINHA)INCL TORNEIRA</v>
          </cell>
          <cell r="D2280" t="str">
            <v>UN</v>
          </cell>
          <cell r="E2280">
            <v>129.99</v>
          </cell>
        </row>
        <row r="2281">
          <cell r="B2281">
            <v>23742</v>
          </cell>
          <cell r="C2281" t="str">
            <v>COMPLEMENTOS</v>
          </cell>
        </row>
        <row r="2282">
          <cell r="B2282" t="str">
            <v>23742/001</v>
          </cell>
          <cell r="C2282" t="str">
            <v>INSTALACAO DE PAPELEIRA, SABONETEIRA E CABIDE EM LOUCA BRANCA</v>
          </cell>
          <cell r="D2282" t="str">
            <v>UN</v>
          </cell>
          <cell r="E2282">
            <v>59.25</v>
          </cell>
        </row>
        <row r="2283">
          <cell r="B2283" t="str">
            <v>23742/002</v>
          </cell>
          <cell r="C2283" t="str">
            <v>INSTALACAO DE PAPELEIRA - FORNECIMENTO E COLOCACAO</v>
          </cell>
          <cell r="D2283" t="str">
            <v>UN</v>
          </cell>
          <cell r="E2283">
            <v>23.27</v>
          </cell>
        </row>
        <row r="2284">
          <cell r="B2284" t="str">
            <v>23742/003</v>
          </cell>
          <cell r="C2284" t="str">
            <v>INSTALACAO DE MEIA SABONETEIRA LOUCA FORNECIMENTO E COLOCACAO</v>
          </cell>
          <cell r="D2284" t="str">
            <v>UN</v>
          </cell>
          <cell r="E2284">
            <v>19.29</v>
          </cell>
        </row>
        <row r="2285">
          <cell r="B2285" t="str">
            <v>23742/004</v>
          </cell>
          <cell r="C2285" t="str">
            <v>INSTALACAO DE CABIDE EM LOUCA FORNECIMENTO E COLOCACAO</v>
          </cell>
          <cell r="D2285" t="str">
            <v>UN</v>
          </cell>
          <cell r="E2285">
            <v>16.690000000000001</v>
          </cell>
        </row>
        <row r="2286">
          <cell r="B2286">
            <v>23743</v>
          </cell>
          <cell r="C2286" t="str">
            <v>VASO SANITARIO (FORNECIMENTO/INSTALACAO)</v>
          </cell>
        </row>
        <row r="2287">
          <cell r="B2287" t="str">
            <v>23743/001</v>
          </cell>
          <cell r="C2287" t="str">
            <v>VASO SANITARIO LOUCA BR C/CAIXA DESCARGA PLASTICA EXTERNA</v>
          </cell>
          <cell r="D2287" t="str">
            <v>UN</v>
          </cell>
          <cell r="E2287">
            <v>133.38</v>
          </cell>
        </row>
        <row r="2288">
          <cell r="B2288" t="str">
            <v>23743/002</v>
          </cell>
          <cell r="C2288" t="str">
            <v>VASO SANITARIO LOUCA BR (NAO INCLUI CAIXA DESC OU VALVULA)</v>
          </cell>
          <cell r="D2288" t="str">
            <v>UN</v>
          </cell>
          <cell r="E2288">
            <v>90.18</v>
          </cell>
        </row>
        <row r="2289">
          <cell r="B2289">
            <v>23745</v>
          </cell>
          <cell r="C2289" t="str">
            <v>LAVATORIO EM LOUCA BRANCA, SEM COLUNA, COMPLETO</v>
          </cell>
        </row>
        <row r="2290">
          <cell r="B2290" t="str">
            <v>23745/001</v>
          </cell>
          <cell r="C2290" t="str">
            <v>LAVATÓRIO LOUÇA BRANCA, SEM COLUNA, TORNEIRA METÁLICA CROMADA SIMPLES,</v>
          </cell>
          <cell r="D2290" t="str">
            <v>UN</v>
          </cell>
          <cell r="E2290">
            <v>100.46</v>
          </cell>
        </row>
        <row r="2291">
          <cell r="C2291" t="str">
            <v>SIFÃO E VÁLVULA DE PLÁSTICO.</v>
          </cell>
        </row>
        <row r="2292">
          <cell r="B2292">
            <v>24135</v>
          </cell>
          <cell r="C2292" t="str">
            <v>VASO SANITARIO COM CAIXA DE DESCARGA ACOPLADA</v>
          </cell>
        </row>
        <row r="2293">
          <cell r="B2293" t="str">
            <v>24135/001</v>
          </cell>
          <cell r="C2293" t="str">
            <v>VASO SANITARIO COM CAIXA DE DESCARGA ACOPLADA - LOUCA BRANCA</v>
          </cell>
          <cell r="D2293" t="str">
            <v>UN</v>
          </cell>
          <cell r="E2293">
            <v>162.82</v>
          </cell>
        </row>
        <row r="2294">
          <cell r="B2294">
            <v>25228</v>
          </cell>
          <cell r="C2294" t="str">
            <v>PIA COZINHA (BANCA GRANITO CINZA / CUBA INOX / TORNEIRA PAREDE)</v>
          </cell>
        </row>
        <row r="2295">
          <cell r="B2295" t="str">
            <v>25228/001</v>
          </cell>
          <cell r="C2295" t="str">
            <v>PIA COZINHA (BANCA GRANITO CINZA 1,20X0,60M/CUBA INOX/TORNEIRA PAREDE)</v>
          </cell>
          <cell r="D2295" t="str">
            <v>UN</v>
          </cell>
          <cell r="E2295">
            <v>230.03</v>
          </cell>
        </row>
        <row r="2296">
          <cell r="B2296">
            <v>25230</v>
          </cell>
          <cell r="C2296" t="str">
            <v>LAVATORIO(BANCA MARMORE BR 80X55CM C/CUBA EMBUTIR)</v>
          </cell>
        </row>
        <row r="2297">
          <cell r="B2297" t="str">
            <v>25230/001</v>
          </cell>
          <cell r="C2297" t="str">
            <v>BANCA MARMORE BRANCO 80X55CM C/CUBA EMBUTIR OVAL</v>
          </cell>
          <cell r="D2297" t="str">
            <v>UN</v>
          </cell>
          <cell r="E2297">
            <v>179.46</v>
          </cell>
        </row>
        <row r="2298">
          <cell r="B2298">
            <v>25243</v>
          </cell>
          <cell r="C2298" t="str">
            <v>TANQUE LOUCA BRANCO SEM COLUNA, COMPLETO</v>
          </cell>
        </row>
        <row r="2299">
          <cell r="B2299" t="str">
            <v>IGO       |</v>
          </cell>
          <cell r="C2299" t="str">
            <v>D E S C R I Ç Ã O                                                   |UN</v>
          </cell>
          <cell r="D2299" t="str">
            <v>IDADE</v>
          </cell>
          <cell r="E2299" t="str">
            <v>|CUSTO TOT</v>
          </cell>
        </row>
        <row r="2300">
          <cell r="B2300" t="str">
            <v>ULO.....: N</v>
          </cell>
          <cell r="C2300" t="str">
            <v>ACIONAL CAIXA</v>
          </cell>
        </row>
        <row r="2302">
          <cell r="B2302" t="str">
            <v>25243/001</v>
          </cell>
          <cell r="C2302" t="str">
            <v>TANQUE LOUCA BRANCO SEM COLUNA, COMPLETO INCL. TORNEIRA METALICA</v>
          </cell>
          <cell r="D2302" t="str">
            <v>UN</v>
          </cell>
          <cell r="E2302">
            <v>153.77000000000001</v>
          </cell>
        </row>
        <row r="2303">
          <cell r="B2303">
            <v>26314</v>
          </cell>
          <cell r="C2303" t="str">
            <v>CHUVEIRO ELETRICO C/REGISTRO S/INSTALACAO ELETRICA/HIDRAULICA/SANITARI</v>
          </cell>
        </row>
        <row r="2304">
          <cell r="C2304" t="str">
            <v>A</v>
          </cell>
        </row>
        <row r="2305">
          <cell r="B2305" t="str">
            <v>26314/001</v>
          </cell>
          <cell r="C2305" t="str">
            <v>CHUVEIRO ELETRICO PLASTICO 110/220V C/BRACO E REGISTRO PRESSAO COLOCAD</v>
          </cell>
          <cell r="D2305" t="str">
            <v>UN</v>
          </cell>
          <cell r="E2305">
            <v>91.42</v>
          </cell>
        </row>
        <row r="2306">
          <cell r="C2306" t="str">
            <v>O,SEM INSTALACOES ELETRICA E HIDRAULICA</v>
          </cell>
        </row>
        <row r="2307">
          <cell r="B2307" t="str">
            <v>26314/002</v>
          </cell>
          <cell r="C2307" t="str">
            <v>CHUVEIRO ELETRICO PLASTICO 110/220V C/BRACO E REGISTRO PRESSAO - FORNE</v>
          </cell>
          <cell r="D2307" t="str">
            <v>UN</v>
          </cell>
          <cell r="E2307">
            <v>73.66</v>
          </cell>
        </row>
        <row r="2308">
          <cell r="C2308" t="str">
            <v>CIMENTO</v>
          </cell>
        </row>
        <row r="2309">
          <cell r="B2309">
            <v>26315</v>
          </cell>
          <cell r="C2309" t="str">
            <v>BANCA MARMORE</v>
          </cell>
        </row>
        <row r="2310">
          <cell r="B2310" t="str">
            <v>26315/001</v>
          </cell>
          <cell r="C2310" t="str">
            <v>BANCA MARMORE BRANCO C/FURO P/CUBA L=50CM E=3CM EM PAREDE, SEM APOIO</v>
          </cell>
          <cell r="D2310" t="str">
            <v>M</v>
          </cell>
          <cell r="E2310">
            <v>101.15</v>
          </cell>
        </row>
        <row r="2311">
          <cell r="B2311" t="str">
            <v>26315/002</v>
          </cell>
          <cell r="C2311" t="str">
            <v>BANCA MARMORE BRANCO C/FURO P/CUBA L=55CM E=3CM EM PAREDE, SEM APOIO</v>
          </cell>
          <cell r="D2311" t="str">
            <v>M</v>
          </cell>
          <cell r="E2311">
            <v>108.99</v>
          </cell>
        </row>
        <row r="2312">
          <cell r="B2312" t="str">
            <v>26315/003</v>
          </cell>
          <cell r="C2312" t="str">
            <v>BANCA MARMORE BRANCO C/FURO P/CUBA L=60CM E=3CM EM PAREDE, SEM APOIO</v>
          </cell>
          <cell r="D2312" t="str">
            <v>M</v>
          </cell>
          <cell r="E2312">
            <v>116.83</v>
          </cell>
        </row>
        <row r="2313">
          <cell r="B2313" t="str">
            <v>26315/004</v>
          </cell>
          <cell r="C2313" t="str">
            <v>BANCA MARMORE BRANCO C/FURO P/CUBA L=62CM E=3CM EM PAREDE, SEM APOIO</v>
          </cell>
          <cell r="D2313" t="str">
            <v>M</v>
          </cell>
          <cell r="E2313">
            <v>119.97</v>
          </cell>
        </row>
        <row r="2314">
          <cell r="B2314" t="str">
            <v>26315/005</v>
          </cell>
          <cell r="C2314" t="str">
            <v>BANCA MARMORE BRANCO C/FURO P/CUBA L=67CM E=3CM EM PAREDE, SEM APOIO</v>
          </cell>
          <cell r="D2314" t="str">
            <v>M</v>
          </cell>
          <cell r="E2314">
            <v>127.81</v>
          </cell>
        </row>
        <row r="2315">
          <cell r="B2315">
            <v>26316</v>
          </cell>
          <cell r="C2315" t="str">
            <v>TORNEIRA PRESSAO PLASTICA</v>
          </cell>
        </row>
        <row r="2316">
          <cell r="B2316" t="str">
            <v>26316/001</v>
          </cell>
          <cell r="C2316" t="str">
            <v>TORNEIRA PRESSAO PLASTICA 3/4" P/JARDIM</v>
          </cell>
          <cell r="D2316" t="str">
            <v>UN</v>
          </cell>
          <cell r="E2316">
            <v>9.67</v>
          </cell>
        </row>
        <row r="2317">
          <cell r="B2317" t="str">
            <v>26316/002</v>
          </cell>
          <cell r="C2317" t="str">
            <v>TORNEIRA PRESSAO PLASTICA 1/2" P/PIA</v>
          </cell>
          <cell r="D2317" t="str">
            <v>UN</v>
          </cell>
          <cell r="E2317">
            <v>10.27</v>
          </cell>
        </row>
        <row r="2318">
          <cell r="B2318" t="str">
            <v>26316/003</v>
          </cell>
          <cell r="C2318" t="str">
            <v>TORNEIRA PRESSAO PLASTICA 1/2" P/LAVATORIO</v>
          </cell>
          <cell r="D2318" t="str">
            <v>UN</v>
          </cell>
          <cell r="E2318">
            <v>26.8</v>
          </cell>
        </row>
        <row r="2319">
          <cell r="B2319" t="str">
            <v>26316/004</v>
          </cell>
          <cell r="C2319" t="str">
            <v>TORNEIRA PRESSAO PLASTICA 3/4" P/TANQUE</v>
          </cell>
          <cell r="D2319" t="str">
            <v>UN</v>
          </cell>
          <cell r="E2319">
            <v>9.67</v>
          </cell>
        </row>
        <row r="2320">
          <cell r="B2320">
            <v>26326</v>
          </cell>
          <cell r="C2320" t="str">
            <v>CUBA DE ACO INOXIDAVEL S/COMPLEMENTOS</v>
          </cell>
        </row>
        <row r="2321">
          <cell r="B2321" t="str">
            <v>26326/001</v>
          </cell>
          <cell r="C2321" t="str">
            <v>CUBA ACO INOXIDAVEL RETANGULAR NUM 1 S/COMPLEMENTOS</v>
          </cell>
          <cell r="D2321" t="str">
            <v>UN</v>
          </cell>
          <cell r="E2321">
            <v>55.27</v>
          </cell>
        </row>
        <row r="2322">
          <cell r="B2322" t="str">
            <v>26326/002</v>
          </cell>
          <cell r="C2322" t="str">
            <v>CUBA ACO INOXIDAVEL RETANGULAR NUM 2 S/COMPLEMENTOS</v>
          </cell>
          <cell r="D2322" t="str">
            <v>UN</v>
          </cell>
          <cell r="E2322">
            <v>63.2</v>
          </cell>
        </row>
        <row r="2323">
          <cell r="B2323" t="str">
            <v>26326/003</v>
          </cell>
          <cell r="C2323" t="str">
            <v>CUBA ACO INOXIDAVEL RETANGULAR NUM 3 S/COMPLEMENTOS</v>
          </cell>
          <cell r="D2323" t="str">
            <v>UN</v>
          </cell>
          <cell r="E2323">
            <v>59.79</v>
          </cell>
        </row>
        <row r="2324">
          <cell r="B2324">
            <v>26327</v>
          </cell>
          <cell r="C2324" t="str">
            <v>SIFAO CROMADO</v>
          </cell>
        </row>
        <row r="2325">
          <cell r="B2325" t="str">
            <v>26327/001</v>
          </cell>
          <cell r="C2325" t="str">
            <v>SIFAO CROMADO 1 1/2" X 2"  P/PIA</v>
          </cell>
          <cell r="D2325" t="str">
            <v>UN</v>
          </cell>
          <cell r="E2325">
            <v>58.46</v>
          </cell>
        </row>
        <row r="2326">
          <cell r="B2326" t="str">
            <v>26327/002</v>
          </cell>
          <cell r="C2326" t="str">
            <v>SIFAO CROMADO 1" X 1 1/2"  P/LAVATORIO</v>
          </cell>
          <cell r="D2326" t="str">
            <v>UN</v>
          </cell>
          <cell r="E2326">
            <v>50.79</v>
          </cell>
        </row>
        <row r="2327">
          <cell r="B2327" t="str">
            <v>26327/003</v>
          </cell>
          <cell r="C2327" t="str">
            <v>SIFAO CROMADO 1" X 1 1/4"  P/TANQUE</v>
          </cell>
          <cell r="D2327" t="str">
            <v>UN</v>
          </cell>
          <cell r="E2327">
            <v>54.55</v>
          </cell>
        </row>
        <row r="2328">
          <cell r="B2328">
            <v>26328</v>
          </cell>
          <cell r="C2328" t="str">
            <v>SIFAO PLASTICO</v>
          </cell>
        </row>
        <row r="2329">
          <cell r="B2329" t="str">
            <v>26328/001</v>
          </cell>
          <cell r="C2329" t="str">
            <v>SIFAO PLASTICO 1 1/4" P/PIA</v>
          </cell>
          <cell r="D2329" t="str">
            <v>UN</v>
          </cell>
          <cell r="E2329">
            <v>10.41</v>
          </cell>
        </row>
        <row r="2330">
          <cell r="B2330" t="str">
            <v>IGO       |</v>
          </cell>
          <cell r="C2330" t="str">
            <v>D E S C R I Ç Ã O                                                   |UN</v>
          </cell>
          <cell r="D2330" t="str">
            <v>IDADE</v>
          </cell>
          <cell r="E2330" t="str">
            <v>|CUSTO TOT</v>
          </cell>
        </row>
        <row r="2331">
          <cell r="B2331" t="str">
            <v>ULO.....: N</v>
          </cell>
          <cell r="C2331" t="str">
            <v>ACIONAL CAIXA</v>
          </cell>
        </row>
        <row r="2333">
          <cell r="B2333" t="str">
            <v>26328/002</v>
          </cell>
          <cell r="C2333" t="str">
            <v>SIFAO PLASTICO 1"     P/LAVATORIO</v>
          </cell>
          <cell r="D2333" t="str">
            <v>UN</v>
          </cell>
          <cell r="E2333">
            <v>13.67</v>
          </cell>
        </row>
        <row r="2334">
          <cell r="B2334">
            <v>26329</v>
          </cell>
          <cell r="C2334" t="str">
            <v>VALVULA PLASTICA P/PIA, LAVATORIO, TANQUE</v>
          </cell>
        </row>
        <row r="2335">
          <cell r="B2335" t="str">
            <v>26329/001</v>
          </cell>
          <cell r="C2335" t="str">
            <v>VALVULA PLASTICA BRANCA P/PIA C/LADRAO</v>
          </cell>
          <cell r="D2335" t="str">
            <v>UN</v>
          </cell>
          <cell r="E2335">
            <v>5.07</v>
          </cell>
        </row>
        <row r="2336">
          <cell r="B2336" t="str">
            <v>26329/002</v>
          </cell>
          <cell r="C2336" t="str">
            <v>VALVULA PLASTICA BRANCA P/LAVATORIO</v>
          </cell>
          <cell r="D2336" t="str">
            <v>UN</v>
          </cell>
          <cell r="E2336">
            <v>5.28</v>
          </cell>
        </row>
        <row r="2337">
          <cell r="B2337" t="str">
            <v>26329/003</v>
          </cell>
          <cell r="C2337" t="str">
            <v>VALVULA PLASTICA BRANCA P/TANQUE</v>
          </cell>
          <cell r="D2337" t="str">
            <v>UN</v>
          </cell>
          <cell r="E2337">
            <v>5.28</v>
          </cell>
        </row>
        <row r="2338">
          <cell r="B2338">
            <v>26330</v>
          </cell>
          <cell r="C2338" t="str">
            <v>BANCA GRANITO</v>
          </cell>
        </row>
        <row r="2339">
          <cell r="B2339" t="str">
            <v>26330/001</v>
          </cell>
          <cell r="C2339" t="str">
            <v>BANCA GRANITO CINZA L=60CM E=2,5CM EM PAREDE, S/APOIO</v>
          </cell>
          <cell r="D2339" t="str">
            <v>M</v>
          </cell>
          <cell r="E2339">
            <v>98.34</v>
          </cell>
        </row>
        <row r="2340">
          <cell r="B2340" t="str">
            <v>26330/002</v>
          </cell>
          <cell r="C2340" t="str">
            <v>BANCA GRANITO AMENDOA L=60CM E=3CM EM PAREDE, S/APOIO</v>
          </cell>
          <cell r="D2340" t="str">
            <v>M</v>
          </cell>
          <cell r="E2340">
            <v>108.14</v>
          </cell>
        </row>
        <row r="2341">
          <cell r="B2341">
            <v>26575</v>
          </cell>
          <cell r="C2341" t="str">
            <v>APARELHO MISTURADOR</v>
          </cell>
        </row>
        <row r="2342">
          <cell r="B2342" t="str">
            <v>26575/001</v>
          </cell>
          <cell r="C2342" t="str">
            <v>MISTURADOR CROMADO - P/LAVATORIO</v>
          </cell>
          <cell r="D2342" t="str">
            <v>UN</v>
          </cell>
          <cell r="E2342">
            <v>281.54000000000002</v>
          </cell>
        </row>
        <row r="2343">
          <cell r="B2343" t="str">
            <v>26575/002</v>
          </cell>
          <cell r="C2343" t="str">
            <v>MISTURADOR CROMADO - P/BIDE C/DUCHA</v>
          </cell>
          <cell r="D2343" t="str">
            <v>UN</v>
          </cell>
          <cell r="E2343">
            <v>331.39</v>
          </cell>
        </row>
        <row r="2344">
          <cell r="B2344" t="str">
            <v>26575/003</v>
          </cell>
          <cell r="C2344" t="str">
            <v>MISTURADOR CROMADO - P/PIA</v>
          </cell>
          <cell r="D2344" t="str">
            <v>UN</v>
          </cell>
          <cell r="E2344">
            <v>368.41</v>
          </cell>
        </row>
        <row r="2345">
          <cell r="B2345">
            <v>26576</v>
          </cell>
          <cell r="C2345" t="str">
            <v>TORNEIRA PRESSAO CROMADA</v>
          </cell>
        </row>
        <row r="2346">
          <cell r="B2346" t="str">
            <v>26576/001</v>
          </cell>
          <cell r="C2346" t="str">
            <v>TORNEIRA PRESSAO CROMADA 3/4" P/JARDIM</v>
          </cell>
          <cell r="D2346" t="str">
            <v>UN</v>
          </cell>
          <cell r="E2346">
            <v>30</v>
          </cell>
        </row>
        <row r="2347">
          <cell r="B2347" t="str">
            <v>26576/002</v>
          </cell>
          <cell r="C2347" t="str">
            <v>TORNEIRA PRESSAO CROMADA LONGA 1/2" PAREDE P/PIA</v>
          </cell>
          <cell r="D2347" t="str">
            <v>UN</v>
          </cell>
          <cell r="E2347">
            <v>39.36</v>
          </cell>
        </row>
        <row r="2348">
          <cell r="B2348" t="str">
            <v>26576/003</v>
          </cell>
          <cell r="C2348" t="str">
            <v>TORNEIRA PRESSAO CROMADA LONGA 3/4" PAREDE P/PIA</v>
          </cell>
          <cell r="D2348" t="str">
            <v>UN</v>
          </cell>
          <cell r="E2348">
            <v>95.22</v>
          </cell>
        </row>
        <row r="2349">
          <cell r="B2349" t="str">
            <v>26576/004</v>
          </cell>
          <cell r="C2349" t="str">
            <v>TORNEIRA PRESSAO CROMADA 1/2" TUBO MOVEL PAREDE P/PIA</v>
          </cell>
          <cell r="D2349" t="str">
            <v>UN</v>
          </cell>
          <cell r="E2349">
            <v>91.41</v>
          </cell>
        </row>
        <row r="2350">
          <cell r="B2350" t="str">
            <v>26576/005</v>
          </cell>
          <cell r="C2350" t="str">
            <v>TORNEIRA PRESSAO CROMADA 1/2" PAREDE P/ LAVATORIO</v>
          </cell>
          <cell r="D2350" t="str">
            <v>UN</v>
          </cell>
          <cell r="E2350">
            <v>36.78</v>
          </cell>
        </row>
        <row r="2351">
          <cell r="B2351" t="str">
            <v>26576/006</v>
          </cell>
          <cell r="C2351" t="str">
            <v>TORNEIRA PRESSAO CROMADA 1/2" P/LAVATORIO C/RABICHO CROMADO</v>
          </cell>
          <cell r="D2351" t="str">
            <v>UN</v>
          </cell>
          <cell r="E2351">
            <v>51.21</v>
          </cell>
        </row>
        <row r="2352">
          <cell r="B2352" t="str">
            <v>26576/007</v>
          </cell>
          <cell r="C2352" t="str">
            <v>TORNEIRA PRESSAO CROMADA MEDIA 1/2"OU 3/4" PADRAO POPULAR</v>
          </cell>
          <cell r="D2352" t="str">
            <v>UN</v>
          </cell>
          <cell r="E2352">
            <v>27.77</v>
          </cell>
        </row>
        <row r="2353">
          <cell r="B2353" t="str">
            <v>26576/008</v>
          </cell>
          <cell r="C2353" t="str">
            <v>TORNEIRA PRESSAO CROMADA 1/2" TUBO MOVEL TIPO MESA REF 1167 P/PIA</v>
          </cell>
          <cell r="D2353" t="str">
            <v>UN</v>
          </cell>
          <cell r="E2353">
            <v>196.98</v>
          </cell>
        </row>
        <row r="2354">
          <cell r="B2354" t="str">
            <v>26576/009</v>
          </cell>
          <cell r="C2354" t="str">
            <v>TORNEIRA PRESSAO CROMADA 1/2" OU 3/4" P/TANQUE PADRAO POPULAR</v>
          </cell>
          <cell r="D2354" t="str">
            <v>UN</v>
          </cell>
          <cell r="E2354">
            <v>21.02</v>
          </cell>
        </row>
        <row r="2355">
          <cell r="B2355" t="str">
            <v>26576/012</v>
          </cell>
          <cell r="C2355" t="str">
            <v>TORNEIRA PRESSAO CROMADA 1/2" P/LAVATORIO C/RABICHO PLASTICO</v>
          </cell>
          <cell r="D2355" t="str">
            <v>UN</v>
          </cell>
          <cell r="E2355">
            <v>40.909999999999997</v>
          </cell>
        </row>
        <row r="2356">
          <cell r="B2356">
            <v>26581</v>
          </cell>
          <cell r="C2356" t="str">
            <v>APARELHOS DE LOUCA - FORNECIMENTO E/OU COLOCACAO</v>
          </cell>
        </row>
        <row r="2357">
          <cell r="B2357" t="str">
            <v>26581/001</v>
          </cell>
          <cell r="C2357" t="str">
            <v>LAVATORIO LOUCA SUSPENSO BRANCO PADRAO POPULAR C/ACESSORIOS DE FIXACAO</v>
          </cell>
          <cell r="D2357" t="str">
            <v>UN</v>
          </cell>
          <cell r="E2357">
            <v>123.21</v>
          </cell>
        </row>
        <row r="2358">
          <cell r="C2358" t="str">
            <v>FERRAGENS EM METAL CROMADO SIFAO 1680 1"X1.1/4" TORNEIRA DE PRESSAO 1</v>
          </cell>
        </row>
        <row r="2359">
          <cell r="C2359" t="str">
            <v>193 DE 1/2" E VALVULA DE ESCOAMENTO 1600 RABICHO EM PVC FORNECIMENTO</v>
          </cell>
        </row>
        <row r="2360">
          <cell r="B2360" t="str">
            <v>26581/002</v>
          </cell>
          <cell r="C2360" t="str">
            <v>LAVATORIO LOUCA C/COLUNA BRANCO PADRAO MEDIO, TORNEIRA CROMADA CURTA,</v>
          </cell>
          <cell r="D2360" t="str">
            <v>UN</v>
          </cell>
          <cell r="E2360">
            <v>148.13999999999999</v>
          </cell>
        </row>
        <row r="2361">
          <cell r="B2361" t="str">
            <v>IGO       |</v>
          </cell>
          <cell r="C2361" t="str">
            <v>D E S C R I Ç Ã O                                                   |UN</v>
          </cell>
          <cell r="D2361" t="str">
            <v>IDADE</v>
          </cell>
          <cell r="E2361" t="str">
            <v>|CUSTO TOT</v>
          </cell>
        </row>
        <row r="2362">
          <cell r="B2362" t="str">
            <v>ULO.....: N</v>
          </cell>
          <cell r="C2362" t="str">
            <v>ACIONAL CAIXA</v>
          </cell>
        </row>
        <row r="2364">
          <cell r="C2364" t="str">
            <v>SIFAO 1””X1.1/4”” EM METAL CROMADO,  VALVULA EM PLASTICO CROMADO 1””,</v>
          </cell>
        </row>
        <row r="2365">
          <cell r="C2365" t="str">
            <v>ENGATE OU RABICHO FLEXIVEL PLASTICO BRANCO 1/2”” X 30CM,  EXCL MAO DE</v>
          </cell>
        </row>
        <row r="2366">
          <cell r="C2366" t="str">
            <v>OBRA</v>
          </cell>
        </row>
        <row r="2367">
          <cell r="B2367" t="str">
            <v>26581/003</v>
          </cell>
          <cell r="C2367" t="str">
            <v>LAVATORIO LOUCA BRANCA MEDIO LUXO C/LADRAO MED 55X45CM(APROXIMADAMENTE</v>
          </cell>
          <cell r="D2367" t="str">
            <v>UN</v>
          </cell>
          <cell r="E2367">
            <v>334.44</v>
          </cell>
        </row>
        <row r="2368">
          <cell r="C2368" t="str">
            <v>C/COLUNA INCL ACESSORIOS DE FIX FERRAGENS EM METAL CROMADO SIFAO 1680</v>
          </cell>
        </row>
        <row r="2369">
          <cell r="C2369" t="str">
            <v>1"X1.1/4" APARELHO MISTURADOR 1875/C45 C/AREJADOR VALVULA DE ESCOAMEN</v>
          </cell>
        </row>
        <row r="2370">
          <cell r="C2370" t="str">
            <v>TO 1603 RABICHO EM PVC - FORNECIMENTO</v>
          </cell>
        </row>
        <row r="2371">
          <cell r="B2371" t="str">
            <v>26581/004</v>
          </cell>
          <cell r="C2371" t="str">
            <v>LAVATORIO LOUCA BR MEDIO LUXO C/LADRAO MED 55X45 RABICHO CROMADO DE</v>
          </cell>
          <cell r="D2371" t="str">
            <v>UN</v>
          </cell>
          <cell r="E2371">
            <v>329.36</v>
          </cell>
        </row>
        <row r="2372">
          <cell r="C2372" t="str">
            <v>1/2", C/COLUNA INCL ACESSORIOS DE FIXACAO.FERRAGENS EM METAL CROMADO</v>
          </cell>
        </row>
        <row r="2373">
          <cell r="C2373" t="str">
            <v>SIFAO 1680 DE 1"X1.1/4" APARELHO MISTURADOR 1875/C45 C/AREJADOR VAL</v>
          </cell>
        </row>
        <row r="2374">
          <cell r="C2374" t="str">
            <v>VULA DE ESCOAMENTO 1603 RABICHO EM PVC. FORN</v>
          </cell>
        </row>
        <row r="2375">
          <cell r="B2375" t="str">
            <v>26581/005</v>
          </cell>
          <cell r="C2375" t="str">
            <v>LAVATORIO LOUCA BRANCA POPULAR S/LADRAO MED 42X30CM ( EM TORNO)INCL</v>
          </cell>
          <cell r="D2375" t="str">
            <v>UN</v>
          </cell>
          <cell r="E2375">
            <v>79.34</v>
          </cell>
        </row>
        <row r="2376">
          <cell r="C2376" t="str">
            <v>ACESSORIOS DE FIX TORNEIRA DE PRESSAO 1193 DE 1/2" EM METAL CROMADO</v>
          </cell>
        </row>
        <row r="2377">
          <cell r="C2377" t="str">
            <v>E VALVULA DE ESCOAMENTO SIFAO E RABICHO EM PVC - FORNECIMENTO</v>
          </cell>
        </row>
        <row r="2378">
          <cell r="B2378" t="str">
            <v>26581/006</v>
          </cell>
          <cell r="C2378" t="str">
            <v>LAVATORIO LOUCA BR EMBUTIR(CUBA) MEDIO LUXO S/LADRAO 52X39CM FERRA</v>
          </cell>
          <cell r="D2378" t="str">
            <v>UN</v>
          </cell>
          <cell r="E2378">
            <v>124.83</v>
          </cell>
        </row>
        <row r="2379">
          <cell r="C2379" t="str">
            <v>GENS EM METAL CROMADO SIFAO 1680 1"X1.1/4" TORNEIRA DE PRESSAO 1193</v>
          </cell>
        </row>
        <row r="2380">
          <cell r="C2380" t="str">
            <v>DE 1/2" E VALVULA DE ESCOAMENTO 1600 RABICHO EM PVC FORNECIMENTO</v>
          </cell>
        </row>
        <row r="2381">
          <cell r="B2381" t="str">
            <v>26581/007</v>
          </cell>
          <cell r="C2381" t="str">
            <v>TANQUE LOUCA BRANCA C/COLUNA MED 56X48CM (EM TORNO)INCL ACESSORIOS</v>
          </cell>
          <cell r="D2381" t="str">
            <v>UN</v>
          </cell>
          <cell r="E2381">
            <v>185.75</v>
          </cell>
        </row>
        <row r="2382">
          <cell r="C2382" t="str">
            <v>DE FIX FERRAGENS EM METAL CROMADO TORNEIRA DE PRESSAO 1158 DE 1/2"</v>
          </cell>
        </row>
        <row r="2383">
          <cell r="C2383" t="str">
            <v>VALVULA DE ESCOAMENTO 1605 E SIFAO 1680 DE 1.1/4"X1.1/2" - FORNEC</v>
          </cell>
        </row>
        <row r="2384">
          <cell r="B2384" t="str">
            <v>26581/008</v>
          </cell>
          <cell r="C2384" t="str">
            <v>TANQUE LOUCA BRANCA C/COLUNAS E MED 60X56CM (EM TORNO)INCL ACESSORIOS</v>
          </cell>
          <cell r="D2384" t="str">
            <v>UN</v>
          </cell>
          <cell r="E2384">
            <v>183.79</v>
          </cell>
        </row>
        <row r="2385">
          <cell r="C2385" t="str">
            <v>DE FIX FERRAGENS EM METAL CROMADO TORNEIRA PRESSAO 1158 1/2" VALVULA</v>
          </cell>
        </row>
        <row r="2386">
          <cell r="C2386" t="str">
            <v>ESCOAMENTO 1605 E SIFAO 1680 DE 1.1/2"X1.1/2" - FORNECIMENTO</v>
          </cell>
        </row>
        <row r="2387">
          <cell r="B2387" t="str">
            <v>26581/009</v>
          </cell>
          <cell r="C2387" t="str">
            <v>BACIA TURCA DE LOUCA BRANCA C/SIFAO INTEGRADO E MED 59X44CM (EM TORNO)</v>
          </cell>
          <cell r="D2387" t="str">
            <v>UN</v>
          </cell>
          <cell r="E2387">
            <v>126.74</v>
          </cell>
        </row>
        <row r="2388">
          <cell r="C2388" t="str">
            <v>INCL TUBO DE LIGACAO - FORNECIMENTO</v>
          </cell>
        </row>
        <row r="2389">
          <cell r="B2389" t="str">
            <v>26581/010</v>
          </cell>
          <cell r="C2389" t="str">
            <v>MICTORIO DE LOUCA BRANCA C/SIFAO INTEGRADO E MED 33X28X53CM FERRAGENS</v>
          </cell>
          <cell r="D2389" t="str">
            <v>UN</v>
          </cell>
          <cell r="E2389">
            <v>119.78</v>
          </cell>
        </row>
        <row r="2390">
          <cell r="C2390" t="str">
            <v>EM METAL CROMADO REGISTRO DE PRESSAO 1416 DE 1/2" E TUBO DE LIGACAO DE</v>
          </cell>
        </row>
        <row r="2391">
          <cell r="C2391" t="str">
            <v>1/2" - FORNECIMENTO</v>
          </cell>
        </row>
        <row r="2392">
          <cell r="B2392" t="str">
            <v>IGO       |</v>
          </cell>
          <cell r="C2392" t="str">
            <v>D E S C R I Ç Ã O                                                   |UN</v>
          </cell>
          <cell r="D2392" t="str">
            <v>IDADE</v>
          </cell>
          <cell r="E2392" t="str">
            <v>|CUSTO TOT</v>
          </cell>
        </row>
        <row r="2393">
          <cell r="B2393" t="str">
            <v>ULO.....: N</v>
          </cell>
          <cell r="C2393" t="str">
            <v>ACIONAL CAIXA</v>
          </cell>
        </row>
        <row r="2395">
          <cell r="B2395" t="str">
            <v>26581/011</v>
          </cell>
          <cell r="C2395" t="str">
            <v>LAVATORIO LOUCA BRANCA D/SOBREPOR MED LUXO S/LADRAO 53X43CM</v>
          </cell>
          <cell r="D2395" t="str">
            <v>UN</v>
          </cell>
          <cell r="E2395">
            <v>142.47</v>
          </cell>
        </row>
        <row r="2396">
          <cell r="C2396" t="str">
            <v>FERRAGENS E/METAL CROMADO:SIFAO 1680 1"X1.1/4",TORNEIRA DE</v>
          </cell>
        </row>
        <row r="2397">
          <cell r="C2397" t="str">
            <v>PRESSAO 1193 1/2" E VALVULA DE ESCOAMENTO 1600.RABICHO E/PVC</v>
          </cell>
        </row>
        <row r="2398">
          <cell r="C2398" t="str">
            <v>FORNECIMENTO.</v>
          </cell>
        </row>
        <row r="2399">
          <cell r="B2399" t="str">
            <v>26581/012</v>
          </cell>
          <cell r="C2399" t="str">
            <v>LAVATORIO LOUCA BRANCA D/SOBREPOR MED LUXO C/LADRAO 53X43CM FERRAGENS</v>
          </cell>
          <cell r="D2399" t="str">
            <v>UN</v>
          </cell>
          <cell r="E2399">
            <v>143.54</v>
          </cell>
        </row>
        <row r="2400">
          <cell r="C2400" t="str">
            <v>E METAL CROMADO SIFAO 1680 1"X1.1/4",TORNEIRA D/PRESSAO 1193 1/2" E</v>
          </cell>
        </row>
        <row r="2401">
          <cell r="C2401" t="str">
            <v>VALVULA DE ESCOAMENTO 1603 RABICHO EM PVC FORNECIMENTO.</v>
          </cell>
        </row>
        <row r="2402">
          <cell r="B2402" t="str">
            <v>26581/013</v>
          </cell>
          <cell r="C2402" t="str">
            <v>LAVATORIO LOUCA BRANCA D/EMBUTIR(CUBA) MED LUXO 52X39CM C/LADRAO FERRA</v>
          </cell>
          <cell r="D2402" t="str">
            <v>UN</v>
          </cell>
          <cell r="E2402">
            <v>144.65</v>
          </cell>
        </row>
        <row r="2403">
          <cell r="C2403" t="str">
            <v>GENS EM METAL CROMADO SIFAO 1680 1"X1.1/4" TORNEIRA DE PRESSAO  1193</v>
          </cell>
        </row>
        <row r="2404">
          <cell r="C2404" t="str">
            <v>DE 1/2" E VALVULA DE ESCOAMENTO 1603 RABICHO EM PVC FORNECIMENTO</v>
          </cell>
        </row>
        <row r="2405">
          <cell r="B2405" t="str">
            <v>26581/014</v>
          </cell>
          <cell r="C2405" t="str">
            <v>VASO SANITARIO C/CAIXA ACOPLADA LOUCA BRANCA INCL ASSENTO PLASTICO - F</v>
          </cell>
          <cell r="D2405" t="str">
            <v>UN</v>
          </cell>
          <cell r="E2405">
            <v>135.63999999999999</v>
          </cell>
        </row>
        <row r="2406">
          <cell r="C2406" t="str">
            <v>ORNECIMENTO</v>
          </cell>
        </row>
        <row r="2407">
          <cell r="B2407" t="str">
            <v>26581/015</v>
          </cell>
          <cell r="C2407" t="str">
            <v>VASO SANITARIO DE LOUCA BR CONVENCIONAL POPULAR 37X47X38CM C/ASSENTO</v>
          </cell>
          <cell r="D2407" t="str">
            <v>UN</v>
          </cell>
          <cell r="E2407">
            <v>85.46</v>
          </cell>
        </row>
        <row r="2408">
          <cell r="C2408" t="str">
            <v>PLASTICO POPULAR CAIXA DE DESCARGA PLASTICA EXTERNA COMPLETA TUBO DE</v>
          </cell>
        </row>
        <row r="2409">
          <cell r="C2409" t="str">
            <v>DESCARGA LONGO E BOLSA DE LIGACAO - FORNECIMENTO</v>
          </cell>
        </row>
        <row r="2410">
          <cell r="B2410" t="str">
            <v>26581/016</v>
          </cell>
          <cell r="C2410" t="str">
            <v>VASO SANITARIO LOUCA BR CONVENCIONAL MEDIO LUXO 37X47X38CM C/ASSENTO</v>
          </cell>
          <cell r="D2410" t="str">
            <v>UN</v>
          </cell>
          <cell r="E2410">
            <v>250.92</v>
          </cell>
        </row>
        <row r="2411">
          <cell r="C2411" t="str">
            <v>PLASTICO TP MEDIO LUXO VALVULA DE DESCARGA DE 1.1/2" C/REGISTRO INTE</v>
          </cell>
        </row>
        <row r="2412">
          <cell r="C2412" t="str">
            <v>GRADO SISTEMA HIDROMECANICO (ISENTA DE GOLPE DE ARIETE) CORPO EM LATAO</v>
          </cell>
        </row>
        <row r="2413">
          <cell r="C2413" t="str">
            <v>CANOPLA E BOTAO EM METAL CROMADO INCL TUBO D</v>
          </cell>
        </row>
        <row r="2414">
          <cell r="B2414" t="str">
            <v>26581/017</v>
          </cell>
          <cell r="C2414" t="str">
            <v>LAVATORIO LOUCA BRANCA POPULAR S/LADRAO MED 47X35CM INCLUSIVE ACESSO</v>
          </cell>
          <cell r="D2414" t="str">
            <v>UN</v>
          </cell>
          <cell r="E2414">
            <v>21.55</v>
          </cell>
        </row>
        <row r="2415">
          <cell r="C2415" t="str">
            <v>RIOS DE FIX - FORNECIMENTO</v>
          </cell>
        </row>
        <row r="2416">
          <cell r="B2416" t="str">
            <v>26581/018</v>
          </cell>
          <cell r="C2416" t="str">
            <v>LAVATORIO LOUCA BR MEDIO LUXO C/LADRAO MED 47X35CM(EM TORNO) INCL ACES</v>
          </cell>
          <cell r="D2416" t="str">
            <v>UN</v>
          </cell>
          <cell r="E2416">
            <v>21.55</v>
          </cell>
        </row>
        <row r="2417">
          <cell r="C2417" t="str">
            <v>SORIOS DE FIXACAO - FORNECIMENTO</v>
          </cell>
        </row>
        <row r="2418">
          <cell r="B2418" t="str">
            <v>26581/019</v>
          </cell>
          <cell r="C2418" t="str">
            <v>LAVATORIO LOUCA BR MEDIO LUXO C/LADRAO MED 55X45CM(EM TORNO) INCL ACES</v>
          </cell>
          <cell r="D2418" t="str">
            <v>UN</v>
          </cell>
          <cell r="E2418">
            <v>46.48</v>
          </cell>
        </row>
        <row r="2419">
          <cell r="C2419" t="str">
            <v>SORIOS DE FIXACAO - FORNECIMENTO</v>
          </cell>
        </row>
        <row r="2420">
          <cell r="B2420" t="str">
            <v>26581/020</v>
          </cell>
          <cell r="C2420" t="str">
            <v>LAVATORIO LOUCA BRANCA POPULAR S/LADRAO MED 40X30CM(EM TORNO) INCL</v>
          </cell>
          <cell r="D2420" t="str">
            <v>UN</v>
          </cell>
          <cell r="E2420">
            <v>21.55</v>
          </cell>
        </row>
        <row r="2421">
          <cell r="C2421" t="str">
            <v>ACESSORIOS DE FIXACAO FORNECIMENTO</v>
          </cell>
        </row>
        <row r="2422">
          <cell r="B2422" t="str">
            <v>26581/021</v>
          </cell>
          <cell r="C2422" t="str">
            <v>VASO SANITARIO LOUCA BR CONVENCIONAL POPULAR MED 37X47X38CM INCL ACES</v>
          </cell>
          <cell r="D2422" t="str">
            <v>UN</v>
          </cell>
          <cell r="E2422">
            <v>48</v>
          </cell>
        </row>
        <row r="2423">
          <cell r="B2423" t="str">
            <v>IGO       |</v>
          </cell>
          <cell r="C2423" t="str">
            <v>D E S C R I Ç Ã O                                                   |UN</v>
          </cell>
          <cell r="D2423" t="str">
            <v>IDADE</v>
          </cell>
          <cell r="E2423" t="str">
            <v>|CUSTO TOT</v>
          </cell>
        </row>
        <row r="2424">
          <cell r="B2424" t="str">
            <v>ULO.....: N</v>
          </cell>
          <cell r="C2424" t="str">
            <v>ACIONAL CAIXA</v>
          </cell>
        </row>
        <row r="2426">
          <cell r="C2426" t="str">
            <v>SORIOS DE FIXACAO FORNECIMENTO</v>
          </cell>
        </row>
        <row r="2427">
          <cell r="B2427" t="str">
            <v>26581/022</v>
          </cell>
          <cell r="C2427" t="str">
            <v>VASO SANITARIO LOUCA BRANCA INFANTIL COM ASSENTO PLASTICO E CAIXA DES-</v>
          </cell>
          <cell r="D2427" t="str">
            <v>UN</v>
          </cell>
          <cell r="E2427">
            <v>95.09</v>
          </cell>
        </row>
        <row r="2428">
          <cell r="C2428" t="str">
            <v>CARGA SOBREPOR.</v>
          </cell>
        </row>
        <row r="2429">
          <cell r="B2429" t="str">
            <v>26581/023</v>
          </cell>
          <cell r="C2429" t="str">
            <v>LAVATORIO DE SOBREPOR LOUCA BR MEDIO LUXO S/LADRAO 53X43CM FORNEC</v>
          </cell>
          <cell r="D2429" t="str">
            <v>UN</v>
          </cell>
          <cell r="E2429">
            <v>31.11</v>
          </cell>
        </row>
        <row r="2430">
          <cell r="B2430" t="str">
            <v>26581/024</v>
          </cell>
          <cell r="C2430" t="str">
            <v>LAVATORIO DE SOBREPOR LOUCA BR MEDIO LUXO C/LADRAO 53X43CM FORNEC</v>
          </cell>
          <cell r="D2430" t="str">
            <v>UN</v>
          </cell>
          <cell r="E2430">
            <v>27.69</v>
          </cell>
        </row>
        <row r="2431">
          <cell r="B2431" t="str">
            <v>26581/025</v>
          </cell>
          <cell r="C2431" t="str">
            <v>LAVATORIO LOUCA BR EMBUTIR(CUBA) MEDIO LUXO S/LADRAO 52X39CM FORNEC</v>
          </cell>
          <cell r="D2431" t="str">
            <v>UN</v>
          </cell>
          <cell r="E2431">
            <v>28.25</v>
          </cell>
        </row>
        <row r="2432">
          <cell r="B2432" t="str">
            <v>26581/026</v>
          </cell>
          <cell r="C2432" t="str">
            <v>LAVATORIO LOUCA BR EMBUTIR(CUBA) MEDIO LUXO C/LADRAO 52X39CM FORNEC</v>
          </cell>
          <cell r="D2432" t="str">
            <v>UN</v>
          </cell>
          <cell r="E2432">
            <v>28.8</v>
          </cell>
        </row>
        <row r="2433">
          <cell r="B2433" t="str">
            <v>26581/027</v>
          </cell>
          <cell r="C2433" t="str">
            <v>TANQUE LOUCA BRANCA C/COLUNA MED 56X48CM(EM TORNO) INCLUSIVE ACESSO</v>
          </cell>
          <cell r="D2433" t="str">
            <v>UN</v>
          </cell>
          <cell r="E2433">
            <v>87.6</v>
          </cell>
        </row>
        <row r="2434">
          <cell r="C2434" t="str">
            <v>RIOS DE FIX - FORNECIMENTO</v>
          </cell>
        </row>
        <row r="2435">
          <cell r="B2435" t="str">
            <v>26581/028</v>
          </cell>
          <cell r="C2435" t="str">
            <v>TANQUE LOUCA BRANCA C/COLUNA MED 60X56CM(EM TORNO)INCLUSIVE ACESSORIOS</v>
          </cell>
          <cell r="D2435" t="str">
            <v>UN</v>
          </cell>
          <cell r="E2435">
            <v>85.63</v>
          </cell>
        </row>
        <row r="2436">
          <cell r="C2436" t="str">
            <v>DE FIXACAO - FORNECIMENTO</v>
          </cell>
        </row>
        <row r="2437">
          <cell r="B2437" t="str">
            <v>26581/029</v>
          </cell>
          <cell r="C2437" t="str">
            <v>MICTORIO DE LOUCA BRANCA COM SIFAO INTEGRADO MED 33X28X53CM INCL</v>
          </cell>
          <cell r="D2437" t="str">
            <v>UN</v>
          </cell>
          <cell r="E2437">
            <v>71.03</v>
          </cell>
        </row>
        <row r="2438">
          <cell r="C2438" t="str">
            <v>ACESSORIOS DE FIXACAO FORNECIMENTO</v>
          </cell>
        </row>
        <row r="2439">
          <cell r="B2439" t="str">
            <v>26581/030</v>
          </cell>
          <cell r="C2439" t="str">
            <v>SABONETEIRA DE LOUCA BRANCA DE 15X15CM S/ALCA FORNEC E COLOCACAO</v>
          </cell>
          <cell r="D2439" t="str">
            <v>UN</v>
          </cell>
          <cell r="E2439">
            <v>14.58</v>
          </cell>
        </row>
        <row r="2440">
          <cell r="B2440" t="str">
            <v>26581/031</v>
          </cell>
          <cell r="C2440" t="str">
            <v>MEIA SABONETEIRA DE LOUCA BRANCA DE 15X7,5CM FORNECIMENTO E COLOCACAO</v>
          </cell>
          <cell r="D2440" t="str">
            <v>UN</v>
          </cell>
          <cell r="E2440">
            <v>11.46</v>
          </cell>
        </row>
        <row r="2441">
          <cell r="B2441" t="str">
            <v>26581/032</v>
          </cell>
          <cell r="C2441" t="str">
            <v>PORTA PAPEL DE LOUCA BRANCA DE 15X15CM FORNEC E COLOCACAO</v>
          </cell>
          <cell r="D2441" t="str">
            <v>UN</v>
          </cell>
          <cell r="E2441">
            <v>14.35</v>
          </cell>
        </row>
        <row r="2442">
          <cell r="B2442" t="str">
            <v>26581/033</v>
          </cell>
          <cell r="C2442" t="str">
            <v>CABIDE DE LOUCA BRANCA DUPLO DE 10X5CM FORNEC E COLOCACAO</v>
          </cell>
          <cell r="D2442" t="str">
            <v>UN</v>
          </cell>
          <cell r="E2442">
            <v>8.18</v>
          </cell>
        </row>
        <row r="2443">
          <cell r="B2443" t="str">
            <v>26581/034</v>
          </cell>
          <cell r="C2443" t="str">
            <v>CABIDE DE LOUCA BRANCA SIMPLES DE 7X5CM FORNEC E COLOCACAO</v>
          </cell>
          <cell r="D2443" t="str">
            <v>UN</v>
          </cell>
          <cell r="E2443">
            <v>8.18</v>
          </cell>
        </row>
        <row r="2444">
          <cell r="B2444" t="str">
            <v>26581/035</v>
          </cell>
          <cell r="C2444" t="str">
            <v>PORTA TOALHA DE PLASTICO DE 24" C/CONSOLOS DE LOUCA BRANCA FORNEC E</v>
          </cell>
          <cell r="D2444" t="str">
            <v>UN</v>
          </cell>
          <cell r="E2444">
            <v>16.39</v>
          </cell>
        </row>
        <row r="2445">
          <cell r="C2445" t="str">
            <v>COLOCACAO</v>
          </cell>
        </row>
        <row r="2446">
          <cell r="B2446" t="str">
            <v>26581/036</v>
          </cell>
          <cell r="C2446" t="str">
            <v>VASO SANITARIO LOUCA BRANCA CAIXA DESCARGA ACOPLADA 35X65X35CM INCL AS</v>
          </cell>
          <cell r="D2446" t="str">
            <v>UN</v>
          </cell>
          <cell r="E2446">
            <v>149.25</v>
          </cell>
        </row>
        <row r="2447">
          <cell r="C2447" t="str">
            <v>SENTO PLASTICO E RABICHO CROMADO EXCL COLOCACAO.</v>
          </cell>
        </row>
        <row r="2448">
          <cell r="B2448" t="str">
            <v>26581/038</v>
          </cell>
          <cell r="C2448" t="str">
            <v>PORTA SABONETE LIQUIDO FORNECIMENTO</v>
          </cell>
          <cell r="D2448" t="str">
            <v>UN</v>
          </cell>
          <cell r="E2448">
            <v>13.58</v>
          </cell>
        </row>
        <row r="2449">
          <cell r="B2449" t="str">
            <v>26581/039</v>
          </cell>
          <cell r="C2449" t="str">
            <v>LAVATORIO LOUCA COR C/COLUNA PADRAO MEDIO 45X55CM ACESSORIOS CROMADOS</v>
          </cell>
          <cell r="D2449" t="str">
            <v>UN</v>
          </cell>
          <cell r="E2449">
            <v>160.08000000000001</v>
          </cell>
        </row>
        <row r="2450">
          <cell r="C2450" t="str">
            <v>TORNEIRA VALVULA E RABICHO.</v>
          </cell>
        </row>
        <row r="2451">
          <cell r="B2451">
            <v>68061</v>
          </cell>
          <cell r="C2451" t="str">
            <v>COLOCACAO DE CHUVEIRO COM HASTE DE PVC 1/2"</v>
          </cell>
          <cell r="D2451" t="str">
            <v>UN</v>
          </cell>
          <cell r="E2451">
            <v>8.25</v>
          </cell>
        </row>
        <row r="2452">
          <cell r="B2452">
            <v>68451</v>
          </cell>
          <cell r="C2452" t="str">
            <v>TAMPO P/VASO SANITARIO</v>
          </cell>
        </row>
        <row r="2453">
          <cell r="B2453" t="str">
            <v>68451/001</v>
          </cell>
          <cell r="C2453" t="str">
            <v>TAMPO PLASTICO P/VASO SANITARIO INFANTIL-FORNECIMENTO/COLOCACAO</v>
          </cell>
          <cell r="D2453" t="str">
            <v>UN</v>
          </cell>
          <cell r="E2453">
            <v>16.2</v>
          </cell>
        </row>
        <row r="2454">
          <cell r="B2454" t="str">
            <v>IGO       |</v>
          </cell>
          <cell r="C2454" t="str">
            <v>D E S C R I Ç Ã O                                                   |UN</v>
          </cell>
          <cell r="D2454" t="str">
            <v>IDADE</v>
          </cell>
          <cell r="E2454" t="str">
            <v>|CUSTO TOT</v>
          </cell>
        </row>
        <row r="2455">
          <cell r="B2455" t="str">
            <v>ULO.....: N</v>
          </cell>
          <cell r="C2455" t="str">
            <v>ACIONAL CAIXA</v>
          </cell>
        </row>
        <row r="2457">
          <cell r="B2457">
            <v>68462</v>
          </cell>
          <cell r="C2457" t="str">
            <v>VASO SANITARIO BRANCO C/CAIXA ACOPLADA</v>
          </cell>
        </row>
        <row r="2458">
          <cell r="B2458" t="str">
            <v>68462/001</v>
          </cell>
          <cell r="C2458" t="str">
            <v>VASO SANITARIO BRANCO C/CAIXA ACOPLADA</v>
          </cell>
          <cell r="D2458" t="str">
            <v>UN</v>
          </cell>
          <cell r="E2458">
            <v>165.62</v>
          </cell>
        </row>
        <row r="2459">
          <cell r="B2459">
            <v>68498</v>
          </cell>
          <cell r="C2459" t="str">
            <v>BACIA SANITARIA, ASSENTO PLASTICO, CAIXA DE DESCARGA PVC DE SOBREPOR,</v>
          </cell>
        </row>
        <row r="2460">
          <cell r="C2460" t="str">
            <v>ENGATE PLASTICO, TUBO DE DESCIDA E BOLSA DE BORRACHA</v>
          </cell>
        </row>
        <row r="2461">
          <cell r="B2461" t="str">
            <v>68498/001</v>
          </cell>
          <cell r="C2461" t="str">
            <v>VASO SANITARIO, ASSENTO PLASTICO, CAIXA DE DESCARGA PVC DE SOBREPOR, ENGATE PLASTICO, TUBO DE DESCIDA E BOLSA DE BORRACHA</v>
          </cell>
          <cell r="D2461" t="str">
            <v>UN</v>
          </cell>
          <cell r="E2461">
            <v>138.81</v>
          </cell>
        </row>
        <row r="2463">
          <cell r="B2463">
            <v>68620</v>
          </cell>
          <cell r="C2463" t="str">
            <v>LAVATORIO SUSPENSO</v>
          </cell>
        </row>
        <row r="2464">
          <cell r="B2464" t="str">
            <v>68620/001</v>
          </cell>
          <cell r="C2464" t="str">
            <v>LAVATORIO SUSPENSO BRANCO C/PARAFUSO</v>
          </cell>
          <cell r="D2464" t="str">
            <v>UN</v>
          </cell>
          <cell r="E2464">
            <v>41.98</v>
          </cell>
        </row>
        <row r="2465">
          <cell r="B2465" t="str">
            <v>68620/004</v>
          </cell>
          <cell r="C2465" t="str">
            <v>LAVATORIO SUSPENSO BRANCO C/VALVULA E SIFAO</v>
          </cell>
          <cell r="D2465" t="str">
            <v>UN</v>
          </cell>
          <cell r="E2465">
            <v>60.83</v>
          </cell>
        </row>
        <row r="2466">
          <cell r="B2466">
            <v>68621</v>
          </cell>
          <cell r="C2466" t="str">
            <v>BANCA/CUBA RESINA SINTETICA</v>
          </cell>
        </row>
        <row r="2467">
          <cell r="B2467" t="str">
            <v>68621/001</v>
          </cell>
          <cell r="C2467" t="str">
            <v>BANCA/CUBA RESINA SINTETICA 120X60CM S/COMPLEMENTOS</v>
          </cell>
          <cell r="D2467" t="str">
            <v>UN</v>
          </cell>
          <cell r="E2467">
            <v>73.05</v>
          </cell>
        </row>
        <row r="2468">
          <cell r="B2468" t="str">
            <v>68621/002</v>
          </cell>
          <cell r="C2468" t="str">
            <v>BANCA/CUBA RESINA SINTETICA 150X60CM S/COMPLEMENTOS</v>
          </cell>
          <cell r="D2468" t="str">
            <v>UN</v>
          </cell>
          <cell r="E2468">
            <v>95.36</v>
          </cell>
        </row>
        <row r="2469">
          <cell r="B2469" t="str">
            <v>68621/003</v>
          </cell>
          <cell r="C2469" t="str">
            <v>BANCA/CUBA RESINA SINTETICA 120X60 C/VALVULA E SIFAO</v>
          </cell>
          <cell r="D2469" t="str">
            <v>UN</v>
          </cell>
          <cell r="E2469">
            <v>94.83</v>
          </cell>
        </row>
        <row r="2470">
          <cell r="B2470">
            <v>68622</v>
          </cell>
          <cell r="C2470" t="str">
            <v>TANQUE MARMORE SINTETICA CAP=22L S/COMPLEMENTOS</v>
          </cell>
        </row>
        <row r="2471">
          <cell r="B2471" t="str">
            <v>68622/001</v>
          </cell>
          <cell r="C2471" t="str">
            <v>TANQUE MARMORE SINTETICA CAP=22L S/COMPLEMENTOS</v>
          </cell>
          <cell r="D2471" t="str">
            <v>UN</v>
          </cell>
          <cell r="E2471">
            <v>73.44</v>
          </cell>
        </row>
        <row r="2472">
          <cell r="B2472" t="str">
            <v>68622/002</v>
          </cell>
          <cell r="C2472" t="str">
            <v>TANQUE MARMORE SINTETICO CAP=22L C/VALVULA</v>
          </cell>
          <cell r="D2472" t="str">
            <v>UN</v>
          </cell>
          <cell r="E2472">
            <v>78.72</v>
          </cell>
        </row>
        <row r="2473">
          <cell r="B2473">
            <v>68641</v>
          </cell>
          <cell r="C2473" t="str">
            <v>BALCAO DE PIA EM RESILINEA 1,2 X 0,6 M C/SIFAO PLASTICO</v>
          </cell>
        </row>
        <row r="2474">
          <cell r="C2474" t="str">
            <v>(PIA DE COZINHA EM GRANILITE/MARMORITE)</v>
          </cell>
        </row>
        <row r="2475">
          <cell r="B2475" t="str">
            <v>68641/001</v>
          </cell>
          <cell r="C2475" t="str">
            <v>BALCAO DE PIA EM RESILINEA 1,2 X 0,6 M C/SIFAO PLASTICO</v>
          </cell>
          <cell r="D2475" t="str">
            <v>UN</v>
          </cell>
          <cell r="E2475">
            <v>68.739999999999995</v>
          </cell>
        </row>
        <row r="2476">
          <cell r="C2476" t="str">
            <v>(PIA DE COZINHA EM GRANILITE/MARMORITE)</v>
          </cell>
        </row>
        <row r="2477">
          <cell r="B2477" t="str">
            <v>68641/002</v>
          </cell>
          <cell r="C2477" t="str">
            <v>TANQUE DE RESILINEA C/ SIFAO E VALVULA (GRANITINA/GRANILITE/MARMORITE)</v>
          </cell>
          <cell r="D2477" t="str">
            <v>UN</v>
          </cell>
          <cell r="E2477">
            <v>53.35</v>
          </cell>
        </row>
        <row r="2478">
          <cell r="B2478">
            <v>68650</v>
          </cell>
          <cell r="C2478" t="str">
            <v>BANCA ACO INOX C/CUBA EM PAREDE,SEM COMPLEMENTOS (SIFAO/VALV/TORN)</v>
          </cell>
        </row>
        <row r="2479">
          <cell r="B2479" t="str">
            <v>68650/001</v>
          </cell>
          <cell r="C2479" t="str">
            <v>BANCA ACO INOXIDAVEL 120X60CM C/1 CUBA INOX EM PAREDE,SEM COMPLEMENTOS</v>
          </cell>
          <cell r="D2479" t="str">
            <v>UN</v>
          </cell>
          <cell r="E2479">
            <v>140.6</v>
          </cell>
        </row>
        <row r="2480">
          <cell r="B2480" t="str">
            <v>68650/002</v>
          </cell>
          <cell r="C2480" t="str">
            <v>BANCA ACO INOXIDAVEL 200X60CM C/2 CUBAS INOX EM PAREDE,SEM COMPLEMENTO</v>
          </cell>
          <cell r="D2480" t="str">
            <v>UN</v>
          </cell>
          <cell r="E2480">
            <v>274.52</v>
          </cell>
        </row>
        <row r="2481">
          <cell r="B2481">
            <v>68651</v>
          </cell>
          <cell r="C2481" t="str">
            <v>APARELHOS DE ACO INOXIDAVEL</v>
          </cell>
        </row>
        <row r="2482">
          <cell r="B2482" t="str">
            <v>68651/003</v>
          </cell>
          <cell r="C2482" t="str">
            <v>TANQUE DE ACO INOXIDAVEL CHAPA 22.304 DE 520X520MM CAP 30L  C/ESFREGA</v>
          </cell>
          <cell r="D2482" t="str">
            <v>UN</v>
          </cell>
          <cell r="E2482">
            <v>136.22999999999999</v>
          </cell>
        </row>
        <row r="2483">
          <cell r="C2483" t="str">
            <v>DOR EXCL TORNEIRA - FORNECIMENTO</v>
          </cell>
        </row>
        <row r="2484">
          <cell r="B2484" t="str">
            <v>68651/004</v>
          </cell>
          <cell r="C2484" t="str">
            <v>BANCA DE ACO INOXIDAVEL 2,00X0,55MM CHAPA 18.304 C/1 CUBA DE 500X400X</v>
          </cell>
          <cell r="D2484" t="str">
            <v>UN</v>
          </cell>
          <cell r="E2484">
            <v>361.18</v>
          </cell>
        </row>
        <row r="2485">
          <cell r="B2485" t="str">
            <v>IGO       |</v>
          </cell>
          <cell r="C2485" t="str">
            <v>D E S C R I Ç Ã O                                                   |UN</v>
          </cell>
          <cell r="D2485" t="str">
            <v>IDADE</v>
          </cell>
          <cell r="E2485" t="str">
            <v>|CUSTO TOT</v>
          </cell>
        </row>
        <row r="2486">
          <cell r="B2486" t="str">
            <v>ULO.....: N</v>
          </cell>
          <cell r="C2486" t="str">
            <v>ACIONAL CAIXA</v>
          </cell>
        </row>
        <row r="2488">
          <cell r="C2488" t="str">
            <v>200MM EM CHAPA 20.304 VALVULA DE ESCOAMENTO TP AMERICANA 1623 SIFAO</v>
          </cell>
        </row>
        <row r="2489">
          <cell r="C2489" t="str">
            <v>1.1/2"X1.1/2" SOBRE APOIOS DE ALVENARIA DE MEIA VEZ E VERGA DE CONCRE</v>
          </cell>
        </row>
        <row r="2490">
          <cell r="C2490" t="str">
            <v>TO SEM REVESTIMENTO EXCL TORNEIRA -FORNECIME</v>
          </cell>
        </row>
        <row r="2491">
          <cell r="B2491" t="str">
            <v>68651/005</v>
          </cell>
          <cell r="C2491" t="str">
            <v>BANCA DE ACO INOX DE 2,00X0,55MM CHAPA 18.304 2 CUBAS DE 500X400X200MM</v>
          </cell>
          <cell r="D2491" t="str">
            <v>UN</v>
          </cell>
          <cell r="E2491">
            <v>428.93</v>
          </cell>
        </row>
        <row r="2492">
          <cell r="C2492" t="str">
            <v>EM CHAPA 20.304 VALVULA DE ESCOAMENTO TP AMERICANA 1623 2 SIFOES 1680</v>
          </cell>
        </row>
        <row r="2493">
          <cell r="C2493" t="str">
            <v>1.1/2"X1.1/2" SOBRE APOIS DE ALVENARIA DE MEIA VEZ E VERGA DE CONCRETO</v>
          </cell>
        </row>
        <row r="2494">
          <cell r="C2494" t="str">
            <v>S/REVESTIMENTO EXCL TORNEIRA - FORNECIMENTO</v>
          </cell>
        </row>
        <row r="2495">
          <cell r="B2495" t="str">
            <v>68651/006</v>
          </cell>
          <cell r="C2495" t="str">
            <v>CUBA DE ACO INOX DE 500X400X200MM EM CHAPA 20.304 VALVULA DE ESCOAMEN</v>
          </cell>
          <cell r="D2495" t="str">
            <v>UN</v>
          </cell>
          <cell r="E2495">
            <v>122.45</v>
          </cell>
        </row>
        <row r="2496">
          <cell r="C2496" t="str">
            <v>TO TP AMERICANA 1623 SIFAO 1680 1,1/2"X1.1/2" EXCL TORNEIRA - FORNECI</v>
          </cell>
        </row>
        <row r="2497">
          <cell r="C2497" t="str">
            <v>MENTO E COLOCACAO</v>
          </cell>
        </row>
        <row r="2498">
          <cell r="B2498" t="str">
            <v>68651/007</v>
          </cell>
          <cell r="C2498" t="str">
            <v>CUBA DUPLA EM ACO INOX DE 820X340X150MM CHAPA 20.304 2 VALVULAS DE ES</v>
          </cell>
          <cell r="D2498" t="str">
            <v>UN</v>
          </cell>
          <cell r="E2498">
            <v>196.85</v>
          </cell>
        </row>
        <row r="2499">
          <cell r="C2499" t="str">
            <v>COAMENTO 1623 2 SIFOES 1680 1.1/2"X1.1/2" EXCL TORNEIRA - FORNECIMENTO</v>
          </cell>
        </row>
        <row r="2500">
          <cell r="C2500" t="str">
            <v>E COLOCACAO</v>
          </cell>
        </row>
        <row r="2501">
          <cell r="B2501">
            <v>68652</v>
          </cell>
          <cell r="C2501" t="str">
            <v>APARELHOS DE ACO INOXIDAVEL</v>
          </cell>
        </row>
        <row r="2502">
          <cell r="B2502" t="str">
            <v>68652/001</v>
          </cell>
          <cell r="C2502" t="str">
            <v>BANCA SECA DE ACO INOX C/O,55M LARG ATE 3,00M DE COMP EM CHAPA 18304</v>
          </cell>
          <cell r="D2502" t="str">
            <v>M</v>
          </cell>
          <cell r="E2502">
            <v>204.21</v>
          </cell>
        </row>
        <row r="2503">
          <cell r="C2503" t="str">
            <v>SOBRE APOIOS DE ALVENARIA DE MEIA VEZ E VERGA DE CONCRETO S/REVEST -</v>
          </cell>
        </row>
        <row r="2504">
          <cell r="C2504" t="str">
            <v>FORNECIMENTO E ASSENTAMENTO</v>
          </cell>
        </row>
        <row r="2505">
          <cell r="B2505" t="str">
            <v>68652/002</v>
          </cell>
          <cell r="C2505" t="str">
            <v>MICTORIO COLETIVO DE ACO INOX C/SECAO DE 580X300MM EM CHAPA 20.304 COM</v>
          </cell>
          <cell r="D2505" t="str">
            <v>M</v>
          </cell>
          <cell r="E2505">
            <v>298.93</v>
          </cell>
        </row>
        <row r="2506">
          <cell r="C2506" t="str">
            <v>CRIVO DE SAIDA DE 1.1/4" REGISTRO DE PRESSAO 1416 DE 3/4" C/CANOPLA E</v>
          </cell>
        </row>
        <row r="2507">
          <cell r="C2507" t="str">
            <v>VOLANTE EM METAL CROMADO INCL GAMBIARRA - FORNECIMENTO</v>
          </cell>
        </row>
        <row r="2508">
          <cell r="B2508" t="str">
            <v>68652/003</v>
          </cell>
          <cell r="C2508" t="str">
            <v>MICTORIO COLETIVO DE ACO INOX C/SECAO DE 380X250MM EM CHAPA 20.304 COM</v>
          </cell>
          <cell r="D2508" t="str">
            <v>M</v>
          </cell>
          <cell r="E2508">
            <v>242.62</v>
          </cell>
        </row>
        <row r="2509">
          <cell r="C2509" t="str">
            <v>CRIVO DE SAIDA DE 1.1/4" REGISTRO DE PRESSAO 1416 DE 3/4"C/CANOPLA E</v>
          </cell>
        </row>
        <row r="2510">
          <cell r="C2510" t="str">
            <v>VOLANTE EM METAL CROMADO INCL GAMBIARRA - FORNECIMENTO</v>
          </cell>
        </row>
        <row r="2511">
          <cell r="B2511">
            <v>68678</v>
          </cell>
          <cell r="C2511" t="str">
            <v>PRATELEIRA MARMORE</v>
          </cell>
        </row>
        <row r="2512">
          <cell r="B2512" t="str">
            <v>68678/001</v>
          </cell>
          <cell r="C2512" t="str">
            <v>PRATELEIRA MARMORE BRANCO L=55CM E=2,5CM ENGASTADA NA PAREDE</v>
          </cell>
          <cell r="D2512" t="str">
            <v>M</v>
          </cell>
          <cell r="E2512">
            <v>103.57</v>
          </cell>
        </row>
        <row r="2513">
          <cell r="B2513" t="str">
            <v>68678/002</v>
          </cell>
          <cell r="C2513" t="str">
            <v>PRATELEIRA MARMORE BRANCO L=60CM E=2,5CM ENGASTADA NA PAREDE</v>
          </cell>
          <cell r="D2513" t="str">
            <v>M</v>
          </cell>
          <cell r="E2513">
            <v>110.98</v>
          </cell>
        </row>
        <row r="2514">
          <cell r="B2514" t="str">
            <v>68678/003</v>
          </cell>
          <cell r="C2514" t="str">
            <v>PRATELEIRA MARMORE BRANCO L=40CM E=2,5CM ENGASTADA NA PAREDE</v>
          </cell>
          <cell r="D2514" t="str">
            <v>M</v>
          </cell>
          <cell r="E2514">
            <v>81.34</v>
          </cell>
        </row>
        <row r="2515">
          <cell r="B2515" t="str">
            <v>68678/004</v>
          </cell>
          <cell r="C2515" t="str">
            <v>PRATELEIRA MARMORE BRANCO L=30CM E=2,5CM ENGASTADA NA PAREDE</v>
          </cell>
          <cell r="D2515" t="str">
            <v>M</v>
          </cell>
          <cell r="E2515">
            <v>66.52</v>
          </cell>
        </row>
        <row r="2516">
          <cell r="B2516" t="str">
            <v>IGO       |</v>
          </cell>
          <cell r="C2516" t="str">
            <v>D E S C R I Ç Ã O                                                   |UN</v>
          </cell>
          <cell r="D2516" t="str">
            <v>IDADE</v>
          </cell>
          <cell r="E2516" t="str">
            <v>|CUSTO TOT</v>
          </cell>
        </row>
        <row r="2517">
          <cell r="B2517" t="str">
            <v>ULO.....: N</v>
          </cell>
          <cell r="C2517" t="str">
            <v>ACIONAL CAIXA</v>
          </cell>
        </row>
        <row r="2519">
          <cell r="B2519">
            <v>84</v>
          </cell>
          <cell r="C2519" t="str">
            <v>FOSSAS/SUMIDOUROS</v>
          </cell>
        </row>
        <row r="2520">
          <cell r="B2520">
            <v>23772</v>
          </cell>
          <cell r="C2520" t="str">
            <v>SUMIDOURO H=5,0M COM TIJOLOS MACICOS A CRIVO ARGAMASSADOS</v>
          </cell>
        </row>
        <row r="2521">
          <cell r="B2521" t="str">
            <v>23772/001</v>
          </cell>
          <cell r="C2521" t="str">
            <v>SUMIDOURO D=1,20M TAMPA CONCRETO ARMADO D=1,40M H=0,10M</v>
          </cell>
          <cell r="D2521" t="str">
            <v>UN</v>
          </cell>
          <cell r="E2521">
            <v>673.06</v>
          </cell>
        </row>
        <row r="2522">
          <cell r="B2522" t="str">
            <v>23772/002</v>
          </cell>
          <cell r="C2522" t="str">
            <v>SUMIDOURO D=1,40M TAMPA CONCRETO ARMADO D=1,60M H=0,10M</v>
          </cell>
          <cell r="D2522" t="str">
            <v>UN</v>
          </cell>
          <cell r="E2522">
            <v>836.72</v>
          </cell>
        </row>
        <row r="2523">
          <cell r="B2523">
            <v>23773</v>
          </cell>
          <cell r="C2523" t="str">
            <v>FOSSA SEPTICA 1500L / ALVENARIA TIJOLO MACICO 1/2VEZ</v>
          </cell>
        </row>
        <row r="2524">
          <cell r="B2524" t="str">
            <v>23773/001</v>
          </cell>
          <cell r="C2524" t="str">
            <v>FOSSA SEPTICA ALV TIJOLO MACICO 1/2VEZ-DIMEN EXT 1,90 X 1,10 X 1,40M</v>
          </cell>
          <cell r="D2524" t="str">
            <v>UN</v>
          </cell>
          <cell r="E2524">
            <v>711.8</v>
          </cell>
        </row>
        <row r="2525">
          <cell r="C2525" t="str">
            <v>(1500L) REVESTIDA INTERNAMENTE C/BARRA LISA, TAMPA CONC ARMADO E=8CM</v>
          </cell>
        </row>
        <row r="2526">
          <cell r="B2526">
            <v>24324</v>
          </cell>
          <cell r="C2526" t="str">
            <v>CONSERVACAO DE FOSSAS/SUMIDOUROS - PAR</v>
          </cell>
        </row>
        <row r="2527">
          <cell r="B2527" t="str">
            <v>24324/001</v>
          </cell>
          <cell r="C2527" t="str">
            <v>LIMPEZA E MANUTENCAO DE FOSSAS/SUMIDOUROS PREDIAIS/PAR</v>
          </cell>
          <cell r="D2527" t="str">
            <v>H</v>
          </cell>
          <cell r="E2527">
            <v>110.19</v>
          </cell>
        </row>
        <row r="2528">
          <cell r="B2528">
            <v>85</v>
          </cell>
          <cell r="C2528" t="str">
            <v>PONTOS DE AGUA/ESGOTO</v>
          </cell>
        </row>
        <row r="2529">
          <cell r="B2529">
            <v>11777</v>
          </cell>
          <cell r="C2529" t="str">
            <v>INSTALACOES HIDRO-SANITARIAS TANQUES</v>
          </cell>
        </row>
        <row r="2530">
          <cell r="B2530" t="str">
            <v>11777/001</v>
          </cell>
          <cell r="C2530" t="str">
            <v>INSTALACAO PVC/ASSENTAMENTO TANQUE SERVICO C/3,0M TUBO PVC 25MM E 3,0M</v>
          </cell>
          <cell r="D2530" t="str">
            <v>UN</v>
          </cell>
          <cell r="E2530">
            <v>88.28</v>
          </cell>
        </row>
        <row r="2531">
          <cell r="C2531" t="str">
            <v>TUBO PVC 50MM INCLUINDO CONEXOES. EXCLUSIVE FORNECIMENTO DO APARELHO.</v>
          </cell>
        </row>
        <row r="2532">
          <cell r="B2532">
            <v>11779</v>
          </cell>
          <cell r="C2532" t="str">
            <v>INSTALACOES HIDRO-SANITARIAS DE MICTORIO LOUCA</v>
          </cell>
        </row>
        <row r="2533">
          <cell r="B2533" t="str">
            <v>11779/001</v>
          </cell>
          <cell r="C2533" t="str">
            <v>INSTALACOES PVC/ASSENTAMENTO MICTORIO LOUCA C/3,0M TUBO PVC 25MM, 1,5M</v>
          </cell>
          <cell r="D2533" t="str">
            <v>UN</v>
          </cell>
          <cell r="E2533">
            <v>80.45</v>
          </cell>
        </row>
        <row r="2534">
          <cell r="C2534" t="str">
            <v>PVC 40 E 1,5M TUBO PVC 50MM, CONEXOES, CAIXA SIFONADA PVC 100X100X50MM</v>
          </cell>
        </row>
        <row r="2535">
          <cell r="C2535" t="str">
            <v>C/TAMPA CEGA. EXCLUSIVE FORNECIMENTO DO APARELHO.</v>
          </cell>
        </row>
        <row r="2536">
          <cell r="B2536">
            <v>11780</v>
          </cell>
          <cell r="C2536" t="str">
            <v>INSTALACOES HIDRO-SANITARIAS DE MICTORIO TP CALHA</v>
          </cell>
        </row>
        <row r="2537">
          <cell r="B2537" t="str">
            <v>11780/001</v>
          </cell>
          <cell r="C2537" t="str">
            <v>INSTALACAO PVC/ASSENTAMENTO MICTORIO TP CALHA C/3,0M TUBO PVC 25MM,</v>
          </cell>
          <cell r="D2537" t="str">
            <v>UN</v>
          </cell>
          <cell r="E2537">
            <v>157.44999999999999</v>
          </cell>
        </row>
        <row r="2538">
          <cell r="C2538" t="str">
            <v>REGISTRO DE GAVETA, 2,0M TUBO PVC 40MM E 2,0M TUBO PVC 50MM, CONEXOES</v>
          </cell>
        </row>
        <row r="2539">
          <cell r="C2539" t="str">
            <v>E CAIXA SIFONADA PVC C/100X100X50MM, C/TAMPA CEGA. EXCLUSIVE: FORNECI</v>
          </cell>
        </row>
        <row r="2540">
          <cell r="C2540" t="str">
            <v>MENTO DE APARELHO.</v>
          </cell>
        </row>
        <row r="2541">
          <cell r="B2541">
            <v>26305</v>
          </cell>
          <cell r="C2541" t="str">
            <v>PONTO AGUA FRIA</v>
          </cell>
        </row>
        <row r="2542">
          <cell r="B2542" t="str">
            <v>26305/001</v>
          </cell>
          <cell r="C2542" t="str">
            <v>PONTO AGUA FRIA TUBO PVC 3/4"</v>
          </cell>
          <cell r="D2542" t="str">
            <v>PT</v>
          </cell>
          <cell r="E2542">
            <v>40.619999999999997</v>
          </cell>
        </row>
        <row r="2543">
          <cell r="B2543" t="str">
            <v>26305/002</v>
          </cell>
          <cell r="C2543" t="str">
            <v>PONTO AGUA FRIA TUBO PVC 1/2"</v>
          </cell>
          <cell r="D2543" t="str">
            <v>PT</v>
          </cell>
          <cell r="E2543">
            <v>36.729999999999997</v>
          </cell>
        </row>
        <row r="2544">
          <cell r="B2544" t="str">
            <v>26305/003</v>
          </cell>
          <cell r="C2544" t="str">
            <v>PONTO AGUA FRIA TUBO PVC 1"</v>
          </cell>
          <cell r="D2544" t="str">
            <v>PT</v>
          </cell>
          <cell r="E2544">
            <v>56.55</v>
          </cell>
        </row>
        <row r="2545">
          <cell r="B2545" t="str">
            <v>26305/004</v>
          </cell>
          <cell r="C2545" t="str">
            <v>PONTO AGUA FRIA TUBO PVC 1 1/4"</v>
          </cell>
          <cell r="D2545" t="str">
            <v>PT</v>
          </cell>
          <cell r="E2545">
            <v>77.760000000000005</v>
          </cell>
        </row>
        <row r="2546">
          <cell r="B2546" t="str">
            <v>26305/005</v>
          </cell>
          <cell r="C2546" t="str">
            <v>PONTO AGUA FRIA TUBO PVC 1 1/2"</v>
          </cell>
          <cell r="D2546" t="str">
            <v>PT</v>
          </cell>
          <cell r="E2546">
            <v>89.31</v>
          </cell>
        </row>
        <row r="2547">
          <cell r="B2547" t="str">
            <v>IGO       |</v>
          </cell>
          <cell r="C2547" t="str">
            <v>D E S C R I Ç Ã O                                                   |UN</v>
          </cell>
          <cell r="D2547" t="str">
            <v>IDADE</v>
          </cell>
          <cell r="E2547" t="str">
            <v>|CUSTO TOT</v>
          </cell>
        </row>
        <row r="2548">
          <cell r="B2548" t="str">
            <v>ULO.....: N</v>
          </cell>
          <cell r="C2548" t="str">
            <v>ACIONAL CAIXA</v>
          </cell>
        </row>
        <row r="2550">
          <cell r="B2550" t="str">
            <v>26305/006</v>
          </cell>
          <cell r="C2550" t="str">
            <v>PONTO AGUA FRIA TUBO PVC 2"</v>
          </cell>
          <cell r="D2550" t="str">
            <v>PT</v>
          </cell>
          <cell r="E2550">
            <v>131.77000000000001</v>
          </cell>
        </row>
        <row r="2551">
          <cell r="B2551">
            <v>26306</v>
          </cell>
          <cell r="C2551" t="str">
            <v>PONTO ESGOTO</v>
          </cell>
        </row>
        <row r="2552">
          <cell r="B2552" t="str">
            <v>26306/001</v>
          </cell>
          <cell r="C2552" t="str">
            <v>PONTO ESGOTO PRIMARIO / TUBO PVC 100MM</v>
          </cell>
          <cell r="D2552" t="str">
            <v>PT</v>
          </cell>
          <cell r="E2552">
            <v>52.02</v>
          </cell>
        </row>
        <row r="2553">
          <cell r="B2553" t="str">
            <v>26306/002</v>
          </cell>
          <cell r="C2553" t="str">
            <v>PONTO ESGOTO SEGUNDARIO / TUBO PVC 75MM</v>
          </cell>
          <cell r="D2553" t="str">
            <v>PT</v>
          </cell>
          <cell r="E2553">
            <v>58.92</v>
          </cell>
        </row>
        <row r="2554">
          <cell r="B2554">
            <v>26555</v>
          </cell>
          <cell r="C2554" t="str">
            <v>INSTALACOES HIDRAULICAS CAIXAS/VALVULA DESCARGA E DUCHA MANUAL</v>
          </cell>
        </row>
        <row r="2555">
          <cell r="B2555" t="str">
            <v>26555/006</v>
          </cell>
          <cell r="C2555" t="str">
            <v>INSTALACAO EM PVC/ASSENTAMENTO DUCHINHA MANUAL P/BANHEIRO C/3,0M TUBO</v>
          </cell>
          <cell r="D2555" t="str">
            <v>UN</v>
          </cell>
          <cell r="E2555">
            <v>53.21</v>
          </cell>
        </row>
        <row r="2556">
          <cell r="C2556" t="str">
            <v>PVC 25MM E CONEXOES. EXCLUSIVE FORNECIMENTO APARELHO</v>
          </cell>
        </row>
        <row r="2557">
          <cell r="B2557" t="str">
            <v>26555/008</v>
          </cell>
          <cell r="C2557" t="str">
            <v>INSTALACAO EM PVC/ASSENTAMENTO CAIXA DESCARGA ELEVADA C/2,0M TUBO DE</v>
          </cell>
          <cell r="D2557" t="str">
            <v>UN</v>
          </cell>
          <cell r="E2557">
            <v>60.08</v>
          </cell>
        </row>
        <row r="2558">
          <cell r="C2558" t="str">
            <v>PVC 25MM, CONEXOES E MONTAGENS. EXCLUSIVE FORNECIMENTO DA CAIXA.</v>
          </cell>
        </row>
        <row r="2559">
          <cell r="B2559" t="str">
            <v>26555/009</v>
          </cell>
          <cell r="C2559" t="str">
            <v>INSTALACAO EM PVC/ASSENTAMENTO CAIXA DESCARGA EMBUTIR C/2,0M DE TUBO</v>
          </cell>
          <cell r="D2559" t="str">
            <v>UN</v>
          </cell>
          <cell r="E2559">
            <v>74.489999999999995</v>
          </cell>
        </row>
        <row r="2560">
          <cell r="C2560" t="str">
            <v>PVC 25MM, 0,80M TUBO PVC 40MM, CONEXOES E MONTAGEM.EXCLUSIVE FORNECIME</v>
          </cell>
        </row>
        <row r="2561">
          <cell r="C2561" t="str">
            <v>NTO DA CAIXA.</v>
          </cell>
        </row>
        <row r="2562">
          <cell r="B2562" t="str">
            <v>26555/010</v>
          </cell>
          <cell r="C2562" t="str">
            <v>INSTALACAO EM PVC/ASSENTAMENTO VALVULA DESCARGA C/3,0M TUBO PVC 50MM</v>
          </cell>
          <cell r="D2562" t="str">
            <v>UN</v>
          </cell>
          <cell r="E2562">
            <v>90.15</v>
          </cell>
        </row>
        <row r="2563">
          <cell r="C2563" t="str">
            <v>CONEXOES E MONTAGEM. EXCLUSIVE FORNECIMENTO DA VALVULA.</v>
          </cell>
        </row>
        <row r="2564">
          <cell r="B2564">
            <v>26577</v>
          </cell>
          <cell r="C2564" t="str">
            <v>INSTALACOES HIDRO-SANITARIAS E ELETRICA P/CHUVEIRO</v>
          </cell>
        </row>
        <row r="2565">
          <cell r="B2565" t="str">
            <v>26577/001</v>
          </cell>
          <cell r="C2565" t="str">
            <v>INSTALACAO EM PVC/ASSENTAMENTO CHUVEIRO/REGISTRO C/6,0M TUBO PVC 25MM</v>
          </cell>
          <cell r="D2565" t="str">
            <v>UN</v>
          </cell>
          <cell r="E2565">
            <v>83.78</v>
          </cell>
        </row>
        <row r="2566">
          <cell r="C2566" t="str">
            <v>P/AGUA, 2,0M TUBO PVC 40MM, CONEXOES, RALO SECO DE PVC 100MM C/GRELHA.</v>
          </cell>
        </row>
        <row r="2567">
          <cell r="C2567" t="str">
            <v>EXCLUSIVE FORNECIMENTO CHUVEIRO/REGISTRO</v>
          </cell>
        </row>
        <row r="2568">
          <cell r="B2568" t="str">
            <v>26577/002</v>
          </cell>
          <cell r="C2568" t="str">
            <v>INSTALACAO EM PVC/ASSENTAMENTO CHUVEIRO ELETRICO C/30,0M FIO 4MM2,</v>
          </cell>
          <cell r="D2568" t="str">
            <v>UN</v>
          </cell>
          <cell r="E2568">
            <v>157.49</v>
          </cell>
        </row>
        <row r="2569">
          <cell r="C2569" t="str">
            <v>3M ELETRODUTO PVC DIAM=3/4", 6,0M TUBO PVC 25MM, 2,0M TUBO PVC 50MM,</v>
          </cell>
        </row>
        <row r="2570">
          <cell r="C2570" t="str">
            <v>CONEXOES, RALO SECO C/GRELHA.EXCLUSIVE FORNECIMENTO CHUVEIRO/REGISTRO</v>
          </cell>
        </row>
        <row r="2571">
          <cell r="B2571">
            <v>26578</v>
          </cell>
          <cell r="C2571" t="str">
            <v>INSTALACOES HIDRO-SANITARIAS PIAS E LAVATORIOS</v>
          </cell>
        </row>
        <row r="2572">
          <cell r="B2572" t="str">
            <v>26578/003</v>
          </cell>
          <cell r="C2572" t="str">
            <v>INSTALACAO EM PVC/ASSENTAMENTO PIA C/2 CUBAS C/3,0M TUBO PVC 25MM,</v>
          </cell>
          <cell r="D2572" t="str">
            <v>UN</v>
          </cell>
          <cell r="E2572">
            <v>90.42</v>
          </cell>
        </row>
        <row r="2573">
          <cell r="C2573" t="str">
            <v>3,00M TUBO PVC 50MM E CONEXOES.EXCLUSIVE FORNECIMENTO DO APARELHO.</v>
          </cell>
        </row>
        <row r="2574">
          <cell r="B2574" t="str">
            <v>26578/004</v>
          </cell>
          <cell r="C2574" t="str">
            <v>INSTALACAO EM PVC/ASSENTAMENTO PIA C/CUBA DUPLA C/3,0M TUBO PVC 25MM,</v>
          </cell>
          <cell r="D2574" t="str">
            <v>UN</v>
          </cell>
          <cell r="E2574">
            <v>90.42</v>
          </cell>
        </row>
        <row r="2575">
          <cell r="C2575" t="str">
            <v>3,0M TUBO PVC 50MM E CONEXOES. EXCLUSIVE FORNECIMENTO DO APARELHO</v>
          </cell>
        </row>
        <row r="2576">
          <cell r="B2576" t="str">
            <v>26578/006</v>
          </cell>
          <cell r="C2576" t="str">
            <v>INSTALACAO EM PVC/ASSENTAMENTO LAVATORIO C/1 TORNEIRA C/3,0M TUBO PVC</v>
          </cell>
          <cell r="D2576" t="str">
            <v>UN</v>
          </cell>
          <cell r="E2576">
            <v>67.89</v>
          </cell>
        </row>
        <row r="2577">
          <cell r="C2577" t="str">
            <v>25MM, 2,0M TUBO PVC 40MM E CONEXOES.EXCLUSIVE FORNECIMENTO DE APARELHO</v>
          </cell>
        </row>
        <row r="2578">
          <cell r="B2578" t="str">
            <v>IGO       |</v>
          </cell>
          <cell r="C2578" t="str">
            <v>D E S C R I Ç Ã O                                                   |UN</v>
          </cell>
          <cell r="D2578" t="str">
            <v>IDADE</v>
          </cell>
          <cell r="E2578" t="str">
            <v>|CUSTO TOT</v>
          </cell>
        </row>
        <row r="2579">
          <cell r="B2579" t="str">
            <v>ULO.....: N</v>
          </cell>
          <cell r="C2579" t="str">
            <v>ACIONAL CAIXA</v>
          </cell>
        </row>
        <row r="2581">
          <cell r="B2581" t="str">
            <v>26578/007</v>
          </cell>
          <cell r="C2581" t="str">
            <v>INSTALACAO EM PVC/ASSENTAMENTO LAVATORIO C/2 TORNEIRAS C/3,0M TUBO PVC</v>
          </cell>
          <cell r="D2581" t="str">
            <v>UN</v>
          </cell>
          <cell r="E2581">
            <v>84.86</v>
          </cell>
        </row>
        <row r="2582">
          <cell r="C2582" t="str">
            <v>25MM, 2,0M TUBO PVC 40MM, RABICHOS E CONEXOES.EXCLUSIVE FORNECIMENTO</v>
          </cell>
        </row>
        <row r="2583">
          <cell r="C2583" t="str">
            <v>APARELHO</v>
          </cell>
        </row>
        <row r="2584">
          <cell r="B2584" t="str">
            <v>26578/008</v>
          </cell>
          <cell r="C2584" t="str">
            <v>INSTALACAO EM PVC/ASSENTAMENTO PIA C/1 CUBA C/3,0M TUBO PVC 25MM, 3,0M</v>
          </cell>
          <cell r="D2584" t="str">
            <v>UN</v>
          </cell>
          <cell r="E2584">
            <v>86.12</v>
          </cell>
        </row>
        <row r="2585">
          <cell r="C2585" t="str">
            <v>TUBO PVC DE 50MM E CONEXOES.EXCLUSIVE FORNECIMENTO DE APARELHO</v>
          </cell>
        </row>
        <row r="2586">
          <cell r="B2586">
            <v>26579</v>
          </cell>
          <cell r="C2586" t="str">
            <v>INSTALACOES HIDRO-SANITARIAS VASO SANITARIO</v>
          </cell>
        </row>
        <row r="2587">
          <cell r="B2587" t="str">
            <v>26579/001</v>
          </cell>
          <cell r="C2587" t="str">
            <v>INSTALACAO PVC/ASSENT VASO SANITARIO C/VALVULA PAVIMENTO ELEVADO.</v>
          </cell>
          <cell r="D2587" t="str">
            <v>UN</v>
          </cell>
          <cell r="E2587">
            <v>148.37</v>
          </cell>
        </row>
        <row r="2588">
          <cell r="C2588" t="str">
            <v>INSTALACAO HIDRAULICA C/2,0M TUBO PVC 50MM C/CONEXOES ATE A VALVULA E</v>
          </cell>
        </row>
        <row r="2589">
          <cell r="C2589" t="str">
            <v>APOS ESTA ATE O VASO, LIGACAO DE ESGOTOS C/3,0M DE TUBO PVC 100MM AOS</v>
          </cell>
        </row>
        <row r="2590">
          <cell r="C2590" t="str">
            <v>TUBOS DE QUEDA E VENTILACAO, INCLUSIVE CONEX</v>
          </cell>
        </row>
        <row r="2591">
          <cell r="B2591" t="str">
            <v>26579/002</v>
          </cell>
          <cell r="C2591" t="str">
            <v>INSTALACAO PVC/ASSENT VASO SANITARIO C/VALVULA PAVIMENTO TERREO.</v>
          </cell>
          <cell r="D2591" t="str">
            <v>UN</v>
          </cell>
          <cell r="E2591">
            <v>148.79</v>
          </cell>
        </row>
        <row r="2592">
          <cell r="C2592" t="str">
            <v>INSTALACAO HIDRAULICA C/2,0M TUBO PVC 50MM C/CONEXOES ATE A VALVULA E</v>
          </cell>
        </row>
        <row r="2593">
          <cell r="C2593" t="str">
            <v>APOS ESTA ATE O VASO, LIGACAO DE ESGOTOS C/3,0M TUBO PVC 100MM A CAIXA</v>
          </cell>
        </row>
        <row r="2594">
          <cell r="C2594" t="str">
            <v>INSPECAO E TUBO DE VENTILACAO, INCLUSIVE CON</v>
          </cell>
        </row>
        <row r="2595">
          <cell r="B2595" t="str">
            <v>26579/003</v>
          </cell>
          <cell r="C2595" t="str">
            <v>INSTALACAO PVC/ASSENT VASO SANITARIO C/CAIXA ACOPLADA OU SUSPENSA,PAV</v>
          </cell>
          <cell r="D2595" t="str">
            <v>UN</v>
          </cell>
          <cell r="E2595">
            <v>133.1</v>
          </cell>
        </row>
        <row r="2596">
          <cell r="C2596" t="str">
            <v>TERREO INSTAL HIDRAULICA C/2,0M TUBO PVC 25MM C/CONEXOES ATE A CAIXA E</v>
          </cell>
        </row>
        <row r="2597">
          <cell r="C2597" t="str">
            <v>APOS ESTA ATE O VASO, LIGACAO ESGOTO C/3,0M TUBO PVC 100MM A CAIXA INS</v>
          </cell>
        </row>
        <row r="2598">
          <cell r="C2598" t="str">
            <v>PECAO E TUBO DE VENTILACAO, INCLUSIVE CONEXO</v>
          </cell>
        </row>
        <row r="2599">
          <cell r="B2599">
            <v>68521</v>
          </cell>
          <cell r="C2599" t="str">
            <v>PONTO DE AGUA</v>
          </cell>
        </row>
        <row r="2600">
          <cell r="B2600" t="str">
            <v>68521/001</v>
          </cell>
          <cell r="C2600" t="str">
            <v>PONTO DE AGUA C/ METAIS CROMADOS - IPEP</v>
          </cell>
          <cell r="D2600" t="str">
            <v>UN</v>
          </cell>
          <cell r="E2600">
            <v>68.08</v>
          </cell>
        </row>
        <row r="2601">
          <cell r="B2601">
            <v>68653</v>
          </cell>
          <cell r="C2601" t="str">
            <v>INSTALACAO DE VASOS SANITARIOS EM BATERIA EM PVC</v>
          </cell>
        </row>
        <row r="2602">
          <cell r="B2602" t="str">
            <v>68653/001</v>
          </cell>
          <cell r="C2602" t="str">
            <v>INSTALACAO/ASSENT VASO SANIT PAV ELEV C/2 OU + VASOS TB 50MM EM PVC DE</v>
          </cell>
          <cell r="D2602" t="str">
            <v>UN</v>
          </cell>
          <cell r="E2602">
            <v>147.91</v>
          </cell>
        </row>
        <row r="2603">
          <cell r="C2603" t="str">
            <v>1,5M ( EXCL O FORNEC DO APARELHO E VALVULA DE DESCARGA) C/CONEXOES ATE</v>
          </cell>
        </row>
        <row r="2604">
          <cell r="C2604" t="str">
            <v>A VALVULA DE DESCARGA E APOS ESTA ATE O VASO LIG ESGOTO C/2M DE TB PVC</v>
          </cell>
        </row>
        <row r="2605">
          <cell r="C2605" t="str">
            <v>DE 100MM AOS TUBOS DE QUEDA E VENTILACAO INC</v>
          </cell>
        </row>
        <row r="2606">
          <cell r="B2606" t="str">
            <v>68653/002</v>
          </cell>
          <cell r="C2606" t="str">
            <v>INSTALACAO/ASSENT VASO SANIT TERREO   C/2 OU + VASOS TB 50MM EM PVC</v>
          </cell>
          <cell r="D2606" t="str">
            <v>UN</v>
          </cell>
          <cell r="E2606">
            <v>142.65</v>
          </cell>
        </row>
        <row r="2607">
          <cell r="C2607" t="str">
            <v>C/1,50M (EXCL O FORNEC DO APARELHO E VALVULA DE DESCARGA) C/CONEXOES</v>
          </cell>
        </row>
        <row r="2608">
          <cell r="C2608" t="str">
            <v>ATE A VALVULA E APOS ESTA ATE O VASO LIG DE ESGOTO C/3M DE TB DE PVC</v>
          </cell>
        </row>
        <row r="2609">
          <cell r="B2609" t="str">
            <v>IGO       |</v>
          </cell>
          <cell r="C2609" t="str">
            <v>D E S C R I Ç Ã O                                                   |UN</v>
          </cell>
          <cell r="D2609" t="str">
            <v>IDADE</v>
          </cell>
          <cell r="E2609" t="str">
            <v>|CUSTO TOT</v>
          </cell>
        </row>
        <row r="2610">
          <cell r="B2610" t="str">
            <v>ULO.....: N</v>
          </cell>
          <cell r="C2610" t="str">
            <v>ACIONAL CAIXA</v>
          </cell>
        </row>
        <row r="2612">
          <cell r="C2612" t="str">
            <v>DE 100MM A CAIXA DE INPECAO E TB DE VENTILAC</v>
          </cell>
        </row>
        <row r="2613">
          <cell r="B2613" t="str">
            <v>68653/003</v>
          </cell>
          <cell r="C2613" t="str">
            <v>INSTALACAO/ASSENT VASO SANIT TERREO   C/2 OU + VASOS TB 25MM EM PVC</v>
          </cell>
          <cell r="D2613" t="str">
            <v>UN</v>
          </cell>
          <cell r="E2613">
            <v>116.46</v>
          </cell>
        </row>
        <row r="2614">
          <cell r="C2614" t="str">
            <v>C/1,50M (EXCL O FORNEC DO APARELHO E CAIXA DE DESCARGA ELEVADA) C/CONE</v>
          </cell>
        </row>
        <row r="2615">
          <cell r="C2615" t="str">
            <v>XOES  ATE A CAIXA E APOS ESTA ATE O VASO LIG ESGOTO C/3,OOM DE TUBO DE</v>
          </cell>
        </row>
        <row r="2616">
          <cell r="C2616" t="str">
            <v>PVC DE 100M A CAIXA DE INSPECAO E TUBO DE VE</v>
          </cell>
        </row>
        <row r="2617">
          <cell r="B2617">
            <v>68654</v>
          </cell>
          <cell r="C2617" t="str">
            <v>INSTALACAO HIDRAULICA CHUVEIROS EM BATERIA EM PVC</v>
          </cell>
        </row>
        <row r="2618">
          <cell r="B2618" t="str">
            <v>68654/001</v>
          </cell>
          <cell r="C2618" t="str">
            <v>INSTALACAO HIDRAULICA E ASSENTAMENTO 1 CHUVEIRO ATE 4 CHUVEIROS EM</v>
          </cell>
          <cell r="D2618" t="str">
            <v>UN</v>
          </cell>
          <cell r="E2618">
            <v>52.79</v>
          </cell>
        </row>
        <row r="2619">
          <cell r="C2619" t="str">
            <v>BATERIA (EXCL FORNEC DO APARELHO E REGISTRO) COMPREENDENDO 1,5M DE</v>
          </cell>
        </row>
        <row r="2620">
          <cell r="C2620" t="str">
            <v>TUBO DE PVC DE 32MM E 1M DE TUBO DE PVC DE 25MM</v>
          </cell>
        </row>
        <row r="2621">
          <cell r="B2621" t="str">
            <v>68654/002</v>
          </cell>
          <cell r="C2621" t="str">
            <v>INSTALACAO HIDRAULICA E ASSENTAMENTO 1 CHUVEIRO ATE 8 CHUVEIROS EM</v>
          </cell>
          <cell r="D2621" t="str">
            <v>UN</v>
          </cell>
          <cell r="E2621">
            <v>71.78</v>
          </cell>
        </row>
        <row r="2622">
          <cell r="C2622" t="str">
            <v>BATERIA (EXCL FORNEC DO APARELHO E REGISTRO) COMPREENDENDO 1,5M DE</v>
          </cell>
        </row>
        <row r="2623">
          <cell r="C2623" t="str">
            <v>TUBO DE PVC SOLDAVEL DE 50MM</v>
          </cell>
        </row>
        <row r="2624">
          <cell r="B2624">
            <v>68655</v>
          </cell>
          <cell r="C2624" t="str">
            <v>INSTAL/ASSENT BEBEDOURO TP CALHA EM BATERIA C/1 PONTO A 50CM (EXCL FOR</v>
          </cell>
        </row>
        <row r="2625">
          <cell r="C2625" t="str">
            <v>NEC DO APARELHO) C/1,00M DE TUBO DE PVC DE 32MM E 0,60M DE TUBO DE PVC</v>
          </cell>
        </row>
        <row r="2626">
          <cell r="C2626" t="str">
            <v>DE 25MM C/CONEXOES E ESGOTAMENTO EM PVC DE 50MM ATE O RALO SIFONADO</v>
          </cell>
        </row>
        <row r="2627">
          <cell r="B2627" t="str">
            <v>68655/001</v>
          </cell>
          <cell r="C2627" t="str">
            <v>INSTALACAO/ASSENT 1 LAVATORIO OU APARELHO DE INSTAL SEMELHANTE EM BATE</v>
          </cell>
          <cell r="D2627" t="str">
            <v>UN</v>
          </cell>
          <cell r="E2627">
            <v>124.54</v>
          </cell>
        </row>
        <row r="2628">
          <cell r="C2628" t="str">
            <v>RIA (EXCL FORNEC DO APRELHO) C/1,00M DE TUBO PVC DE 32MM E 0,60M DE TU</v>
          </cell>
        </row>
        <row r="2629">
          <cell r="C2629" t="str">
            <v>BO DE PVC DE 25MM C/CONEXOES E ESGOTAMENTO EM PVC DE 40MM ATE O RALO</v>
          </cell>
        </row>
        <row r="2630">
          <cell r="C2630" t="str">
            <v>SIFONADO</v>
          </cell>
        </row>
        <row r="2631">
          <cell r="B2631" t="str">
            <v>68655/002</v>
          </cell>
          <cell r="C2631" t="str">
            <v>INSTAL/ASSENT BEBEDOURO TP CALHA EM BATERIA C/1 PONTO A 50CM (EXCL FOR</v>
          </cell>
          <cell r="D2631" t="str">
            <v>UN</v>
          </cell>
          <cell r="E2631">
            <v>88.13</v>
          </cell>
        </row>
        <row r="2632">
          <cell r="C2632" t="str">
            <v>NEC DO APARELHO) C/1,00M DE TUBO DE PVC DE 32MM E 0,60M DE TUBO DE PVC</v>
          </cell>
        </row>
        <row r="2633">
          <cell r="C2633" t="str">
            <v>DE 25MM C/CONEXOES E ESGOTAMENTO EM PVC DE 50MM ATE O RALO SIFONADO</v>
          </cell>
        </row>
        <row r="2634">
          <cell r="B2634">
            <v>71</v>
          </cell>
          <cell r="C2634" t="str">
            <v>REGISTROS/VALVULAS</v>
          </cell>
        </row>
        <row r="2635">
          <cell r="B2635">
            <v>24197</v>
          </cell>
          <cell r="C2635" t="str">
            <v>FORN/ASSENT REGISTRO GAVETA BRUTO 3/4 POL</v>
          </cell>
        </row>
        <row r="2636">
          <cell r="B2636" t="str">
            <v>24197/001</v>
          </cell>
          <cell r="C2636" t="str">
            <v>FORN/ASSENT. REGISTRO GAVETA BRUTO 20 MM</v>
          </cell>
          <cell r="D2636" t="str">
            <v>UN</v>
          </cell>
          <cell r="E2636">
            <v>21.47</v>
          </cell>
        </row>
        <row r="2637">
          <cell r="B2637">
            <v>24198</v>
          </cell>
          <cell r="C2637" t="str">
            <v>FORN/ASSENT REGISTRO GAVETA BRUTO 1 POL</v>
          </cell>
        </row>
        <row r="2638">
          <cell r="B2638" t="str">
            <v>24198/001</v>
          </cell>
          <cell r="C2638" t="str">
            <v>FORN/ASSENT. REGISTRO GAVETA BRUTO 25 MM</v>
          </cell>
          <cell r="D2638" t="str">
            <v>UN</v>
          </cell>
          <cell r="E2638">
            <v>28.16</v>
          </cell>
        </row>
        <row r="2639">
          <cell r="B2639">
            <v>24199</v>
          </cell>
          <cell r="C2639" t="str">
            <v>FORN/ASSENT REGISTRO GAVETA BRUTO 1 1/4 POL</v>
          </cell>
        </row>
        <row r="2640">
          <cell r="B2640" t="str">
            <v>IGO       |</v>
          </cell>
          <cell r="C2640" t="str">
            <v>D E S C R I Ç Ã O                                                   |UN</v>
          </cell>
          <cell r="D2640" t="str">
            <v>IDADE</v>
          </cell>
          <cell r="E2640" t="str">
            <v>|CUSTO TOT</v>
          </cell>
        </row>
        <row r="2641">
          <cell r="B2641" t="str">
            <v>ULO.....: N</v>
          </cell>
          <cell r="C2641" t="str">
            <v>ACIONAL CAIXA</v>
          </cell>
        </row>
        <row r="2643">
          <cell r="B2643" t="str">
            <v>24199/001</v>
          </cell>
          <cell r="C2643" t="str">
            <v>FORN/ASSENT. REGISTRO GAVETA BRUTO 32 MM</v>
          </cell>
          <cell r="D2643" t="str">
            <v>UN</v>
          </cell>
          <cell r="E2643">
            <v>39.18</v>
          </cell>
        </row>
        <row r="2644">
          <cell r="B2644">
            <v>24200</v>
          </cell>
          <cell r="C2644" t="str">
            <v>FORN/ASSENT REGISTRO GAVETA BRUTO 1 1/2 POL</v>
          </cell>
        </row>
        <row r="2645">
          <cell r="B2645" t="str">
            <v>24200/001</v>
          </cell>
          <cell r="C2645" t="str">
            <v>FORN/ASSENT. REGISTRO GAVETA BRUTO 40 MM</v>
          </cell>
          <cell r="D2645" t="str">
            <v>UN</v>
          </cell>
          <cell r="E2645">
            <v>43.37</v>
          </cell>
        </row>
        <row r="2646">
          <cell r="B2646">
            <v>24201</v>
          </cell>
          <cell r="C2646" t="str">
            <v>FORN/ASSENT REGISTRO GAVETA BRUTO 2 POL</v>
          </cell>
        </row>
        <row r="2647">
          <cell r="B2647" t="str">
            <v>24201/001</v>
          </cell>
          <cell r="C2647" t="str">
            <v>FORN/ASSENT. REGISTRO GAVETA BRUTO 50 MM</v>
          </cell>
          <cell r="D2647" t="str">
            <v>UN</v>
          </cell>
          <cell r="E2647">
            <v>64.87</v>
          </cell>
        </row>
        <row r="2648">
          <cell r="B2648">
            <v>24202</v>
          </cell>
          <cell r="C2648" t="str">
            <v>FORN/ASSENT REGISTRO GAVETA BRUTO 2 1/2 POL</v>
          </cell>
        </row>
        <row r="2649">
          <cell r="B2649" t="str">
            <v>24202/001</v>
          </cell>
          <cell r="C2649" t="str">
            <v>FORN/ASSENT. REGISTRO GAVETA BRUTO 65 MM</v>
          </cell>
          <cell r="D2649" t="str">
            <v>UN</v>
          </cell>
          <cell r="E2649">
            <v>137.83000000000001</v>
          </cell>
        </row>
        <row r="2650">
          <cell r="B2650">
            <v>24203</v>
          </cell>
          <cell r="C2650" t="str">
            <v>FORN/ASSENT REGISTRO GAVETA BRUTO 3 POL</v>
          </cell>
        </row>
        <row r="2651">
          <cell r="B2651" t="str">
            <v>24203/001</v>
          </cell>
          <cell r="C2651" t="str">
            <v>FORN/ASSENT. REGISTRO GAVETA BRUTO 80 MM</v>
          </cell>
          <cell r="D2651" t="str">
            <v>UN</v>
          </cell>
          <cell r="E2651">
            <v>181.04</v>
          </cell>
        </row>
        <row r="2652">
          <cell r="B2652">
            <v>24204</v>
          </cell>
          <cell r="C2652" t="str">
            <v>FORN/ASSENT REGISTRO GAVERTA BRUTO 4 POL</v>
          </cell>
        </row>
        <row r="2653">
          <cell r="B2653" t="str">
            <v>24204/001</v>
          </cell>
          <cell r="C2653" t="str">
            <v>FORN/ASSENT. REGISTRO GAVERTA BRUTO 100 MM</v>
          </cell>
          <cell r="D2653" t="str">
            <v>UN</v>
          </cell>
          <cell r="E2653">
            <v>302.63</v>
          </cell>
        </row>
        <row r="2654">
          <cell r="B2654">
            <v>24205</v>
          </cell>
          <cell r="C2654" t="str">
            <v>FORN/ASSENT REGISTRO GAVETA CANOPLA CROMADA 1/2"</v>
          </cell>
        </row>
        <row r="2655">
          <cell r="B2655" t="str">
            <v>24205/001</v>
          </cell>
          <cell r="C2655" t="str">
            <v>FORN/ASSENT. REGISTRO GAVETA CANOPLA CROMADA 15 MM</v>
          </cell>
          <cell r="D2655" t="str">
            <v>UN</v>
          </cell>
          <cell r="E2655">
            <v>39.85</v>
          </cell>
        </row>
        <row r="2656">
          <cell r="B2656">
            <v>24206</v>
          </cell>
          <cell r="C2656" t="str">
            <v>FORN/ASSENT REGISTRO GAVETA CANOPLA CROMADA 3/4"</v>
          </cell>
        </row>
        <row r="2657">
          <cell r="B2657" t="str">
            <v>24206/001</v>
          </cell>
          <cell r="C2657" t="str">
            <v>FORN/ASSENT. REGISTRO GAVETA CANOPLA CROMADA 3/4"</v>
          </cell>
          <cell r="D2657" t="str">
            <v>UN</v>
          </cell>
          <cell r="E2657">
            <v>42.86</v>
          </cell>
        </row>
        <row r="2658">
          <cell r="B2658">
            <v>24207</v>
          </cell>
          <cell r="C2658" t="str">
            <v>FORN/ASSENT REGISTRO GAVETA CANOPLA CROMADA 1 POL</v>
          </cell>
        </row>
        <row r="2659">
          <cell r="B2659" t="str">
            <v>24207/001</v>
          </cell>
          <cell r="C2659" t="str">
            <v>FORN/ASSENT. REGISTRO GAVETA CANOPLA CROMADA 1"</v>
          </cell>
          <cell r="D2659" t="str">
            <v>UN</v>
          </cell>
          <cell r="E2659">
            <v>65.900000000000006</v>
          </cell>
        </row>
        <row r="2660">
          <cell r="B2660">
            <v>24208</v>
          </cell>
          <cell r="C2660" t="str">
            <v>FORN/ASSENT REGISTRO GAVETA CANOPLA CROMADA 1 1/2</v>
          </cell>
        </row>
        <row r="2661">
          <cell r="B2661" t="str">
            <v>24208/001</v>
          </cell>
          <cell r="C2661" t="str">
            <v>FORN/ASSENT. REGISTRO GAVETA CANOPLA CROMADA 40 MM</v>
          </cell>
          <cell r="D2661" t="str">
            <v>UN</v>
          </cell>
          <cell r="E2661">
            <v>89.6</v>
          </cell>
        </row>
        <row r="2662">
          <cell r="B2662">
            <v>24212</v>
          </cell>
          <cell r="C2662" t="str">
            <v>FORN./ASSENT REGISTRO PRESSAO CROMADO 3/4"</v>
          </cell>
        </row>
        <row r="2663">
          <cell r="B2663" t="str">
            <v>24212/001</v>
          </cell>
          <cell r="C2663" t="str">
            <v>FORN./ASSENT. REGISTRO PRESSAO CROMADO 3/4"</v>
          </cell>
          <cell r="D2663" t="str">
            <v>UN</v>
          </cell>
          <cell r="E2663">
            <v>54.6</v>
          </cell>
        </row>
        <row r="2664">
          <cell r="B2664">
            <v>24213</v>
          </cell>
          <cell r="C2664" t="str">
            <v>FORN/ASSENT VALVULA GAVETA FLANGEADA 4 POL</v>
          </cell>
        </row>
        <row r="2665">
          <cell r="B2665" t="str">
            <v>24213/001</v>
          </cell>
          <cell r="C2665" t="str">
            <v>ASSENTAMENTO VALVULA GAVETA FLANGEADA 4 POL</v>
          </cell>
          <cell r="D2665" t="str">
            <v>UN</v>
          </cell>
          <cell r="E2665">
            <v>723.18</v>
          </cell>
        </row>
        <row r="2666">
          <cell r="B2666">
            <v>24214</v>
          </cell>
          <cell r="C2666" t="str">
            <v>FORN/ASSENT VALVULA GAVETA FLANGEADA 6 POL</v>
          </cell>
        </row>
        <row r="2667">
          <cell r="B2667" t="str">
            <v>24214/001</v>
          </cell>
          <cell r="C2667" t="str">
            <v>ASSENTAMENTO VALVULA GAVETA FLANGEADA 6 POL</v>
          </cell>
          <cell r="D2667" t="str">
            <v>UN</v>
          </cell>
          <cell r="E2667">
            <v>1054.01</v>
          </cell>
        </row>
        <row r="2668">
          <cell r="B2668">
            <v>24215</v>
          </cell>
          <cell r="C2668" t="str">
            <v>FORN/ASSENT VALVULA GLOBO 2 1/2 POL</v>
          </cell>
        </row>
        <row r="2669">
          <cell r="B2669" t="str">
            <v>24215/001</v>
          </cell>
          <cell r="C2669" t="str">
            <v>ASSENTAMENTO VALVULA GLOBO 2 1/2 POL</v>
          </cell>
          <cell r="D2669" t="str">
            <v>UN</v>
          </cell>
          <cell r="E2669">
            <v>126.72</v>
          </cell>
        </row>
        <row r="2670">
          <cell r="B2670">
            <v>24217</v>
          </cell>
          <cell r="C2670" t="str">
            <v>FORN./ASSENT VALVULA GAVETA BRONZE 2 POL</v>
          </cell>
        </row>
        <row r="2671">
          <cell r="B2671" t="str">
            <v>IGO       |</v>
          </cell>
          <cell r="C2671" t="str">
            <v>D E S C R I Ç Ã O                                                   |UN</v>
          </cell>
          <cell r="D2671" t="str">
            <v>IDADE</v>
          </cell>
          <cell r="E2671" t="str">
            <v>|CUSTO TOT</v>
          </cell>
        </row>
        <row r="2672">
          <cell r="B2672" t="str">
            <v>ULO.....: N</v>
          </cell>
          <cell r="C2672" t="str">
            <v>ACIONAL CAIXA</v>
          </cell>
        </row>
        <row r="2674">
          <cell r="B2674" t="str">
            <v>24217/001</v>
          </cell>
          <cell r="C2674" t="str">
            <v>FORN./ASSENT. VALVULA GAVETA BRONZE 2 POL</v>
          </cell>
          <cell r="D2674" t="str">
            <v>UN</v>
          </cell>
          <cell r="E2674">
            <v>64.739999999999995</v>
          </cell>
        </row>
        <row r="2675">
          <cell r="B2675">
            <v>40729</v>
          </cell>
          <cell r="C2675" t="str">
            <v>FORN./ASSENTAMENTO VALVULA DE DESCARGA 1 1/2 POL.</v>
          </cell>
          <cell r="D2675" t="str">
            <v>UN</v>
          </cell>
          <cell r="E2675">
            <v>132.97999999999999</v>
          </cell>
        </row>
        <row r="2676">
          <cell r="B2676">
            <v>40774</v>
          </cell>
          <cell r="C2676" t="str">
            <v>ASSENTAMENTO VALVULA GLOBO 2 POL</v>
          </cell>
          <cell r="D2676" t="str">
            <v>UN</v>
          </cell>
          <cell r="E2676">
            <v>11.04</v>
          </cell>
        </row>
        <row r="2677">
          <cell r="B2677">
            <v>40776</v>
          </cell>
          <cell r="C2677" t="str">
            <v>ASSENTAMENTO VALVULA GLOBO 1 1/4 POL</v>
          </cell>
          <cell r="D2677" t="str">
            <v>UN</v>
          </cell>
          <cell r="E2677">
            <v>12.15</v>
          </cell>
        </row>
        <row r="2678">
          <cell r="B2678">
            <v>68514</v>
          </cell>
          <cell r="C2678" t="str">
            <v>VALVULA DE RETENCAO DE PE COM CRIVO 1 1/4"</v>
          </cell>
        </row>
        <row r="2679">
          <cell r="B2679" t="str">
            <v>68514/001</v>
          </cell>
          <cell r="C2679" t="str">
            <v>VALVULA DE RETENCAO DE PE COM CRIVO 1 1/4"</v>
          </cell>
          <cell r="D2679" t="str">
            <v>UN</v>
          </cell>
          <cell r="E2679">
            <v>36.57</v>
          </cell>
        </row>
        <row r="2680">
          <cell r="B2680">
            <v>68516</v>
          </cell>
          <cell r="C2680" t="str">
            <v>VALVULA DE RETENCAO VERTICAL DE 2 1/2" ASSENTE C/FIO BAHIA E PASTA</v>
          </cell>
        </row>
        <row r="2681">
          <cell r="B2681" t="str">
            <v>68516/001</v>
          </cell>
          <cell r="C2681" t="str">
            <v>VALVULA DE RETENCAO VERTICAL DE 2 1/2" ASSENTE C/FIO BAHIA E PASTA</v>
          </cell>
          <cell r="D2681" t="str">
            <v>UN</v>
          </cell>
          <cell r="E2681">
            <v>121.13</v>
          </cell>
        </row>
        <row r="2682">
          <cell r="B2682">
            <v>73</v>
          </cell>
          <cell r="C2682" t="str">
            <v>COLUNAS/BARRILETES E RAMAIS</v>
          </cell>
        </row>
        <row r="2683">
          <cell r="B2683">
            <v>23693</v>
          </cell>
          <cell r="C2683" t="str">
            <v>INSTALACAO ESGOTO E AGUAS PLUVIAIS EM PREDIO 5 PAVIMENTOS</v>
          </cell>
        </row>
        <row r="2684">
          <cell r="B2684" t="str">
            <v>23693/001</v>
          </cell>
          <cell r="C2684" t="str">
            <v>INSTALACAO ESGOTO PRIMARIO PRUMADAS PR5-2Q-T</v>
          </cell>
          <cell r="D2684" t="str">
            <v>UN</v>
          </cell>
          <cell r="E2684">
            <v>1454.55</v>
          </cell>
        </row>
        <row r="2685">
          <cell r="B2685" t="str">
            <v>23693/002</v>
          </cell>
          <cell r="C2685" t="str">
            <v>INSTALACAO ESGOTO PRIMARIO RAMAIS PAVTO TIPO PR5-2Q-T</v>
          </cell>
          <cell r="D2685" t="str">
            <v>UN</v>
          </cell>
          <cell r="E2685">
            <v>2662.58</v>
          </cell>
        </row>
        <row r="2686">
          <cell r="B2686" t="str">
            <v>23693/003</v>
          </cell>
          <cell r="C2686" t="str">
            <v>INSTALACAO ESGOTO PRIMARIO RAMAIS PAVTO TERR PR5-2Q-T</v>
          </cell>
          <cell r="D2686" t="str">
            <v>UN</v>
          </cell>
          <cell r="E2686">
            <v>1138.17</v>
          </cell>
        </row>
        <row r="2687">
          <cell r="B2687" t="str">
            <v>23693/004</v>
          </cell>
          <cell r="C2687" t="str">
            <v>INSTALACAO ESGOTO SECUNDARIO PRUMADAS PR5-2Q-T</v>
          </cell>
          <cell r="D2687" t="str">
            <v>UN</v>
          </cell>
          <cell r="E2687">
            <v>2236.5100000000002</v>
          </cell>
        </row>
        <row r="2688">
          <cell r="B2688" t="str">
            <v>23693/005</v>
          </cell>
          <cell r="C2688" t="str">
            <v>INSTALACAO ESGOTO SECUNDARIO RAMAIS PAVTO TIPO PR5-2Q-T</v>
          </cell>
          <cell r="D2688" t="str">
            <v>UN</v>
          </cell>
          <cell r="E2688">
            <v>1740.8</v>
          </cell>
        </row>
        <row r="2689">
          <cell r="B2689" t="str">
            <v>23693/006</v>
          </cell>
          <cell r="C2689" t="str">
            <v>INSTALACAO ESGOTO SECUNDARIO RAMAIS PAVTO TERR PR5-2Q-T</v>
          </cell>
          <cell r="D2689" t="str">
            <v>UN</v>
          </cell>
          <cell r="E2689">
            <v>1521.64</v>
          </cell>
        </row>
        <row r="2690">
          <cell r="B2690" t="str">
            <v>23693/007</v>
          </cell>
          <cell r="C2690" t="str">
            <v>INSTALACAO ESGOTO RAMAIS TERREO CAIXAS FOSSA PR5-2Q-T</v>
          </cell>
          <cell r="D2690" t="str">
            <v>UN</v>
          </cell>
          <cell r="E2690">
            <v>12967.67</v>
          </cell>
        </row>
        <row r="2691">
          <cell r="B2691" t="str">
            <v>23693/008</v>
          </cell>
          <cell r="C2691" t="str">
            <v>INSTALACAO COLUNAS VENTILACAO PRUMADAS PR5-2Q-T</v>
          </cell>
          <cell r="D2691" t="str">
            <v>UN</v>
          </cell>
          <cell r="E2691">
            <v>1918.36</v>
          </cell>
        </row>
        <row r="2692">
          <cell r="B2692" t="str">
            <v>23693/009</v>
          </cell>
          <cell r="C2692" t="str">
            <v>INSTALACAO VENTILACAO RAMAIS PAVTO TIPO PR5-2Q-T</v>
          </cell>
          <cell r="D2692" t="str">
            <v>UN</v>
          </cell>
          <cell r="E2692">
            <v>559.71</v>
          </cell>
        </row>
        <row r="2693">
          <cell r="B2693" t="str">
            <v>23693/010</v>
          </cell>
          <cell r="C2693" t="str">
            <v>INSTALACAO VENTILACAO RAMAIS PAVTO TERR PR5-2Q-T</v>
          </cell>
          <cell r="D2693" t="str">
            <v>UN</v>
          </cell>
          <cell r="E2693">
            <v>106.39</v>
          </cell>
        </row>
        <row r="2694">
          <cell r="B2694" t="str">
            <v>23693/011</v>
          </cell>
          <cell r="C2694" t="str">
            <v>INSTALACAO AGUAS PLUVIAIS RAMAIS TERREO PR5-2Q-T</v>
          </cell>
          <cell r="D2694" t="str">
            <v>UN</v>
          </cell>
          <cell r="E2694">
            <v>529.65</v>
          </cell>
        </row>
        <row r="2695">
          <cell r="B2695">
            <v>23697</v>
          </cell>
          <cell r="C2695" t="str">
            <v>INSTALACAO AGUA POTAVEL EM PREDIO 5 PAVIMENTOS</v>
          </cell>
        </row>
        <row r="2696">
          <cell r="B2696" t="str">
            <v>23697/001</v>
          </cell>
          <cell r="C2696" t="str">
            <v>INSTALACAO AGUA ENTRADA SUCCAO RECALQUE PR5-2Q-T FERRO GALV</v>
          </cell>
          <cell r="D2696" t="str">
            <v>UN</v>
          </cell>
          <cell r="E2696">
            <v>2318.9299999999998</v>
          </cell>
        </row>
        <row r="2697">
          <cell r="B2697" t="str">
            <v>23697/002</v>
          </cell>
          <cell r="C2697" t="str">
            <v>INSTALACAO AGUA BARRILETE PVC SOLDAVEL PR5-2Q-T</v>
          </cell>
          <cell r="D2697" t="str">
            <v>UN</v>
          </cell>
          <cell r="E2697">
            <v>3052.54</v>
          </cell>
        </row>
        <row r="2698">
          <cell r="B2698" t="str">
            <v>23697/003</v>
          </cell>
          <cell r="C2698" t="str">
            <v>INSTALACAO AGUA PRUMADA PVC SOLDAVEL PR5-2Q-T</v>
          </cell>
          <cell r="D2698" t="str">
            <v>UN</v>
          </cell>
          <cell r="E2698">
            <v>860.44</v>
          </cell>
        </row>
        <row r="2699">
          <cell r="B2699" t="str">
            <v>23697/004</v>
          </cell>
          <cell r="C2699" t="str">
            <v>INSTALACAO AGUA DISTRIBUICAO PVC SOLDAVEL (RAMAIS) PR5-2Q-T</v>
          </cell>
          <cell r="D2699" t="str">
            <v>UN</v>
          </cell>
          <cell r="E2699">
            <v>3865.89</v>
          </cell>
        </row>
        <row r="2700">
          <cell r="B2700" t="str">
            <v>23697/005</v>
          </cell>
          <cell r="C2700" t="str">
            <v>INSTALACAO AGUA LIMPEZA PVC SOLDAVEL PR5-2Q-T</v>
          </cell>
          <cell r="D2700" t="str">
            <v>UN</v>
          </cell>
          <cell r="E2700">
            <v>70.290000000000006</v>
          </cell>
        </row>
        <row r="2701">
          <cell r="B2701">
            <v>24136</v>
          </cell>
          <cell r="C2701" t="str">
            <v>INSTALACAO COLUNA PVC P/AGUA PLUVIAL EM PREDIO 5 PAVIMENTOS</v>
          </cell>
        </row>
        <row r="2702">
          <cell r="B2702" t="str">
            <v>IGO       |</v>
          </cell>
          <cell r="C2702" t="str">
            <v>D E S C R I Ç Ã O                                                   |UN</v>
          </cell>
          <cell r="D2702" t="str">
            <v>IDADE</v>
          </cell>
          <cell r="E2702" t="str">
            <v>|CUSTO TOT</v>
          </cell>
        </row>
        <row r="2703">
          <cell r="B2703" t="str">
            <v>ULO.....: N</v>
          </cell>
          <cell r="C2703" t="str">
            <v>ACIONAL CAIXA</v>
          </cell>
        </row>
        <row r="2705">
          <cell r="B2705" t="str">
            <v>24136/001</v>
          </cell>
          <cell r="C2705" t="str">
            <v>DESCIDA PARA AGUAS PLUVIAIS D=100 MM, PR5-T (100,0 M )</v>
          </cell>
          <cell r="D2705" t="str">
            <v>UN</v>
          </cell>
          <cell r="E2705">
            <v>5349.54</v>
          </cell>
        </row>
        <row r="2706">
          <cell r="B2706">
            <v>26303</v>
          </cell>
          <cell r="C2706" t="str">
            <v>BARRILETES EM PVC</v>
          </cell>
        </row>
        <row r="2707">
          <cell r="B2707" t="str">
            <v>26303/001</v>
          </cell>
          <cell r="C2707" t="str">
            <v>ALCA P/BARRILETE DISTR TP CONCENTR C/5,5M D/TUBO PVC D= 50MM</v>
          </cell>
          <cell r="D2707" t="str">
            <v>UN</v>
          </cell>
          <cell r="E2707">
            <v>339.59</v>
          </cell>
        </row>
        <row r="2708">
          <cell r="C2708" t="str">
            <v>E CONEXOES-INCL RAMAIS PARA EXTRAVASOR E LIMPEZA -FORNEC E INSTALACAO</v>
          </cell>
        </row>
        <row r="2709">
          <cell r="B2709" t="str">
            <v>26303/002</v>
          </cell>
          <cell r="C2709" t="str">
            <v>ALCA P/BARRILETE DISTR TP CONCENTR C/5,5M D/TUBO PVC D= 60MM REGITRO</v>
          </cell>
          <cell r="D2709" t="str">
            <v>UN</v>
          </cell>
          <cell r="E2709">
            <v>521.91</v>
          </cell>
        </row>
        <row r="2710">
          <cell r="C2710" t="str">
            <v>E CONEXOES -INCL RAMAIS PARA EXTRAVASOR E LIMPEZA-FORNEC E INSTALACAO</v>
          </cell>
        </row>
        <row r="2711">
          <cell r="B2711" t="str">
            <v>26303/003</v>
          </cell>
          <cell r="C2711" t="str">
            <v>ALCA P/BARRILETE DISTR TP CONCENTR C/5,5M D/TUBO PVC D= 75MM REGISTRO</v>
          </cell>
          <cell r="D2711" t="str">
            <v>UN</v>
          </cell>
          <cell r="E2711">
            <v>1039.45</v>
          </cell>
        </row>
        <row r="2712">
          <cell r="C2712" t="str">
            <v>E CONEXOES -INCL RAMAIS PARA EXTRAVASOR E LIMPEZA-FORNEC E INSTALACAO</v>
          </cell>
        </row>
        <row r="2713">
          <cell r="B2713" t="str">
            <v>26303/004</v>
          </cell>
          <cell r="C2713" t="str">
            <v>ALCA P/BARRILETE DISTR TP CONCENTR C/5,5M D/TUBO PVC D= 85MM REGISTRO</v>
          </cell>
          <cell r="D2713" t="str">
            <v>UN</v>
          </cell>
          <cell r="E2713">
            <v>1339.08</v>
          </cell>
        </row>
        <row r="2714">
          <cell r="C2714" t="str">
            <v>E CONEXOES-INCL RAMAIS PARA EXTRAVASOR E LIMPEZA-FORNEC E INSTALACAO</v>
          </cell>
        </row>
        <row r="2715">
          <cell r="B2715" t="str">
            <v>26303/005</v>
          </cell>
          <cell r="C2715" t="str">
            <v>ALCA P/BARRILETE DISTR TP CONCENTR C/5,5M D/TUBO PVC D=110MM REGISTRO</v>
          </cell>
          <cell r="D2715" t="str">
            <v>UN</v>
          </cell>
          <cell r="E2715">
            <v>2076.0100000000002</v>
          </cell>
        </row>
        <row r="2716">
          <cell r="C2716" t="str">
            <v>E CONEXOES -INCL RAMAIS PARA EXTRAVASOR E LIMPEZA-FORNEC E INSTALACAO</v>
          </cell>
        </row>
        <row r="2717">
          <cell r="B2717">
            <v>26304</v>
          </cell>
          <cell r="C2717" t="str">
            <v>COLUNAS DE AGUA EM PVC</v>
          </cell>
        </row>
        <row r="2718">
          <cell r="B2718" t="str">
            <v>26304/001</v>
          </cell>
          <cell r="C2718" t="str">
            <v>COLUNA PVC D=25MM EXCL PECAS DERIVACAO E RASGO EM ALVENARIA</v>
          </cell>
          <cell r="D2718" t="str">
            <v>M</v>
          </cell>
          <cell r="E2718">
            <v>6.97</v>
          </cell>
        </row>
        <row r="2719">
          <cell r="C2719" t="str">
            <v>FORNECIMENTO E ASSENTAMENTO</v>
          </cell>
        </row>
        <row r="2720">
          <cell r="B2720" t="str">
            <v>26304/002</v>
          </cell>
          <cell r="C2720" t="str">
            <v>COLUNA PVC D=32MM EXCL PECAS DERIVACAO E RASGO EM ALVENARIA</v>
          </cell>
          <cell r="D2720" t="str">
            <v>M</v>
          </cell>
          <cell r="E2720">
            <v>10.42</v>
          </cell>
        </row>
        <row r="2721">
          <cell r="C2721" t="str">
            <v>FORNECIMENTO E ASSENTAMENTO</v>
          </cell>
        </row>
        <row r="2722">
          <cell r="B2722" t="str">
            <v>26304/003</v>
          </cell>
          <cell r="C2722" t="str">
            <v>COLUNA PVC D=40MM EXCL PECAS DERIVACAO E RASGO EM ALVENARIA</v>
          </cell>
          <cell r="D2722" t="str">
            <v>M</v>
          </cell>
          <cell r="E2722">
            <v>13.1</v>
          </cell>
        </row>
        <row r="2723">
          <cell r="C2723" t="str">
            <v>FORNECIMENTO E ASSENTAMENTO</v>
          </cell>
        </row>
        <row r="2724">
          <cell r="B2724" t="str">
            <v>26304/004</v>
          </cell>
          <cell r="C2724" t="str">
            <v>COLUNA PVC D=50MM EXCL PECAS DERIVACAO E RASGO EM ALVENARIA</v>
          </cell>
          <cell r="D2724" t="str">
            <v>M</v>
          </cell>
          <cell r="E2724">
            <v>14.92</v>
          </cell>
        </row>
        <row r="2725">
          <cell r="C2725" t="str">
            <v>FORNECIMENTO E ASSENTAMENTO</v>
          </cell>
        </row>
        <row r="2726">
          <cell r="B2726" t="str">
            <v>26304/005</v>
          </cell>
          <cell r="C2726" t="str">
            <v>COLUNA PVC D=60MM EXCL PECAS DERIVACAO E RASGO EM ALVENARIA</v>
          </cell>
          <cell r="D2726" t="str">
            <v>M</v>
          </cell>
          <cell r="E2726">
            <v>24.1</v>
          </cell>
        </row>
        <row r="2727">
          <cell r="C2727" t="str">
            <v>FORNECIMENTO E ASSENTAMENTO</v>
          </cell>
        </row>
        <row r="2728">
          <cell r="B2728" t="str">
            <v>26304/006</v>
          </cell>
          <cell r="C2728" t="str">
            <v>COLUNA PVC D=75MM EXCL PECAS DERIVACAO E RASGO EM ALVENARIA</v>
          </cell>
          <cell r="D2728" t="str">
            <v>M</v>
          </cell>
          <cell r="E2728">
            <v>33.020000000000003</v>
          </cell>
        </row>
        <row r="2729">
          <cell r="C2729" t="str">
            <v>FORNECIMENTO E ASSENTAMENTO</v>
          </cell>
        </row>
        <row r="2730">
          <cell r="B2730">
            <v>97</v>
          </cell>
          <cell r="C2730" t="str">
            <v>SERVICOS DIVERSOS</v>
          </cell>
        </row>
        <row r="2731">
          <cell r="B2731">
            <v>23706</v>
          </cell>
          <cell r="C2731" t="str">
            <v>INSTALACOES HIDRO-SANITARIAS P/RESIDENCIAS</v>
          </cell>
        </row>
        <row r="2732">
          <cell r="B2732" t="str">
            <v>23706/001</v>
          </cell>
          <cell r="C2732" t="str">
            <v>INST ESGOTO P/RESID EB.1-1Q.32 PADROES BAIXO/MINIMO</v>
          </cell>
          <cell r="D2732" t="str">
            <v>UN</v>
          </cell>
          <cell r="E2732">
            <v>414.6</v>
          </cell>
        </row>
        <row r="2733">
          <cell r="B2733" t="str">
            <v>IGO       |</v>
          </cell>
          <cell r="C2733" t="str">
            <v>D E S C R I Ç Ã O                                                   |UN</v>
          </cell>
          <cell r="D2733" t="str">
            <v>IDADE</v>
          </cell>
          <cell r="E2733" t="str">
            <v>|CUSTO TOT</v>
          </cell>
        </row>
        <row r="2734">
          <cell r="B2734" t="str">
            <v>ULO.....: N</v>
          </cell>
          <cell r="C2734" t="str">
            <v>ACIONAL CAIXA</v>
          </cell>
        </row>
        <row r="2736">
          <cell r="B2736" t="str">
            <v>23706/002</v>
          </cell>
          <cell r="C2736" t="str">
            <v>INST ESGOTO P/RESID EA.1-2Q.38 PADROES BAIXO/MINIMO</v>
          </cell>
          <cell r="D2736" t="str">
            <v>UN</v>
          </cell>
          <cell r="E2736">
            <v>435.09</v>
          </cell>
        </row>
        <row r="2737">
          <cell r="B2737" t="str">
            <v>23706/004</v>
          </cell>
          <cell r="C2737" t="str">
            <v>INST HIDRAULICA P/RESID EB.1-1Q.32 PADROES BAIXO E MINIMO</v>
          </cell>
          <cell r="D2737" t="str">
            <v>UN</v>
          </cell>
          <cell r="E2737">
            <v>480.19</v>
          </cell>
        </row>
        <row r="2738">
          <cell r="B2738" t="str">
            <v>23706/005</v>
          </cell>
          <cell r="C2738" t="str">
            <v>INST HIDRAULICA P/RESID EA.1-2Q.38 PADROES BAIXO E MINIMO</v>
          </cell>
          <cell r="D2738" t="str">
            <v>UN</v>
          </cell>
          <cell r="E2738">
            <v>495.79</v>
          </cell>
        </row>
        <row r="2739">
          <cell r="B2739">
            <v>24271</v>
          </cell>
          <cell r="C2739" t="str">
            <v>INSTALACOES HIDRO-SANITARIAS PARA UNIDADE SANITARIA</v>
          </cell>
        </row>
        <row r="2740">
          <cell r="B2740" t="str">
            <v>24271/001</v>
          </cell>
          <cell r="C2740" t="str">
            <v>INSTAL ESGOTO US-04, PADRAO MINIMO</v>
          </cell>
          <cell r="D2740" t="str">
            <v>UN</v>
          </cell>
          <cell r="E2740">
            <v>382.75</v>
          </cell>
        </row>
        <row r="2741">
          <cell r="B2741" t="str">
            <v>24271/002</v>
          </cell>
          <cell r="C2741" t="str">
            <v>INSTAL HIDRAULICA US-04, PADRAO MINIMO</v>
          </cell>
          <cell r="D2741" t="str">
            <v>UN</v>
          </cell>
          <cell r="E2741">
            <v>434.41</v>
          </cell>
        </row>
        <row r="2742">
          <cell r="B2742">
            <v>24869</v>
          </cell>
          <cell r="C2742" t="str">
            <v>COMPONENTES HIDRAULICOS P/CHAFARIZ, CAP. 10 M3</v>
          </cell>
        </row>
        <row r="2743">
          <cell r="B2743" t="str">
            <v>24869/001</v>
          </cell>
          <cell r="C2743" t="str">
            <v>COMPONENTES HIDRAULICOS PARA O CHAFARIZ PUBLICO - PRJ 725</v>
          </cell>
          <cell r="D2743" t="str">
            <v>UN</v>
          </cell>
          <cell r="E2743">
            <v>3760.88</v>
          </cell>
        </row>
        <row r="2744">
          <cell r="B2744" t="str">
            <v>24869/002</v>
          </cell>
          <cell r="C2744" t="str">
            <v>COMPONENTES HIDRAULICOS PARA O CHAFARIZ PUBLICO-PRJ725 EXCL RESERVATO-</v>
          </cell>
          <cell r="D2744" t="str">
            <v>UN</v>
          </cell>
          <cell r="E2744">
            <v>1252.5</v>
          </cell>
        </row>
        <row r="2745">
          <cell r="C2745" t="str">
            <v>RIO.</v>
          </cell>
        </row>
        <row r="2746">
          <cell r="B2746">
            <v>24905</v>
          </cell>
          <cell r="C2746" t="str">
            <v>COMPONENTES HIDRAULICOS P/CHAFARIZ, CAP. 20 M3</v>
          </cell>
        </row>
        <row r="2747">
          <cell r="B2747" t="str">
            <v>24905/001</v>
          </cell>
          <cell r="C2747" t="str">
            <v>COMPONENTES HIDRAULICOS P/CHAFARIZ PUBLICO - PRJ 726</v>
          </cell>
          <cell r="D2747" t="str">
            <v>UN</v>
          </cell>
          <cell r="E2747">
            <v>233.1</v>
          </cell>
        </row>
        <row r="2748">
          <cell r="B2748">
            <v>26276</v>
          </cell>
          <cell r="C2748" t="str">
            <v>INSTALACOES HIDRO-SANITARIAS EQUIPAM.COMUNITARIO</v>
          </cell>
        </row>
        <row r="2749">
          <cell r="B2749" t="str">
            <v>26276/001</v>
          </cell>
          <cell r="C2749" t="str">
            <v>INSTALACAO HIDRAULICA DE EQUIPAM.COMUNITARIO EQ-1-60</v>
          </cell>
          <cell r="D2749" t="str">
            <v>UN</v>
          </cell>
          <cell r="E2749">
            <v>629.82000000000005</v>
          </cell>
        </row>
        <row r="2750">
          <cell r="B2750" t="str">
            <v>26276/002</v>
          </cell>
          <cell r="C2750" t="str">
            <v>INSTALACAO SANITARIA DE EQUIPAM.COMUNITARIO EQ-1-60</v>
          </cell>
          <cell r="D2750" t="str">
            <v>UN</v>
          </cell>
          <cell r="E2750">
            <v>474.07</v>
          </cell>
        </row>
        <row r="2751">
          <cell r="B2751">
            <v>40730</v>
          </cell>
          <cell r="C2751" t="str">
            <v>ABRIGO PARA HIDRANTE DE PAREDE COMPLETO</v>
          </cell>
          <cell r="D2751" t="str">
            <v>UN</v>
          </cell>
          <cell r="E2751">
            <v>610.67999999999995</v>
          </cell>
        </row>
        <row r="2752">
          <cell r="B2752">
            <v>40796</v>
          </cell>
          <cell r="C2752" t="str">
            <v>POCO DE RECALQUE EM CONCRETO ARMADO CAP. 10 M3</v>
          </cell>
          <cell r="D2752" t="str">
            <v>UN</v>
          </cell>
          <cell r="E2752">
            <v>10152.780000000001</v>
          </cell>
        </row>
        <row r="2753">
          <cell r="B2753">
            <v>40803</v>
          </cell>
          <cell r="C2753" t="str">
            <v>FORN/ASSENT ABRIGO PARA HIDRANTE (APENAS C/REGISTRO GLOBO)</v>
          </cell>
          <cell r="D2753" t="str">
            <v>UN</v>
          </cell>
          <cell r="E2753">
            <v>386.67</v>
          </cell>
        </row>
        <row r="2754">
          <cell r="B2754">
            <v>41607</v>
          </cell>
          <cell r="C2754" t="str">
            <v>INSTAL HIDRAULICAS P/ GINASIO POLIESPORTIVO (QUADDRA DA CIDADANIA)</v>
          </cell>
          <cell r="D2754" t="str">
            <v>UN</v>
          </cell>
          <cell r="E2754">
            <v>4650.5</v>
          </cell>
        </row>
        <row r="2755">
          <cell r="B2755">
            <v>68056</v>
          </cell>
          <cell r="C2755" t="str">
            <v>INSTALACOES SANITARIAS P/ CASA TERREA</v>
          </cell>
          <cell r="D2755" t="str">
            <v>UN</v>
          </cell>
          <cell r="E2755">
            <v>399.11</v>
          </cell>
        </row>
        <row r="2756">
          <cell r="B2756">
            <v>68471</v>
          </cell>
          <cell r="C2756" t="str">
            <v>INSTALACOES HIDRAULICAS CASA TERREA 47,36M2</v>
          </cell>
        </row>
        <row r="2757">
          <cell r="B2757" t="str">
            <v>68471/001</v>
          </cell>
          <cell r="C2757" t="str">
            <v>INSTALACOES HIDRAULICAS CASA TERREA 47,36M2</v>
          </cell>
          <cell r="D2757" t="str">
            <v>UN</v>
          </cell>
          <cell r="E2757">
            <v>351.7</v>
          </cell>
        </row>
        <row r="2758">
          <cell r="B2758">
            <v>68481</v>
          </cell>
          <cell r="C2758" t="str">
            <v>PE-A.43 - TUBULACAO DE RECALQUE E SUCCAO</v>
          </cell>
        </row>
        <row r="2759">
          <cell r="B2759" t="str">
            <v>68481/001</v>
          </cell>
          <cell r="C2759" t="str">
            <v>TUBULACAO DE RECALQUE E SUCCAO</v>
          </cell>
          <cell r="D2759" t="str">
            <v>UN</v>
          </cell>
          <cell r="E2759">
            <v>1211.3800000000001</v>
          </cell>
        </row>
        <row r="2760">
          <cell r="B2760">
            <v>68482</v>
          </cell>
          <cell r="C2760" t="str">
            <v>COLUNAS, BARRILETES E TUBULACAO DE LIMPEZA</v>
          </cell>
        </row>
        <row r="2761">
          <cell r="B2761" t="str">
            <v>68482/001</v>
          </cell>
          <cell r="C2761" t="str">
            <v>COLUNAS, BARRILETES E TUBULACAO DE LIMPEZA</v>
          </cell>
          <cell r="D2761" t="str">
            <v>UN</v>
          </cell>
          <cell r="E2761">
            <v>1749.81</v>
          </cell>
        </row>
        <row r="2762">
          <cell r="B2762">
            <v>68483</v>
          </cell>
          <cell r="C2762" t="str">
            <v>CAIXA DE PROTECAO PARA HIDROMETRO</v>
          </cell>
        </row>
        <row r="2763">
          <cell r="B2763" t="str">
            <v>68483/001</v>
          </cell>
          <cell r="C2763" t="str">
            <v>CAIXA DE PROTECAO PARA HIDROMETRO</v>
          </cell>
          <cell r="D2763" t="str">
            <v>UN</v>
          </cell>
          <cell r="E2763">
            <v>53.66</v>
          </cell>
        </row>
        <row r="2764">
          <cell r="B2764" t="str">
            <v>IGO       |</v>
          </cell>
          <cell r="C2764" t="str">
            <v>D E S C R I Ç Ã O                                                   |UN</v>
          </cell>
          <cell r="D2764" t="str">
            <v>IDADE</v>
          </cell>
          <cell r="E2764" t="str">
            <v>|CUSTO TOT</v>
          </cell>
        </row>
        <row r="2765">
          <cell r="B2765" t="str">
            <v>ULO.....: N</v>
          </cell>
          <cell r="C2765" t="str">
            <v>ACIONAL CAIXA</v>
          </cell>
        </row>
        <row r="2767">
          <cell r="B2767">
            <v>68484</v>
          </cell>
          <cell r="C2767" t="str">
            <v>COLUNAS DE VENTILACAO E TUBOS DE QUEDA</v>
          </cell>
        </row>
        <row r="2768">
          <cell r="B2768" t="str">
            <v>68484/001</v>
          </cell>
          <cell r="C2768" t="str">
            <v>COLUNAS DE VENTILACAO E TUBOS DE QUEDA</v>
          </cell>
          <cell r="D2768" t="str">
            <v>UN</v>
          </cell>
          <cell r="E2768">
            <v>1673.92</v>
          </cell>
        </row>
        <row r="2769">
          <cell r="B2769">
            <v>68485</v>
          </cell>
          <cell r="C2769" t="str">
            <v>PE-A.43 - TUBOS DE QUEDA PARA MAQUINAS DE LAVAR</v>
          </cell>
        </row>
        <row r="2770">
          <cell r="B2770" t="str">
            <v>68485/001</v>
          </cell>
          <cell r="C2770" t="str">
            <v>TUBOS DE QUEDA PARA MAQUINAS DE LAVAR</v>
          </cell>
          <cell r="D2770" t="str">
            <v>UN</v>
          </cell>
          <cell r="E2770">
            <v>470.72</v>
          </cell>
        </row>
        <row r="2771">
          <cell r="B2771">
            <v>68491</v>
          </cell>
          <cell r="C2771" t="str">
            <v>PE-A.43 - PECAS DE INSTALACAO DE AGUA</v>
          </cell>
        </row>
        <row r="2772">
          <cell r="B2772" t="str">
            <v>68491/001</v>
          </cell>
          <cell r="C2772" t="str">
            <v>PECAS DE INSTALACAO DE AGUA</v>
          </cell>
          <cell r="D2772" t="str">
            <v>UN</v>
          </cell>
          <cell r="E2772">
            <v>3128.62</v>
          </cell>
        </row>
        <row r="2773">
          <cell r="B2773">
            <v>68492</v>
          </cell>
          <cell r="C2773" t="str">
            <v>PE-A.43 - PECAS DE INSTALACAO DE ESGOTO</v>
          </cell>
        </row>
        <row r="2774">
          <cell r="B2774" t="str">
            <v>68492/001</v>
          </cell>
          <cell r="C2774" t="str">
            <v>PECAS DE INSTALACAO DE ESGOTO</v>
          </cell>
          <cell r="D2774" t="str">
            <v>UN</v>
          </cell>
          <cell r="E2774">
            <v>5110.03</v>
          </cell>
        </row>
        <row r="2775">
          <cell r="B2775">
            <v>68515</v>
          </cell>
          <cell r="C2775" t="str">
            <v>BOIA DE MERCURIO</v>
          </cell>
        </row>
        <row r="2776">
          <cell r="B2776" t="str">
            <v>68515/001</v>
          </cell>
          <cell r="C2776" t="str">
            <v>BOIA DE MERCURIO (AUTOMATICO DE BOIA)</v>
          </cell>
          <cell r="D2776" t="str">
            <v>UN</v>
          </cell>
          <cell r="E2776">
            <v>32.090000000000003</v>
          </cell>
        </row>
        <row r="2777">
          <cell r="B2777">
            <v>68573</v>
          </cell>
          <cell r="C2777" t="str">
            <v>INSTALACOES HIDRAULICAS P/ EDIFICIO RESIDENCIAL C/ 4 PAVTOS 16 UNID.</v>
          </cell>
        </row>
        <row r="2778">
          <cell r="C2778" t="str">
            <v>H4T-2Q-51,34A AUTOP</v>
          </cell>
        </row>
        <row r="2779">
          <cell r="B2779" t="str">
            <v>68573/001</v>
          </cell>
          <cell r="C2779" t="str">
            <v>INSTALACOES HIDRAULICAS P/ EDIFICIO RESIDENCIAL C/ 4 PAVTOS 16 UNID.</v>
          </cell>
          <cell r="D2779" t="str">
            <v>UN</v>
          </cell>
          <cell r="E2779">
            <v>4906.4799999999996</v>
          </cell>
        </row>
        <row r="2780">
          <cell r="C2780" t="str">
            <v>H4T-2Q-51,34A AUTOP</v>
          </cell>
        </row>
        <row r="2781">
          <cell r="B2781" t="str">
            <v>68573/002</v>
          </cell>
          <cell r="C2781" t="str">
            <v>INSTALACOES SANITARIAS P/ EDIFICIO RESIDENCIAL C/ 4 PAVTOS 16 UNID.</v>
          </cell>
          <cell r="D2781" t="str">
            <v>UN</v>
          </cell>
          <cell r="E2781">
            <v>3901.84</v>
          </cell>
        </row>
        <row r="2782">
          <cell r="C2782" t="str">
            <v>H4T-2Q-51,34A AUTOP</v>
          </cell>
        </row>
        <row r="2783">
          <cell r="B2783">
            <v>68628</v>
          </cell>
          <cell r="C2783" t="str">
            <v>INSTALACOES HIDRAULICAS CASA TERREA POPULAR- 41,67M2</v>
          </cell>
        </row>
        <row r="2784">
          <cell r="B2784" t="str">
            <v>68628/001</v>
          </cell>
          <cell r="C2784" t="str">
            <v>INSTALACOES SANITARIAS CASA TERREA POPULAR - 41,67M2</v>
          </cell>
          <cell r="D2784" t="str">
            <v>UN</v>
          </cell>
          <cell r="E2784">
            <v>493</v>
          </cell>
        </row>
        <row r="2785">
          <cell r="B2785" t="str">
            <v>68628/002</v>
          </cell>
          <cell r="C2785" t="str">
            <v>INSTALACOES HIDRAULICAS CASA TERREA POPULAR- 41,67M2</v>
          </cell>
          <cell r="D2785" t="str">
            <v>UN</v>
          </cell>
          <cell r="E2785">
            <v>329.81</v>
          </cell>
        </row>
        <row r="2786">
          <cell r="B2786">
            <v>68629</v>
          </cell>
          <cell r="C2786" t="str">
            <v>INSTALACOES DE AGUA DO PAVIMENTO TERREO</v>
          </cell>
        </row>
        <row r="2787">
          <cell r="B2787" t="str">
            <v>68629/001</v>
          </cell>
          <cell r="C2787" t="str">
            <v>INSTALACOES DE AGUA DO PAVIMENTO TERREO</v>
          </cell>
          <cell r="D2787" t="str">
            <v>UN</v>
          </cell>
          <cell r="E2787">
            <v>1032.8900000000001</v>
          </cell>
        </row>
        <row r="2788">
          <cell r="B2788" t="str">
            <v>68629/002</v>
          </cell>
          <cell r="C2788" t="str">
            <v>INSTALACOES DE AGUA DO PRIMEIRO PAVIMENTO</v>
          </cell>
          <cell r="D2788" t="str">
            <v>UN</v>
          </cell>
          <cell r="E2788">
            <v>1032.8900000000001</v>
          </cell>
        </row>
        <row r="2789">
          <cell r="B2789" t="str">
            <v>68629/003</v>
          </cell>
          <cell r="C2789" t="str">
            <v>INSTALACOES DE AGUA DO SEGUNDO PAVIMENTO</v>
          </cell>
          <cell r="D2789" t="str">
            <v>UN</v>
          </cell>
          <cell r="E2789">
            <v>1032.8900000000001</v>
          </cell>
        </row>
        <row r="2790">
          <cell r="B2790" t="str">
            <v>68629/004</v>
          </cell>
          <cell r="C2790" t="str">
            <v>INSTALACOES DE AGUA DO TERCEIRO PAVIMENTO</v>
          </cell>
          <cell r="D2790" t="str">
            <v>UN</v>
          </cell>
          <cell r="E2790">
            <v>1032.8900000000001</v>
          </cell>
        </row>
        <row r="2791">
          <cell r="B2791">
            <v>68630</v>
          </cell>
          <cell r="C2791" t="str">
            <v>INSTALACOES DE ESGOTO DO PAVIMENTO TERREO</v>
          </cell>
        </row>
        <row r="2792">
          <cell r="B2792" t="str">
            <v>68630/001</v>
          </cell>
          <cell r="C2792" t="str">
            <v>INSTALACOES DE ESGOTO DO PAVIMENTO TERREO</v>
          </cell>
          <cell r="D2792" t="str">
            <v>UN</v>
          </cell>
          <cell r="E2792">
            <v>889.6</v>
          </cell>
        </row>
        <row r="2793">
          <cell r="B2793" t="str">
            <v>68630/002</v>
          </cell>
          <cell r="C2793" t="str">
            <v>INSTALACOES DE ESGOTO DO PRIMEIRO PAVIMENTO</v>
          </cell>
          <cell r="D2793" t="str">
            <v>UN</v>
          </cell>
          <cell r="E2793">
            <v>889.6</v>
          </cell>
        </row>
        <row r="2794">
          <cell r="B2794" t="str">
            <v>68630/003</v>
          </cell>
          <cell r="C2794" t="str">
            <v>INSTALACOES DE ESGOTO DO SEGUNDO PAVIMENTO</v>
          </cell>
          <cell r="D2794" t="str">
            <v>UN</v>
          </cell>
          <cell r="E2794">
            <v>889.6</v>
          </cell>
        </row>
        <row r="2795">
          <cell r="B2795" t="str">
            <v>IGO       |</v>
          </cell>
          <cell r="C2795" t="str">
            <v>D E S C R I Ç Ã O                                                   |UN</v>
          </cell>
          <cell r="D2795" t="str">
            <v>IDADE</v>
          </cell>
          <cell r="E2795" t="str">
            <v>|CUSTO TOT</v>
          </cell>
        </row>
        <row r="2796">
          <cell r="B2796" t="str">
            <v>ULO.....: N</v>
          </cell>
          <cell r="C2796" t="str">
            <v>ACIONAL CAIXA</v>
          </cell>
        </row>
        <row r="2798">
          <cell r="B2798" t="str">
            <v>68630/004</v>
          </cell>
          <cell r="C2798" t="str">
            <v>INSTALACOES DE ESGOTO DO TERCEIRO PAVIMENTO</v>
          </cell>
          <cell r="D2798" t="str">
            <v>UN</v>
          </cell>
          <cell r="E2798">
            <v>889.6</v>
          </cell>
        </row>
        <row r="2799">
          <cell r="B2799">
            <v>68642</v>
          </cell>
          <cell r="C2799" t="str">
            <v>INSTALACOES HIDRAULICAS P/ EDIFICIO RESIDENCIAL C/ 4 PAVTOS 16 UNID.</v>
          </cell>
        </row>
        <row r="2800">
          <cell r="C2800" t="str">
            <v>H4T-2Q-51,34A AUTOP</v>
          </cell>
        </row>
        <row r="2801">
          <cell r="B2801" t="str">
            <v>68642/001</v>
          </cell>
          <cell r="C2801" t="str">
            <v>INSTALACOES HIDRAULICAS P/ EDIFICIO RESIDENCIAL C/ 4 PAVTOS 16 UNID.</v>
          </cell>
          <cell r="D2801" t="str">
            <v>UN</v>
          </cell>
          <cell r="E2801">
            <v>4009.57</v>
          </cell>
        </row>
        <row r="2802">
          <cell r="C2802" t="str">
            <v>H4T-2Q-51,34A AUTOP</v>
          </cell>
        </row>
        <row r="2803">
          <cell r="B2803" t="str">
            <v>68642/002</v>
          </cell>
          <cell r="C2803" t="str">
            <v>INSTALACOES SANIT.E PLUVIAIS P/ ED RESIDENCIAL  C/ 4 PAVTOS</v>
          </cell>
          <cell r="D2803" t="str">
            <v>UN</v>
          </cell>
          <cell r="E2803">
            <v>5995.62</v>
          </cell>
        </row>
        <row r="2804">
          <cell r="B2804">
            <v>68675</v>
          </cell>
          <cell r="C2804" t="str">
            <v>INSTALACOES HIDRAULICAS P/ CASA POPULAR - KIT PROJETO</v>
          </cell>
        </row>
        <row r="2805">
          <cell r="B2805" t="str">
            <v>68675/001</v>
          </cell>
          <cell r="C2805" t="str">
            <v>INSTALACOES HIDRAULICAS P/ CASA POPULAR - KIT PROJETO 1 (2 PAVTOS -</v>
          </cell>
          <cell r="D2805" t="str">
            <v>UN</v>
          </cell>
          <cell r="E2805">
            <v>246.02</v>
          </cell>
        </row>
        <row r="2806">
          <cell r="C2806" t="str">
            <v>44,00 M2)</v>
          </cell>
        </row>
        <row r="2807">
          <cell r="B2807" t="str">
            <v>68675/002</v>
          </cell>
          <cell r="C2807" t="str">
            <v>INSTALACOES HIDRAULICAS P/ CASA POPULAR - KIT PROJETO 2 (2 PAVTOS -</v>
          </cell>
          <cell r="D2807" t="str">
            <v>UN</v>
          </cell>
          <cell r="E2807">
            <v>231.35</v>
          </cell>
        </row>
        <row r="2808">
          <cell r="C2808" t="str">
            <v>35,80 M2)</v>
          </cell>
        </row>
        <row r="2809">
          <cell r="B2809" t="str">
            <v>68675/003</v>
          </cell>
          <cell r="C2809" t="str">
            <v>INSTALACOES HIDRAULICAS P/ CASA POPULAR - KIT PROJETO 3 (1 PAVTO -</v>
          </cell>
          <cell r="D2809" t="str">
            <v>UN</v>
          </cell>
          <cell r="E2809">
            <v>237.93</v>
          </cell>
        </row>
        <row r="2810">
          <cell r="C2810" t="str">
            <v>34,20 M2)</v>
          </cell>
        </row>
        <row r="2811">
          <cell r="B2811" t="str">
            <v>68675/004</v>
          </cell>
          <cell r="C2811" t="str">
            <v>INSTALACOES HIDRAULICAS P/ CASA POPULAR - KIT PROJETO 4 (1 PAVTO -</v>
          </cell>
          <cell r="D2811" t="str">
            <v>UN</v>
          </cell>
          <cell r="E2811">
            <v>192.9</v>
          </cell>
        </row>
        <row r="2812">
          <cell r="C2812" t="str">
            <v>33,82 M2)</v>
          </cell>
        </row>
        <row r="2813">
          <cell r="B2813" t="str">
            <v>68675/005</v>
          </cell>
          <cell r="C2813" t="str">
            <v>INSTALACOES HIDRAULICAS P/ CASA POPULAR - KIT PROJETO 5 (1 PAVTO -</v>
          </cell>
          <cell r="D2813" t="str">
            <v>UN</v>
          </cell>
          <cell r="E2813">
            <v>192.9</v>
          </cell>
        </row>
        <row r="2814">
          <cell r="C2814" t="str">
            <v>45,16 M2)</v>
          </cell>
        </row>
        <row r="2815">
          <cell r="B2815" t="str">
            <v>68675/006</v>
          </cell>
          <cell r="C2815" t="str">
            <v>INSTALACOES HIDRAULICAS P/ CASA POPULAR - KIT PROJETO 6 (1 PAVTO -</v>
          </cell>
          <cell r="D2815" t="str">
            <v>UN</v>
          </cell>
          <cell r="E2815">
            <v>187.72</v>
          </cell>
        </row>
        <row r="2816">
          <cell r="C2816" t="str">
            <v>34,38 M2)</v>
          </cell>
        </row>
        <row r="2817">
          <cell r="B2817" t="str">
            <v>68675/007</v>
          </cell>
          <cell r="C2817" t="str">
            <v>INSTALACOES HIDRAULICAS P/ CASA POPULAR - KIT PROJETO 7 (1 PAVTO -</v>
          </cell>
          <cell r="D2817" t="str">
            <v>UN</v>
          </cell>
          <cell r="E2817">
            <v>187.96</v>
          </cell>
        </row>
        <row r="2818">
          <cell r="C2818" t="str">
            <v>37,26 M2)</v>
          </cell>
        </row>
        <row r="2819">
          <cell r="B2819" t="str">
            <v>68675/008</v>
          </cell>
          <cell r="C2819" t="str">
            <v>INSTALACOES HIDRAULICAS P/ CASA POPULAR - KIT PROJETO 8 (1 PAVTO -</v>
          </cell>
          <cell r="D2819" t="str">
            <v>UN</v>
          </cell>
          <cell r="E2819">
            <v>192.9</v>
          </cell>
        </row>
        <row r="2820">
          <cell r="C2820" t="str">
            <v>39,83 M2)</v>
          </cell>
        </row>
        <row r="2821">
          <cell r="B2821">
            <v>68676</v>
          </cell>
          <cell r="C2821" t="str">
            <v>INSTALACOES SANITARIAS P/ CASA POPULAR - KIT PROJETO</v>
          </cell>
        </row>
        <row r="2822">
          <cell r="B2822" t="str">
            <v>68676/001</v>
          </cell>
          <cell r="C2822" t="str">
            <v>INSTALACOES SANITARIAS P/ CASA POPULAR - KIT PROJETO 1 (2 PAVTOS -</v>
          </cell>
          <cell r="D2822" t="str">
            <v>UN</v>
          </cell>
          <cell r="E2822">
            <v>278.39</v>
          </cell>
        </row>
        <row r="2823">
          <cell r="C2823" t="str">
            <v>44,00 M2)</v>
          </cell>
        </row>
        <row r="2824">
          <cell r="B2824" t="str">
            <v>68676/002</v>
          </cell>
          <cell r="C2824" t="str">
            <v>INSTALACOES SANITARIAS P/ CASA POPULAR - KIT PROJETO 2 (2 PAVTOS -</v>
          </cell>
          <cell r="D2824" t="str">
            <v>UN</v>
          </cell>
          <cell r="E2824">
            <v>278.39</v>
          </cell>
        </row>
        <row r="2825">
          <cell r="C2825" t="str">
            <v>35,80 M2)</v>
          </cell>
        </row>
        <row r="2826">
          <cell r="B2826" t="str">
            <v>IGO       |</v>
          </cell>
          <cell r="C2826" t="str">
            <v>D E S C R I Ç Ã O                                                   |UN</v>
          </cell>
          <cell r="D2826" t="str">
            <v>IDADE</v>
          </cell>
          <cell r="E2826" t="str">
            <v>|CUSTO TOT</v>
          </cell>
        </row>
        <row r="2827">
          <cell r="B2827" t="str">
            <v>ULO.....: N</v>
          </cell>
          <cell r="C2827" t="str">
            <v>ACIONAL CAIXA</v>
          </cell>
        </row>
        <row r="2829">
          <cell r="B2829" t="str">
            <v>68676/003</v>
          </cell>
          <cell r="C2829" t="str">
            <v>INSTALACOES SANITARIAS P/ CASA POPULAR - KIT PROJETO 3 (1 PAVTO -</v>
          </cell>
          <cell r="D2829" t="str">
            <v>UN</v>
          </cell>
          <cell r="E2829">
            <v>257.32</v>
          </cell>
        </row>
        <row r="2830">
          <cell r="C2830" t="str">
            <v>34,20 M2)</v>
          </cell>
        </row>
        <row r="2831">
          <cell r="B2831" t="str">
            <v>68676/004</v>
          </cell>
          <cell r="C2831" t="str">
            <v>INSTALACOES SANITARIAS P/ CASA POPULAR - KIT PROJETO 4 (1 PAVTO -</v>
          </cell>
          <cell r="D2831" t="str">
            <v>UN</v>
          </cell>
          <cell r="E2831">
            <v>257.32</v>
          </cell>
        </row>
        <row r="2832">
          <cell r="C2832" t="str">
            <v>33,82 M2)</v>
          </cell>
        </row>
        <row r="2833">
          <cell r="B2833" t="str">
            <v>68676/005</v>
          </cell>
          <cell r="C2833" t="str">
            <v>INSTALACOES SANITARIAS P/ CASA POPULAR - KIT PROJETO 5 (1 PAVTO -</v>
          </cell>
          <cell r="D2833" t="str">
            <v>UN</v>
          </cell>
          <cell r="E2833">
            <v>257.32</v>
          </cell>
        </row>
        <row r="2834">
          <cell r="C2834" t="str">
            <v>45,16 M2)</v>
          </cell>
        </row>
        <row r="2835">
          <cell r="B2835" t="str">
            <v>68676/006</v>
          </cell>
          <cell r="C2835" t="str">
            <v>INSTALACOES SANITARIAS P/ CASA POPULAR - KIT PROJETO 6 (1 PAVTO -</v>
          </cell>
          <cell r="D2835" t="str">
            <v>UN</v>
          </cell>
          <cell r="E2835">
            <v>257.32</v>
          </cell>
        </row>
        <row r="2836">
          <cell r="C2836" t="str">
            <v>34,38 M2)</v>
          </cell>
        </row>
        <row r="2837">
          <cell r="B2837" t="str">
            <v>68676/007</v>
          </cell>
          <cell r="C2837" t="str">
            <v>INSTALACOES SANITARIAS P/ CASA POPULAR - KIT PROJETO 7 (1 PAVTO -</v>
          </cell>
          <cell r="D2837" t="str">
            <v>UN</v>
          </cell>
          <cell r="E2837">
            <v>257.32</v>
          </cell>
        </row>
        <row r="2838">
          <cell r="C2838" t="str">
            <v>37,26 M2)</v>
          </cell>
        </row>
        <row r="2839">
          <cell r="B2839" t="str">
            <v>68676/008</v>
          </cell>
          <cell r="C2839" t="str">
            <v>INSTALACOES SANITARIAS P/ CASA POPULAR - KIT PROJETO 8 (1 PAVTO -</v>
          </cell>
          <cell r="D2839" t="str">
            <v>UN</v>
          </cell>
          <cell r="E2839">
            <v>257.32</v>
          </cell>
        </row>
        <row r="2840">
          <cell r="C2840" t="str">
            <v>39,83 M2)</v>
          </cell>
        </row>
        <row r="2841">
          <cell r="B2841" t="str">
            <v>PR</v>
          </cell>
          <cell r="C2841" t="str">
            <v>INSTALACOES DE PRODUCAO</v>
          </cell>
        </row>
        <row r="2842">
          <cell r="B2842">
            <v>40</v>
          </cell>
          <cell r="C2842" t="str">
            <v>MONTAGENS EM GERAL</v>
          </cell>
        </row>
        <row r="2843">
          <cell r="B2843">
            <v>24261</v>
          </cell>
          <cell r="C2843" t="str">
            <v>INSTALACOES HIDRAULICAS P/RESERVATORIOS</v>
          </cell>
        </row>
        <row r="2844">
          <cell r="B2844" t="str">
            <v>24261/001</v>
          </cell>
          <cell r="C2844" t="str">
            <v>RESERVATORIO APOIADO DE 25 M3</v>
          </cell>
          <cell r="D2844" t="str">
            <v>UN</v>
          </cell>
          <cell r="E2844">
            <v>5328.8</v>
          </cell>
        </row>
        <row r="2845">
          <cell r="B2845" t="str">
            <v>24261/002</v>
          </cell>
          <cell r="C2845" t="str">
            <v>RESERVATORIO APOIADO DE 50 M3</v>
          </cell>
          <cell r="D2845" t="str">
            <v>UN</v>
          </cell>
          <cell r="E2845">
            <v>5493.58</v>
          </cell>
        </row>
        <row r="2846">
          <cell r="B2846" t="str">
            <v>24261/003</v>
          </cell>
          <cell r="C2846" t="str">
            <v>RESERVATORIO APOIADO DE 75 M3</v>
          </cell>
          <cell r="D2846" t="str">
            <v>UN</v>
          </cell>
          <cell r="E2846">
            <v>9215.41</v>
          </cell>
        </row>
        <row r="2847">
          <cell r="B2847" t="str">
            <v>24261/004</v>
          </cell>
          <cell r="C2847" t="str">
            <v>RESERVATORIO CIRCULAR APOIADO DE 300 M3</v>
          </cell>
          <cell r="D2847" t="str">
            <v>UN</v>
          </cell>
          <cell r="E2847">
            <v>21782.13</v>
          </cell>
        </row>
        <row r="2848">
          <cell r="B2848" t="str">
            <v>24261/005</v>
          </cell>
          <cell r="C2848" t="str">
            <v>RESERVATORIO CIRCULAR APOIADO DE 500 M3</v>
          </cell>
          <cell r="D2848" t="str">
            <v>UN</v>
          </cell>
          <cell r="E2848">
            <v>62111.55</v>
          </cell>
        </row>
        <row r="2849">
          <cell r="B2849" t="str">
            <v>24261/006</v>
          </cell>
          <cell r="C2849" t="str">
            <v>RESERVATORIO ELEVADO DE 25 M3</v>
          </cell>
          <cell r="D2849" t="str">
            <v>UN</v>
          </cell>
          <cell r="E2849">
            <v>16279.03</v>
          </cell>
        </row>
        <row r="2850">
          <cell r="B2850" t="str">
            <v>24261/007</v>
          </cell>
          <cell r="C2850" t="str">
            <v>RESERVATORIO ELEVADO DE 50 M3</v>
          </cell>
          <cell r="D2850" t="str">
            <v>UN</v>
          </cell>
          <cell r="E2850">
            <v>16369.07</v>
          </cell>
        </row>
        <row r="2851">
          <cell r="B2851" t="str">
            <v>24261/008</v>
          </cell>
          <cell r="C2851" t="str">
            <v>RESERVATORIO ELEVADO DE 100 M3</v>
          </cell>
          <cell r="D2851" t="str">
            <v>UN</v>
          </cell>
          <cell r="E2851">
            <v>27043.17</v>
          </cell>
        </row>
        <row r="2852">
          <cell r="B2852">
            <v>24264</v>
          </cell>
          <cell r="C2852" t="str">
            <v>TAMPA PARA RESERVATORIO</v>
          </cell>
        </row>
        <row r="2853">
          <cell r="B2853" t="str">
            <v>24264/001</v>
          </cell>
          <cell r="C2853" t="str">
            <v>TAMPA PARA RESERVATORIO EM ACO INOX</v>
          </cell>
          <cell r="D2853" t="str">
            <v>UN</v>
          </cell>
          <cell r="E2853">
            <v>360.13</v>
          </cell>
        </row>
        <row r="2854">
          <cell r="B2854">
            <v>40834</v>
          </cell>
          <cell r="C2854" t="str">
            <v>INDICADOR DE NIVEL DE RESERVATORIOS</v>
          </cell>
          <cell r="D2854" t="str">
            <v>UN</v>
          </cell>
          <cell r="E2854">
            <v>81.08</v>
          </cell>
        </row>
        <row r="2855">
          <cell r="B2855" t="str">
            <v>PR</v>
          </cell>
          <cell r="C2855" t="str">
            <v>LIGACOES PREDIAIS AGUA/ESGOTO/ENERGIA/TELEFONE</v>
          </cell>
        </row>
        <row r="2856">
          <cell r="B2856">
            <v>58</v>
          </cell>
          <cell r="C2856" t="str">
            <v>LIGACOES PREDIAIS DE AGUA</v>
          </cell>
        </row>
        <row r="2857">
          <cell r="B2857" t="str">
            <v>IGO       |</v>
          </cell>
          <cell r="C2857" t="str">
            <v>D E S C R I Ç Ã O                                                   |UN</v>
          </cell>
          <cell r="D2857" t="str">
            <v>IDADE</v>
          </cell>
          <cell r="E2857" t="str">
            <v>|CUSTO TOT</v>
          </cell>
        </row>
        <row r="2858">
          <cell r="B2858" t="str">
            <v>ULO.....: N</v>
          </cell>
          <cell r="C2858" t="str">
            <v>ACIONAL CAIXA</v>
          </cell>
        </row>
        <row r="2860">
          <cell r="B2860">
            <v>10251</v>
          </cell>
          <cell r="C2860" t="str">
            <v>TOMADA D AGU</v>
          </cell>
        </row>
        <row r="2861">
          <cell r="B2861" t="str">
            <v>10251/001</v>
          </cell>
          <cell r="C2861" t="str">
            <v>TOMADA D AGUA PARA REDE EM IMPLANTACA</v>
          </cell>
          <cell r="D2861" t="str">
            <v>UN</v>
          </cell>
          <cell r="E2861">
            <v>3.78</v>
          </cell>
        </row>
        <row r="2862">
          <cell r="B2862">
            <v>10252</v>
          </cell>
          <cell r="C2862" t="str">
            <v>RAMAL PREDIAL</v>
          </cell>
        </row>
        <row r="2863">
          <cell r="B2863" t="str">
            <v>10252/001</v>
          </cell>
          <cell r="C2863" t="str">
            <v>RAMAL PREDIAL DE AGUA P/ REDE EM IMPLANTACAO (MAT. E M.O.)</v>
          </cell>
          <cell r="D2863" t="str">
            <v>M</v>
          </cell>
          <cell r="E2863">
            <v>6.58</v>
          </cell>
        </row>
        <row r="2864">
          <cell r="B2864">
            <v>23441</v>
          </cell>
          <cell r="C2864" t="str">
            <v>MONTAGEM E INSTALACAO DE CAVALETE</v>
          </cell>
        </row>
        <row r="2865">
          <cell r="B2865" t="str">
            <v>23441/001</v>
          </cell>
          <cell r="C2865" t="str">
            <v>MONTAGEM E INSTALACAO DE KIT EM POLIETILENO C/ REGISTRO 3/4"</v>
          </cell>
          <cell r="D2865" t="str">
            <v>UN</v>
          </cell>
          <cell r="E2865">
            <v>32.79</v>
          </cell>
        </row>
        <row r="2866">
          <cell r="B2866">
            <v>23442</v>
          </cell>
          <cell r="C2866" t="str">
            <v>AQUISICAO E INSTALACAO DE HIDROMETRO</v>
          </cell>
        </row>
        <row r="2867">
          <cell r="B2867" t="str">
            <v>23442/001</v>
          </cell>
          <cell r="C2867" t="str">
            <v>AQUISICAO E INSTALACAO DE HIDROMETRO DE 3,00 M3/H, D = 1/2"</v>
          </cell>
          <cell r="D2867" t="str">
            <v>UN</v>
          </cell>
          <cell r="E2867">
            <v>70.36</v>
          </cell>
        </row>
        <row r="2868">
          <cell r="B2868" t="str">
            <v>23442/002</v>
          </cell>
          <cell r="C2868" t="str">
            <v>AQUISICAO E INSTALACAO DE HIDROMETRO DE 5,00 M3/H, D = 3/4"</v>
          </cell>
          <cell r="D2868" t="str">
            <v>UN</v>
          </cell>
          <cell r="E2868">
            <v>92.32</v>
          </cell>
        </row>
        <row r="2869">
          <cell r="B2869" t="str">
            <v>23442/003</v>
          </cell>
          <cell r="C2869" t="str">
            <v>AQUISICAO E INSTALACAO DE HIDROMETRO DE 1,5 M3/H</v>
          </cell>
          <cell r="D2869" t="str">
            <v>UN</v>
          </cell>
          <cell r="E2869">
            <v>67.27</v>
          </cell>
        </row>
        <row r="2870">
          <cell r="B2870">
            <v>23746</v>
          </cell>
          <cell r="C2870" t="str">
            <v>LIGACAO PREDIAL (AGUA E ESGOTO)</v>
          </cell>
        </row>
        <row r="2871">
          <cell r="B2871" t="str">
            <v>23746/001</v>
          </cell>
          <cell r="C2871" t="str">
            <v>LIGACAO PREDIAL/CASAS (AGUA E ESGOTO)</v>
          </cell>
          <cell r="D2871" t="str">
            <v>UN</v>
          </cell>
          <cell r="E2871">
            <v>100.43</v>
          </cell>
        </row>
        <row r="2872">
          <cell r="B2872">
            <v>68062</v>
          </cell>
          <cell r="C2872" t="str">
            <v>ACRESCIMO PARA LIGACAO EM CASAS COM CAIXA D AGU</v>
          </cell>
          <cell r="D2872" t="str">
            <v>UN</v>
          </cell>
          <cell r="E2872">
            <v>50.79</v>
          </cell>
        </row>
        <row r="2873">
          <cell r="B2873">
            <v>68063</v>
          </cell>
          <cell r="C2873" t="str">
            <v>LIGACAO DOMICILIAR DE AGUA (DO HIDROMETRO ATE A CASA)</v>
          </cell>
          <cell r="D2873" t="str">
            <v>UN</v>
          </cell>
          <cell r="E2873">
            <v>26.56</v>
          </cell>
        </row>
        <row r="2874">
          <cell r="B2874">
            <v>68488</v>
          </cell>
          <cell r="C2874" t="str">
            <v>LIGACAO DOMICILIAR DE AGUA</v>
          </cell>
        </row>
        <row r="2875">
          <cell r="B2875" t="str">
            <v>68488/001</v>
          </cell>
          <cell r="C2875" t="str">
            <v>LIGACAO DOMICILIAR DE AGUA</v>
          </cell>
          <cell r="D2875" t="str">
            <v>UN</v>
          </cell>
          <cell r="E2875">
            <v>464.29</v>
          </cell>
        </row>
        <row r="2876">
          <cell r="B2876">
            <v>59</v>
          </cell>
          <cell r="C2876" t="str">
            <v>LIGACOES PREDIAIS DE ESGOTO</v>
          </cell>
        </row>
        <row r="2877">
          <cell r="B2877">
            <v>23444</v>
          </cell>
          <cell r="C2877" t="str">
            <v>CONEXAO DO RAMAL DOMICILIAR A REDE COLETORA EM IMPLANTACAO</v>
          </cell>
        </row>
        <row r="2878">
          <cell r="B2878" t="str">
            <v>23444/001</v>
          </cell>
          <cell r="C2878" t="str">
            <v>EM PVC, DIAMETRO 100 MM (MAO-DE-OBRA)</v>
          </cell>
          <cell r="D2878" t="str">
            <v>UN</v>
          </cell>
          <cell r="E2878">
            <v>1.89</v>
          </cell>
        </row>
        <row r="2879">
          <cell r="B2879" t="str">
            <v>23444/002</v>
          </cell>
          <cell r="C2879" t="str">
            <v>EM MANILHA CERAMICA, DIAMETRO 100 MM (MAO-DE-OBRA + MATERIAL</v>
          </cell>
          <cell r="D2879" t="str">
            <v>UN</v>
          </cell>
          <cell r="E2879">
            <v>5.91</v>
          </cell>
        </row>
        <row r="2880">
          <cell r="C2880" t="str">
            <v>PARA JUNTA ASFALTICA)</v>
          </cell>
        </row>
        <row r="2881">
          <cell r="B2881">
            <v>23445</v>
          </cell>
          <cell r="C2881" t="str">
            <v>RAMAL PREDIAL DE ESGOTO PARA REDE EM IMPLANTACAO (MAO-DE OBRA E</v>
          </cell>
        </row>
        <row r="2882">
          <cell r="C2882" t="str">
            <v>MATERIAL, INCLUINDO ESCAVACAO MANUAL ATE 1,50 METROS E REATERRO)</v>
          </cell>
        </row>
        <row r="2883">
          <cell r="B2883" t="str">
            <v>23445/001</v>
          </cell>
          <cell r="C2883" t="str">
            <v>EM PVC, DIAMETRO 100 MM</v>
          </cell>
          <cell r="D2883" t="str">
            <v>M</v>
          </cell>
          <cell r="E2883">
            <v>20.11</v>
          </cell>
        </row>
        <row r="2884">
          <cell r="B2884" t="str">
            <v>23445/002</v>
          </cell>
          <cell r="C2884" t="str">
            <v>EM MANILHA CERAMICA, DIAMETRO 100 MM</v>
          </cell>
          <cell r="D2884" t="str">
            <v>M</v>
          </cell>
          <cell r="E2884">
            <v>25.58</v>
          </cell>
        </row>
        <row r="2885">
          <cell r="B2885">
            <v>68489</v>
          </cell>
          <cell r="C2885" t="str">
            <v>LIGACAO DOMICILIAR DE ESGOTO</v>
          </cell>
        </row>
        <row r="2886">
          <cell r="B2886" t="str">
            <v>68489/001</v>
          </cell>
          <cell r="C2886" t="str">
            <v>LIGACAO DOMICILIAR DE ESGOTO</v>
          </cell>
          <cell r="D2886" t="str">
            <v>UN</v>
          </cell>
          <cell r="E2886">
            <v>2186.29</v>
          </cell>
        </row>
        <row r="2887">
          <cell r="B2887">
            <v>60</v>
          </cell>
          <cell r="C2887" t="str">
            <v>LIGACOES PREDIAIS DE ENERGIA</v>
          </cell>
        </row>
        <row r="2888">
          <cell r="B2888" t="str">
            <v>IGO       |</v>
          </cell>
          <cell r="C2888" t="str">
            <v>D E S C R I Ç Ã O                                                   |UN</v>
          </cell>
          <cell r="D2888" t="str">
            <v>IDADE</v>
          </cell>
          <cell r="E2888" t="str">
            <v>|CUSTO TOT</v>
          </cell>
        </row>
        <row r="2889">
          <cell r="B2889" t="str">
            <v>ULO.....: N</v>
          </cell>
          <cell r="C2889" t="str">
            <v>ACIONAL CAIXA</v>
          </cell>
        </row>
        <row r="2891">
          <cell r="B2891">
            <v>68064</v>
          </cell>
          <cell r="C2891" t="str">
            <v>LIGACAO DOMICILIAR COM POSTE T6</v>
          </cell>
          <cell r="D2891" t="str">
            <v>UN</v>
          </cell>
          <cell r="E2891">
            <v>130.46</v>
          </cell>
        </row>
        <row r="2892">
          <cell r="B2892">
            <v>68490</v>
          </cell>
          <cell r="C2892" t="str">
            <v>ENTRADA DE ENERGIA ELETRICA</v>
          </cell>
        </row>
        <row r="2893">
          <cell r="B2893" t="str">
            <v>68490/001</v>
          </cell>
          <cell r="C2893" t="str">
            <v>ENTRADA DE ENERGIA ELETRICA</v>
          </cell>
          <cell r="D2893" t="str">
            <v>UN</v>
          </cell>
          <cell r="E2893">
            <v>3693.34</v>
          </cell>
        </row>
        <row r="2894">
          <cell r="B2894" t="str">
            <v>VT</v>
          </cell>
          <cell r="C2894" t="str">
            <v>MOVIMENTO DE TERRA</v>
          </cell>
        </row>
        <row r="2895">
          <cell r="B2895">
            <v>17</v>
          </cell>
          <cell r="C2895" t="str">
            <v>DRAGAGEM</v>
          </cell>
        </row>
        <row r="2896">
          <cell r="B2896">
            <v>59419</v>
          </cell>
          <cell r="C2896" t="str">
            <v>ESCAVACAO SUBMERSA</v>
          </cell>
        </row>
        <row r="2897">
          <cell r="B2897" t="str">
            <v>59419/001</v>
          </cell>
          <cell r="C2897" t="str">
            <v>ESCAVACAO SUBMERSA (DRAGAGEM E CARGA)</v>
          </cell>
          <cell r="D2897" t="str">
            <v>M3</v>
          </cell>
          <cell r="E2897">
            <v>13.1</v>
          </cell>
        </row>
        <row r="2898">
          <cell r="B2898">
            <v>18</v>
          </cell>
          <cell r="C2898" t="str">
            <v>CORTE/ESCAVACAO EM JAZIDAS OU CAMPO ABERTO</v>
          </cell>
        </row>
        <row r="2899">
          <cell r="B2899">
            <v>23406</v>
          </cell>
          <cell r="C2899" t="str">
            <v>ESCAVACAO E TRANSPORTE DMT 50M C/TRATOR ESTEIRAS CAT D6</v>
          </cell>
        </row>
        <row r="2900">
          <cell r="B2900" t="str">
            <v>23406/001</v>
          </cell>
          <cell r="C2900" t="str">
            <v>ESCAVACAO MECANICA EM MATERIAL DE 1A CATEGORIA C/TRATOR DE ESTEIRAS</v>
          </cell>
          <cell r="D2900" t="str">
            <v>M3</v>
          </cell>
          <cell r="E2900">
            <v>3.45</v>
          </cell>
        </row>
        <row r="2901">
          <cell r="C2901" t="str">
            <v>CAT D6, INCLUSIVE TRANSPORTE ATE 50M</v>
          </cell>
        </row>
        <row r="2902">
          <cell r="B2902">
            <v>23433</v>
          </cell>
          <cell r="C2902" t="str">
            <v>ESCAVACAO MECANIZADA DE AREA, QQ TERRENO, EXCETO ROCHA</v>
          </cell>
        </row>
        <row r="2903">
          <cell r="B2903" t="str">
            <v>23433/001</v>
          </cell>
          <cell r="C2903" t="str">
            <v>ESCAVACAO MECANIZADA DE AREA (C/TRATOR DE ESTEIRAS CATERPILLAR-D8)</v>
          </cell>
          <cell r="D2903" t="str">
            <v>M3</v>
          </cell>
          <cell r="E2903">
            <v>1.7</v>
          </cell>
        </row>
        <row r="2904">
          <cell r="B2904">
            <v>23434</v>
          </cell>
          <cell r="C2904" t="str">
            <v>ESCAVACAO SUBMERSA</v>
          </cell>
        </row>
        <row r="2905">
          <cell r="B2905" t="str">
            <v>23434/001</v>
          </cell>
          <cell r="C2905" t="str">
            <v>DRAGAGEM (C/ ESCAVADEIRA DRAG LINE DE ARRASTE 140HP BUCYRUS)</v>
          </cell>
          <cell r="D2905" t="str">
            <v>M3</v>
          </cell>
          <cell r="E2905">
            <v>12.09</v>
          </cell>
        </row>
        <row r="2906">
          <cell r="B2906">
            <v>23616</v>
          </cell>
          <cell r="C2906" t="str">
            <v>ESCAVACAO DE MATERIAL 1A. CATEGORIA (SUBLEITO)</v>
          </cell>
        </row>
        <row r="2907">
          <cell r="B2907" t="str">
            <v>23616/002</v>
          </cell>
          <cell r="C2907" t="str">
            <v>ESCAVACAO MECANICA DE MATERIAL 1A. CATEGORIA, PROVENIENTE DE CORTE DE</v>
          </cell>
          <cell r="D2907" t="str">
            <v>M3</v>
          </cell>
          <cell r="E2907">
            <v>1.82</v>
          </cell>
        </row>
        <row r="2908">
          <cell r="C2908" t="str">
            <v>SUBLEITO (C/TRATOR ESTEIRAS KOMATSU 160HP)</v>
          </cell>
        </row>
        <row r="2909">
          <cell r="B2909">
            <v>24863</v>
          </cell>
          <cell r="C2909" t="str">
            <v>ESCAVACAO E TRANSPORTE DMT 50M C/TRATOR ESTEIRAS CAT D8</v>
          </cell>
        </row>
        <row r="2910">
          <cell r="B2910" t="str">
            <v>24863/001</v>
          </cell>
          <cell r="C2910" t="str">
            <v>ESCAVACAO E TRANSP MAT 1A CAT DMT 50M C/TRATOR EST CAT D8 C/ LAMINA</v>
          </cell>
          <cell r="D2910" t="str">
            <v>M3</v>
          </cell>
          <cell r="E2910">
            <v>1.22</v>
          </cell>
        </row>
        <row r="2911">
          <cell r="B2911" t="str">
            <v>24863/002</v>
          </cell>
          <cell r="C2911" t="str">
            <v>ESCAVACAO E TRANSP MAT 2A CAT DMT 50M C/TRATOR EST C/LAMINA E ESCARIF</v>
          </cell>
          <cell r="D2911" t="str">
            <v>M3</v>
          </cell>
          <cell r="E2911">
            <v>2.37</v>
          </cell>
        </row>
        <row r="2912">
          <cell r="B2912">
            <v>24864</v>
          </cell>
          <cell r="C2912" t="str">
            <v>ESCAVACAO, CARGA E TRANSPORTE DMT 50 A 200M C/ CAMINHAO BASCULANTE</v>
          </cell>
        </row>
        <row r="2913">
          <cell r="B2913" t="str">
            <v>24864/001</v>
          </cell>
          <cell r="C2913" t="str">
            <v>ESCAVACAO C/ CAT D8, CARGA E TRANSP MAT 1A CAT DMT 50 A 200M C/ CB</v>
          </cell>
          <cell r="D2913" t="str">
            <v>M3</v>
          </cell>
          <cell r="E2913">
            <v>3.71</v>
          </cell>
        </row>
        <row r="2914">
          <cell r="B2914">
            <v>24868</v>
          </cell>
          <cell r="C2914" t="str">
            <v>ESCAVACAO E CARGA EM MATERIAL DE JAZIDA 1A CATEGORIA</v>
          </cell>
        </row>
        <row r="2915">
          <cell r="B2915" t="str">
            <v>24868/001</v>
          </cell>
          <cell r="C2915" t="str">
            <v>ESCAVACAO E CARGA DE MATERIAL DE JAZIDA 1A CAT UTILIZANDO TRATOR DE</v>
          </cell>
          <cell r="D2915" t="str">
            <v>M3</v>
          </cell>
          <cell r="E2915">
            <v>2.99</v>
          </cell>
        </row>
        <row r="2916">
          <cell r="C2916" t="str">
            <v>ESTEIRAS CAT D-8 (VU=10ANOS / 20.000H)</v>
          </cell>
        </row>
        <row r="2917">
          <cell r="B2917">
            <v>25039</v>
          </cell>
          <cell r="C2917" t="str">
            <v>ESCAVACAO E CARGA MATERIAL 1A CATEGORIA</v>
          </cell>
        </row>
        <row r="2918">
          <cell r="B2918" t="str">
            <v>25039/001</v>
          </cell>
          <cell r="C2918" t="str">
            <v>ESCAVACAO E CARGA MATERIAL 1A CATEGORIA, UTILIZANDO TRATOR DE ESTEIRAS</v>
          </cell>
          <cell r="D2918" t="str">
            <v>M3</v>
          </cell>
          <cell r="E2918">
            <v>2.62</v>
          </cell>
        </row>
        <row r="2919">
          <cell r="B2919" t="str">
            <v>IGO       |</v>
          </cell>
          <cell r="C2919" t="str">
            <v>D E S C R I Ç Ã O                                                   |UN</v>
          </cell>
          <cell r="D2919" t="str">
            <v>IDADE</v>
          </cell>
          <cell r="E2919" t="str">
            <v>|CUSTO TOT</v>
          </cell>
        </row>
        <row r="2920">
          <cell r="B2920" t="str">
            <v>ULO.....: N</v>
          </cell>
          <cell r="C2920" t="str">
            <v>ACIONAL CAIXA</v>
          </cell>
        </row>
        <row r="2922">
          <cell r="C2922" t="str">
            <v>CAT D-6 E PA-CARREGADEIRA CAT 950 170HP</v>
          </cell>
        </row>
        <row r="2923">
          <cell r="B2923">
            <v>60844</v>
          </cell>
          <cell r="C2923" t="str">
            <v>REGULARIZACAO DE AREAS</v>
          </cell>
        </row>
        <row r="2924">
          <cell r="B2924" t="str">
            <v>60844/001</v>
          </cell>
          <cell r="C2924" t="str">
            <v>REGULARIZACAO DE AREAS - C/ MOTONIVELADORA 185 A 200 CV - MMA</v>
          </cell>
          <cell r="D2924" t="str">
            <v>M2</v>
          </cell>
          <cell r="E2924">
            <v>0.2</v>
          </cell>
        </row>
        <row r="2925">
          <cell r="B2925">
            <v>63377</v>
          </cell>
          <cell r="C2925" t="str">
            <v>ESCAVACAO MANUAL DE AREA, QQ TERRENO, EXCETO ROCHA</v>
          </cell>
        </row>
        <row r="2926">
          <cell r="B2926" t="str">
            <v>63377/001</v>
          </cell>
          <cell r="C2926" t="str">
            <v>ATE 1,50 METROS DE PROFUNDIDADE</v>
          </cell>
          <cell r="D2926" t="str">
            <v>M3</v>
          </cell>
          <cell r="E2926">
            <v>10.31</v>
          </cell>
        </row>
        <row r="2927">
          <cell r="B2927" t="str">
            <v>63377/002</v>
          </cell>
          <cell r="C2927" t="str">
            <v>ALEM DE 1,50 METROS ATE 3,00 METROS DE PROFUNDIDADE</v>
          </cell>
          <cell r="D2927" t="str">
            <v>M3</v>
          </cell>
          <cell r="E2927">
            <v>13.61</v>
          </cell>
        </row>
        <row r="2928">
          <cell r="B2928">
            <v>19</v>
          </cell>
          <cell r="C2928" t="str">
            <v>ESCAVACAO DE VALAS</v>
          </cell>
        </row>
        <row r="2929">
          <cell r="B2929">
            <v>10278</v>
          </cell>
          <cell r="C2929" t="str">
            <v>ESCAVACAO MANUAL DE VALAS RASAS, QQ TERRENO, EXCETO ROCHA</v>
          </cell>
        </row>
        <row r="2930">
          <cell r="B2930" t="str">
            <v>10278/001</v>
          </cell>
          <cell r="C2930" t="str">
            <v>ESCAVACAO MANUAL DE VALAS RASAS, QQ TERRENO, EXCETO ROCHA, P/FUNDACOES</v>
          </cell>
          <cell r="D2930" t="str">
            <v>M3</v>
          </cell>
          <cell r="E2930">
            <v>13.41</v>
          </cell>
        </row>
        <row r="2931">
          <cell r="C2931" t="str">
            <v>RASAS-BALDRAMES</v>
          </cell>
        </row>
        <row r="2932">
          <cell r="B2932">
            <v>23414</v>
          </cell>
          <cell r="C2932" t="str">
            <v>ESCAVACAO MANUAL DE VALAS, QQ TERRENO, EXCETO ROCHA</v>
          </cell>
        </row>
        <row r="2933">
          <cell r="B2933" t="str">
            <v>23414/001</v>
          </cell>
          <cell r="C2933" t="str">
            <v>ATE 1,50 METROS DE PROFUNDIDADE</v>
          </cell>
          <cell r="D2933" t="str">
            <v>M3</v>
          </cell>
          <cell r="E2933">
            <v>10.93</v>
          </cell>
        </row>
        <row r="2934">
          <cell r="B2934" t="str">
            <v>23414/002</v>
          </cell>
          <cell r="C2934" t="str">
            <v>ALEM DE 1,50 METROS ATE 3,00 METROS DE PROFUNDIDADE</v>
          </cell>
          <cell r="D2934" t="str">
            <v>M3</v>
          </cell>
          <cell r="E2934">
            <v>14.44</v>
          </cell>
        </row>
        <row r="2935">
          <cell r="B2935" t="str">
            <v>23414/003</v>
          </cell>
          <cell r="C2935" t="str">
            <v>ALEM DE 3,00 METROS ATE 4,50 METROS DE PROFUNDIDADE</v>
          </cell>
          <cell r="D2935" t="str">
            <v>M3</v>
          </cell>
          <cell r="E2935">
            <v>16.91</v>
          </cell>
        </row>
        <row r="2936">
          <cell r="B2936">
            <v>23418</v>
          </cell>
          <cell r="C2936" t="str">
            <v>ESCAVACAO MECANICA DE VALAS, QQ TERRENO, EXCETO ROCHA</v>
          </cell>
        </row>
        <row r="2937">
          <cell r="B2937" t="str">
            <v>23418/001</v>
          </cell>
          <cell r="C2937" t="str">
            <v>ATE 2,00 METROS DE PROFUNDIDADE (C/RETRO-ESCAVADEIRA CASE 580 H)</v>
          </cell>
          <cell r="D2937" t="str">
            <v>M3</v>
          </cell>
          <cell r="E2937">
            <v>2.93</v>
          </cell>
        </row>
        <row r="2938">
          <cell r="B2938" t="str">
            <v>23418/002</v>
          </cell>
          <cell r="C2938" t="str">
            <v>ALEM DE 2,00 METROS ATE 4,00 METROS DE PROFUNDIDADE (C/RETRO-ESCAVA</v>
          </cell>
          <cell r="D2938" t="str">
            <v>M3</v>
          </cell>
          <cell r="E2938">
            <v>3.91</v>
          </cell>
        </row>
        <row r="2939">
          <cell r="C2939" t="str">
            <v>DEIRA CASE 580 H)</v>
          </cell>
        </row>
        <row r="2940">
          <cell r="B2940" t="str">
            <v>23418/003</v>
          </cell>
          <cell r="C2940" t="str">
            <v>ALEM DE 4,00 METROS ATE 6,00 METROS DE PROFUNDIDADE (C/ESCAVADEIRA</v>
          </cell>
          <cell r="D2940" t="str">
            <v>M3</v>
          </cell>
          <cell r="E2940">
            <v>4.62</v>
          </cell>
        </row>
        <row r="2941">
          <cell r="C2941" t="str">
            <v>HIDRAULICA 105 HP)</v>
          </cell>
        </row>
        <row r="2942">
          <cell r="B2942">
            <v>26286</v>
          </cell>
          <cell r="C2942" t="str">
            <v>ESCAVACAO MANUAL DE VALAS</v>
          </cell>
        </row>
        <row r="2943">
          <cell r="B2943" t="str">
            <v>26286/001</v>
          </cell>
          <cell r="C2943" t="str">
            <v>ESCAV MAN VALA/CAVA(FRIO)MAT 2A CAT ATE 1,50M EXCL ESG/ESCOR</v>
          </cell>
          <cell r="D2943" t="str">
            <v>M3</v>
          </cell>
          <cell r="E2943">
            <v>30.94</v>
          </cell>
        </row>
        <row r="2944">
          <cell r="C2944" t="str">
            <v>(MOLEDO OU ROCHA DECOMPOSTA)</v>
          </cell>
        </row>
        <row r="2945">
          <cell r="B2945" t="str">
            <v>26286/003</v>
          </cell>
          <cell r="C2945" t="str">
            <v>ESCAV MAN VALA/CAVA(FRIO)MAT 2A CAT 3 A 4,5M EXCL ESG/ESCOR</v>
          </cell>
          <cell r="D2945" t="str">
            <v>M3</v>
          </cell>
          <cell r="E2945">
            <v>45.38</v>
          </cell>
        </row>
        <row r="2946">
          <cell r="C2946" t="str">
            <v>(MOLEDO OU ROCHA DECOMPOSTA)</v>
          </cell>
        </row>
        <row r="2947">
          <cell r="B2947" t="str">
            <v>26286/004</v>
          </cell>
          <cell r="C2947" t="str">
            <v>ESCAV MAN VALA/CAVA(FRIO)MAT 2A CAT 4,5 A 6M EXCL ESG/ESCOR</v>
          </cell>
          <cell r="D2947" t="str">
            <v>M3</v>
          </cell>
          <cell r="E2947">
            <v>53.63</v>
          </cell>
        </row>
        <row r="2948">
          <cell r="C2948" t="str">
            <v>(MOLEDO OU ROCHA DECOMPOSTA)</v>
          </cell>
        </row>
        <row r="2949">
          <cell r="B2949" t="str">
            <v>26286/005</v>
          </cell>
          <cell r="C2949" t="str">
            <v>ESCAV MAN VALA/CAVA ATE 1,5M EXCL ESG/ESCOR ARGILA OU PEDRA</v>
          </cell>
          <cell r="D2949" t="str">
            <v>M3</v>
          </cell>
          <cell r="E2949">
            <v>19.8</v>
          </cell>
        </row>
        <row r="2950">
          <cell r="B2950" t="str">
            <v>IGO       |</v>
          </cell>
          <cell r="C2950" t="str">
            <v>D E S C R I Ç Ã O                                                   |UN</v>
          </cell>
          <cell r="D2950" t="str">
            <v>IDADE</v>
          </cell>
          <cell r="E2950" t="str">
            <v>|CUSTO TOT</v>
          </cell>
        </row>
        <row r="2951">
          <cell r="B2951" t="str">
            <v>ULO.....: N</v>
          </cell>
          <cell r="C2951" t="str">
            <v>ACIONAL CAIXA</v>
          </cell>
        </row>
        <row r="2953">
          <cell r="C2953" t="str">
            <v>SOLTA DO TAMANHO MEDIO DE PEDRA DE MAO</v>
          </cell>
        </row>
        <row r="2954">
          <cell r="B2954" t="str">
            <v>26286/006</v>
          </cell>
          <cell r="C2954" t="str">
            <v>ESCAV MAN VALA/CAVA DE 1,5 A 3M EXCL ESG/ESCOR ARGILA RIJA</v>
          </cell>
          <cell r="D2954" t="str">
            <v>M3</v>
          </cell>
          <cell r="E2954">
            <v>23.1</v>
          </cell>
        </row>
        <row r="2955">
          <cell r="C2955" t="str">
            <v>PEDRA SOLTA DO TAMANHO MEDIO DE PEDRA DE MAO</v>
          </cell>
        </row>
        <row r="2956">
          <cell r="B2956" t="str">
            <v>26286/007</v>
          </cell>
          <cell r="C2956" t="str">
            <v>ESCAV MAN VALA/CAVA DE 3 A 4,5M EXCL ESG/ESCOR ARGILA RIJA</v>
          </cell>
          <cell r="D2956" t="str">
            <v>M3</v>
          </cell>
          <cell r="E2956">
            <v>37.130000000000003</v>
          </cell>
        </row>
        <row r="2957">
          <cell r="C2957" t="str">
            <v>OU OU PEDRA SOLTA TAMANHO MEDIO DE PEDRA DE MAO</v>
          </cell>
        </row>
        <row r="2958">
          <cell r="B2958" t="str">
            <v>26286/008</v>
          </cell>
          <cell r="C2958" t="str">
            <v>ESCAV MAN VALA/CAVA DE 4,5 A 6M EXCL ESG/ESCOR ARGILA RIJA</v>
          </cell>
          <cell r="D2958" t="str">
            <v>M3</v>
          </cell>
          <cell r="E2958">
            <v>45.38</v>
          </cell>
        </row>
        <row r="2959">
          <cell r="C2959" t="str">
            <v>OU PEDRA SOLTA DO TAMANHO MEDIO DE PEDRA DE MAO</v>
          </cell>
        </row>
        <row r="2960">
          <cell r="B2960" t="str">
            <v>26286/009</v>
          </cell>
          <cell r="C2960" t="str">
            <v>ESCAV MAN VALA/CAVA ATE 1,5M EXCL ESG/ESCOR LODO</v>
          </cell>
          <cell r="D2960" t="str">
            <v>M3</v>
          </cell>
          <cell r="E2960">
            <v>22.69</v>
          </cell>
        </row>
        <row r="2961">
          <cell r="B2961" t="str">
            <v>26286/010</v>
          </cell>
          <cell r="C2961" t="str">
            <v>ESCAV MAN VALA/CAVA DE 1,5 A 3M EXCL ESG/ESCOR LODO</v>
          </cell>
          <cell r="D2961" t="str">
            <v>M3</v>
          </cell>
          <cell r="E2961">
            <v>41.25</v>
          </cell>
        </row>
        <row r="2962">
          <cell r="B2962" t="str">
            <v>26286/011</v>
          </cell>
          <cell r="C2962" t="str">
            <v>ESCAV MAN VALA/CAVA DE 3 A 4,5M EXCL ESG/ESCOR LODO</v>
          </cell>
          <cell r="D2962" t="str">
            <v>M3</v>
          </cell>
          <cell r="E2962">
            <v>61.88</v>
          </cell>
        </row>
        <row r="2963">
          <cell r="C2963" t="str">
            <v>MENTO E ESGOTAMENTO</v>
          </cell>
        </row>
        <row r="2964">
          <cell r="B2964" t="str">
            <v>26286/012</v>
          </cell>
          <cell r="C2964" t="str">
            <v>ESCAV MAN VALA/CAVA LODO, DE 4,50 A 6,00 M, EXCLUS</v>
          </cell>
          <cell r="D2964" t="str">
            <v>M3</v>
          </cell>
          <cell r="E2964">
            <v>74.25</v>
          </cell>
        </row>
        <row r="2965">
          <cell r="C2965" t="str">
            <v>MENTO E ESGOTAMENTO</v>
          </cell>
        </row>
        <row r="2966">
          <cell r="B2966" t="str">
            <v>26286/013</v>
          </cell>
          <cell r="C2966" t="str">
            <v>ESCAV MAN VALA/CAVA MAT 1A CAT ATE 1,5M EXCL ESG/ESCOR EM</v>
          </cell>
          <cell r="D2966" t="str">
            <v>M3</v>
          </cell>
          <cell r="E2966">
            <v>17.329999999999998</v>
          </cell>
        </row>
        <row r="2967">
          <cell r="C2967" t="str">
            <v>BECO(LARG ATE 2M)C/IMPOSSIBILIDADE DE ENTRADA DE CAMINHAO</v>
          </cell>
        </row>
        <row r="2968">
          <cell r="C2968" t="str">
            <v>OU EQUIPAMENTO MOTORIZADO P/RETIRADA MATERIAL</v>
          </cell>
        </row>
        <row r="2969">
          <cell r="B2969" t="str">
            <v>26286/014</v>
          </cell>
          <cell r="C2969" t="str">
            <v>ESCAV MAN VALA/CAVA MAT 1A CAT DE 1,5 A 3M EXCL ESG/ESCOR EM</v>
          </cell>
          <cell r="D2969" t="str">
            <v>M3</v>
          </cell>
          <cell r="E2969">
            <v>22.28</v>
          </cell>
        </row>
        <row r="2970">
          <cell r="C2970" t="str">
            <v>BECO(LARG ATE 2M)C/IMPOSSIBILIDADE DE ENTRADA DE CAMINHAO OU</v>
          </cell>
        </row>
        <row r="2971">
          <cell r="C2971" t="str">
            <v>EQUIPAMENTO MOTORIZADO P/RETIRADA DO MATERIAL</v>
          </cell>
        </row>
        <row r="2972">
          <cell r="B2972" t="str">
            <v>26286/015</v>
          </cell>
          <cell r="C2972" t="str">
            <v>ESCAV MAN VALA/CAVA MAT 1A CAT DE 3 A 4,5M EXCL ESG/ESCOR EM</v>
          </cell>
          <cell r="D2972" t="str">
            <v>M3</v>
          </cell>
          <cell r="E2972">
            <v>29.7</v>
          </cell>
        </row>
        <row r="2973">
          <cell r="C2973" t="str">
            <v>BECO(LARG ATE 2M)C/IMPOSSIBILIDADE DE ENTRADA DE CAMINHAO OU</v>
          </cell>
        </row>
        <row r="2974">
          <cell r="C2974" t="str">
            <v>EQUIPAMENTO MOTORIZADO P/RETIRADA DE MATERIAL</v>
          </cell>
        </row>
        <row r="2975">
          <cell r="B2975" t="str">
            <v>26286/016</v>
          </cell>
          <cell r="C2975" t="str">
            <v>ESCAV MAN VALA/CAVA LODO/LAMA ATE 1,5M EXCLESG/ESCOR EM BECO</v>
          </cell>
          <cell r="D2975" t="str">
            <v>M3</v>
          </cell>
          <cell r="E2975">
            <v>26.11</v>
          </cell>
        </row>
        <row r="2976">
          <cell r="C2976" t="str">
            <v>(LARG ATE 2M)EM FAVELAS</v>
          </cell>
        </row>
        <row r="2977">
          <cell r="B2977" t="str">
            <v>26286/017</v>
          </cell>
          <cell r="C2977" t="str">
            <v>ESCAV MAN VALA/CAVA LODO/LAMA DE 1,5 A 3M INCL ESG/ESCOR EM</v>
          </cell>
          <cell r="D2977" t="str">
            <v>M3</v>
          </cell>
          <cell r="E2977">
            <v>47.44</v>
          </cell>
        </row>
        <row r="2978">
          <cell r="C2978" t="str">
            <v>BECOS(LARGURA ATE 2,00M)EM FAVELAS</v>
          </cell>
        </row>
        <row r="2979">
          <cell r="B2979" t="str">
            <v>26286/018</v>
          </cell>
          <cell r="C2979" t="str">
            <v>ESCAV MAN CEU ABERTO MAT 1A CAT ATE 0,5M REMOCAO ATE 1DAM</v>
          </cell>
          <cell r="D2979" t="str">
            <v>M3</v>
          </cell>
          <cell r="E2979">
            <v>9.9</v>
          </cell>
        </row>
        <row r="2980">
          <cell r="B2980" t="str">
            <v>26286/019</v>
          </cell>
          <cell r="C2980" t="str">
            <v>ESCAV MANUAL VALA/CAVA MAT 1A CAT ATE 1,50M EXCL ESG/ESCOR (AREIA ARGILA OU PICARRA)</v>
          </cell>
          <cell r="D2980" t="str">
            <v>M3</v>
          </cell>
          <cell r="E2980">
            <v>14.44</v>
          </cell>
        </row>
        <row r="2981">
          <cell r="B2981" t="str">
            <v>IGO       |</v>
          </cell>
          <cell r="C2981" t="str">
            <v>D E S C R I Ç Ã O                                                   |UN</v>
          </cell>
          <cell r="D2981" t="str">
            <v>IDADE</v>
          </cell>
          <cell r="E2981" t="str">
            <v>|CUSTO TOT</v>
          </cell>
        </row>
        <row r="2982">
          <cell r="B2982" t="str">
            <v>ULO.....: N</v>
          </cell>
          <cell r="C2982" t="str">
            <v>ACIONAL CAIXA</v>
          </cell>
        </row>
        <row r="2985">
          <cell r="B2985" t="str">
            <v>26286/020</v>
          </cell>
          <cell r="C2985" t="str">
            <v>ESCAV MANUAL VALA/CAVA MAT 1A CAT DE 1,5 A 3M EXCL ESG/ESCOR</v>
          </cell>
          <cell r="D2985" t="str">
            <v>M3</v>
          </cell>
          <cell r="E2985">
            <v>18.559999999999999</v>
          </cell>
        </row>
        <row r="2986">
          <cell r="C2986" t="str">
            <v>(AREIA ARGILA OU PICARRA)</v>
          </cell>
        </row>
        <row r="2987">
          <cell r="B2987" t="str">
            <v>26286/021</v>
          </cell>
          <cell r="C2987" t="str">
            <v>ESCAV MANUAL VALA/CAVA MAT 1A CAT DE 3 A 4,5M EXCL ESG/ESCOR</v>
          </cell>
          <cell r="D2987" t="str">
            <v>M3</v>
          </cell>
          <cell r="E2987">
            <v>24.75</v>
          </cell>
        </row>
        <row r="2988">
          <cell r="C2988" t="str">
            <v>(AREIA ARGILA OU PICARRA)</v>
          </cell>
        </row>
        <row r="2989">
          <cell r="B2989" t="str">
            <v>26286/022</v>
          </cell>
          <cell r="C2989" t="str">
            <v>ESCAV MANUAL VALA/CAVA MAT 1A CAT DE 4,5 A 6M EXCL ESG/ESCOR</v>
          </cell>
          <cell r="D2989" t="str">
            <v>M3</v>
          </cell>
          <cell r="E2989">
            <v>33</v>
          </cell>
        </row>
        <row r="2990">
          <cell r="C2990" t="str">
            <v>(AREIA ARGILA OU PICARRA)</v>
          </cell>
        </row>
        <row r="2991">
          <cell r="B2991" t="str">
            <v>26286/023</v>
          </cell>
          <cell r="C2991" t="str">
            <v>ESCAV MANUAL MAT 1A CAT A CEU ABERTO PROFUNDIADE&gt;0,5M</v>
          </cell>
          <cell r="D2991" t="str">
            <v>M3</v>
          </cell>
          <cell r="E2991">
            <v>13.41</v>
          </cell>
        </row>
        <row r="2992">
          <cell r="B2992" t="str">
            <v>26286/024</v>
          </cell>
          <cell r="C2992" t="str">
            <v>ESCAV MAN VALA MAT 1A CAT C/ESCOR/ESGOT MANUAL</v>
          </cell>
          <cell r="D2992" t="str">
            <v>M3</v>
          </cell>
          <cell r="E2992">
            <v>76.16</v>
          </cell>
        </row>
        <row r="2993">
          <cell r="B2993" t="str">
            <v>26286/025</v>
          </cell>
          <cell r="C2993" t="str">
            <v>ESCAV MANUAL VALA/CAVA MAT 1A CAT DE 6 A 7,5M EXCL ESG/ESCOR</v>
          </cell>
          <cell r="D2993" t="str">
            <v>M3</v>
          </cell>
          <cell r="E2993">
            <v>41.25</v>
          </cell>
        </row>
        <row r="2994">
          <cell r="C2994" t="str">
            <v>(AREIA ARGILA OU PICARRA)</v>
          </cell>
        </row>
        <row r="2995">
          <cell r="B2995" t="str">
            <v>26286/026</v>
          </cell>
          <cell r="C2995" t="str">
            <v>ESCAV MAN VALA A FRIO MAT 2A CAT DE 6 A 7,5M EXCL ESG/ESCOR</v>
          </cell>
          <cell r="D2995" t="str">
            <v>M3</v>
          </cell>
          <cell r="E2995">
            <v>61.88</v>
          </cell>
        </row>
        <row r="2996">
          <cell r="C2996" t="str">
            <v>(MOLEDO OU ROCHA DECOMPOSTA)</v>
          </cell>
        </row>
        <row r="2997">
          <cell r="B2997" t="str">
            <v>26286/027</v>
          </cell>
          <cell r="C2997" t="str">
            <v>ESCAV MAN VALA/CAVA DE 6 A 7,5M EXCL ESG/ESCOR ARGILA RIJA</v>
          </cell>
          <cell r="D2997" t="str">
            <v>M3</v>
          </cell>
          <cell r="E2997">
            <v>53.63</v>
          </cell>
        </row>
        <row r="2998">
          <cell r="C2998" t="str">
            <v>OU PEDRA SOLTA DO TAMANHO MEDIO DE PEDRA DE MAO</v>
          </cell>
        </row>
        <row r="2999">
          <cell r="B2999" t="str">
            <v>26286/028</v>
          </cell>
          <cell r="C2999" t="str">
            <v>ESCAV MAN VALA/CAVA DE 6 A 7,5M EXCL ESG/ESCOR LODO</v>
          </cell>
          <cell r="D2999" t="str">
            <v>M3</v>
          </cell>
          <cell r="E2999">
            <v>86.63</v>
          </cell>
        </row>
        <row r="3000">
          <cell r="B3000">
            <v>26298</v>
          </cell>
          <cell r="C3000" t="str">
            <v>ESCAVACAO MECANICA DE VALAS</v>
          </cell>
        </row>
        <row r="3001">
          <cell r="B3001" t="str">
            <v>26298/001</v>
          </cell>
          <cell r="C3001" t="str">
            <v>ESCAV VALA(ESCAV HIDR)MAT 2A(MOLEDO/ROCHA MUITO DECOMPOSTA)</v>
          </cell>
          <cell r="D3001" t="str">
            <v>M3</v>
          </cell>
          <cell r="E3001">
            <v>3.08</v>
          </cell>
        </row>
        <row r="3002">
          <cell r="C3002" t="str">
            <v>EXCL ESCORAMENTO/ESGOTAMENTO S/COMPRESSOR</v>
          </cell>
        </row>
        <row r="3003">
          <cell r="B3003" t="str">
            <v>26298/003</v>
          </cell>
          <cell r="C3003" t="str">
            <v>ESCAV(RETROESCAV)VALA N ESCOR ATE 1,5M MAT 1A C/REDUTOR PRODUT (CAVAS FUNDACAO/PEDRAS/INST PREDIAIS/OUTROS) EXCL ESGOTAMENTO</v>
          </cell>
          <cell r="D3003" t="str">
            <v>M3</v>
          </cell>
          <cell r="E3003">
            <v>10.59</v>
          </cell>
        </row>
        <row r="3006">
          <cell r="B3006" t="str">
            <v>26298/004</v>
          </cell>
          <cell r="C3006" t="str">
            <v>ESCAV(RETROESCAV)VALA N ESCOR MAT 1A PROF=1,5 A 3M C/REDUTOR</v>
          </cell>
          <cell r="D3006" t="str">
            <v>M3</v>
          </cell>
          <cell r="E3006">
            <v>12.88</v>
          </cell>
        </row>
        <row r="3007">
          <cell r="C3007" t="str">
            <v>PRODUTIVIDADE(CAVAS FUNDACAO/PEDRAS/INST PREDIAIS/OUTROS)</v>
          </cell>
        </row>
        <row r="3008">
          <cell r="C3008" t="str">
            <v>EXCL ESGOTAMENTO</v>
          </cell>
        </row>
        <row r="3009">
          <cell r="B3009" t="str">
            <v>26298/005</v>
          </cell>
          <cell r="C3009" t="str">
            <v>ESCAV(RETROESCAV)VALA N ESCOR MAT 1A PROF&gt;1,5M PROF EXCL ESG</v>
          </cell>
          <cell r="D3009" t="str">
            <v>M3</v>
          </cell>
          <cell r="E3009">
            <v>4.1900000000000004</v>
          </cell>
        </row>
        <row r="3010">
          <cell r="B3010" t="str">
            <v>26298/006</v>
          </cell>
          <cell r="C3010" t="str">
            <v>ESCAV(RETROESCAV)VALA N ESCOR MAT 1A DE 1,5M A 3M  EXCL ESG</v>
          </cell>
          <cell r="D3010" t="str">
            <v>M3</v>
          </cell>
          <cell r="E3010">
            <v>5.07</v>
          </cell>
        </row>
        <row r="3011">
          <cell r="B3011" t="str">
            <v>26298/007</v>
          </cell>
          <cell r="C3011" t="str">
            <v>ESCAV(RETROESCAV)VALA ESCOR MAT 1A ATE 1,5M C/REDUTOR PRODUT</v>
          </cell>
          <cell r="D3011" t="str">
            <v>M3</v>
          </cell>
          <cell r="E3011">
            <v>12.97</v>
          </cell>
        </row>
        <row r="3012">
          <cell r="B3012" t="str">
            <v>IGO       |</v>
          </cell>
          <cell r="C3012" t="str">
            <v>D E S C R I Ç Ã O                                                   |UN</v>
          </cell>
          <cell r="D3012" t="str">
            <v>IDADE</v>
          </cell>
          <cell r="E3012" t="str">
            <v>|CUSTO TOT</v>
          </cell>
        </row>
        <row r="3013">
          <cell r="B3013" t="str">
            <v>ULO.....: N</v>
          </cell>
          <cell r="C3013" t="str">
            <v>ACIONAL CAIXA</v>
          </cell>
        </row>
        <row r="3015">
          <cell r="C3015" t="str">
            <v>(PEDRAS/INST PREDIAIS/OUTROS) EXCL ESGOTA/ESCORAMENTO</v>
          </cell>
        </row>
        <row r="3016">
          <cell r="B3016" t="str">
            <v>26298/008</v>
          </cell>
          <cell r="C3016" t="str">
            <v>ESCAV(RETROESCAV)VALA ESCOR MAT 1A DE 1,5M A 3MC/REDUTOR PRO-</v>
          </cell>
          <cell r="D3016" t="str">
            <v>M3</v>
          </cell>
          <cell r="E3016">
            <v>16.64</v>
          </cell>
        </row>
        <row r="3017">
          <cell r="C3017" t="str">
            <v>DUTIVIDADE(CAVAS FUNDACOES/PEDRAS/INST PREDIAIS/OUTROS)</v>
          </cell>
        </row>
        <row r="3018">
          <cell r="C3018" t="str">
            <v>EXCL ESCORAMENTO/ESGOTAMENTO</v>
          </cell>
        </row>
        <row r="3019">
          <cell r="B3019" t="str">
            <v>26298/009</v>
          </cell>
          <cell r="C3019" t="str">
            <v>ESCAV(RETROESCAV)VALA ESCOR MAT 1A ATE 1,5M PROF EXCL/ESGOTA</v>
          </cell>
          <cell r="D3019" t="str">
            <v>M3</v>
          </cell>
          <cell r="E3019">
            <v>4.88</v>
          </cell>
        </row>
        <row r="3020">
          <cell r="C3020" t="str">
            <v>MENTO/ESCORAMENTO</v>
          </cell>
        </row>
        <row r="3021">
          <cell r="B3021" t="str">
            <v>26298/010</v>
          </cell>
          <cell r="C3021" t="str">
            <v>ESCAV(RETROESCAV)VALA ESCOR MAT 1A PROF=1,5M A 3,M PROF EXCL</v>
          </cell>
          <cell r="D3021" t="str">
            <v>M3</v>
          </cell>
          <cell r="E3021">
            <v>6.22</v>
          </cell>
        </row>
        <row r="3022">
          <cell r="C3022" t="str">
            <v>ESGOTAMENTO/ESCORAMENTO</v>
          </cell>
        </row>
        <row r="3023">
          <cell r="B3023" t="str">
            <v>26298/011</v>
          </cell>
          <cell r="C3023" t="str">
            <v>ESCAV(ESCAV HIDR)VALA N ESCOR MAT 1A ATE 1,5M PROF C/REDUTOR</v>
          </cell>
          <cell r="D3023" t="str">
            <v>M3</v>
          </cell>
          <cell r="E3023">
            <v>9.32</v>
          </cell>
        </row>
        <row r="3024">
          <cell r="C3024" t="str">
            <v>PRODUTIVIDADE(CAVAS FUNDACAO/PEDRAS/INST PREDIAIS/OUTROS)</v>
          </cell>
        </row>
        <row r="3025">
          <cell r="C3025" t="str">
            <v>EXCL ESGOTAMENTO</v>
          </cell>
        </row>
        <row r="3026">
          <cell r="B3026" t="str">
            <v>26298/012</v>
          </cell>
          <cell r="C3026" t="str">
            <v>ESCAV(ESCAV HIDR)VALA N/ESCOR MAT 1A DE 1,5M A 3M C/REDUTOR</v>
          </cell>
          <cell r="D3026" t="str">
            <v>M3</v>
          </cell>
          <cell r="E3026">
            <v>10.7</v>
          </cell>
        </row>
        <row r="3027">
          <cell r="C3027" t="str">
            <v>PRODUTIVID(CAVAS FUNDACAO/PEDRAS/INST PREDIAIS/OUTROS)</v>
          </cell>
        </row>
        <row r="3028">
          <cell r="C3028" t="str">
            <v>EXCL ESGOTAMENTO</v>
          </cell>
        </row>
        <row r="3029">
          <cell r="B3029" t="str">
            <v>26298/013</v>
          </cell>
          <cell r="C3029" t="str">
            <v>ESCAV(ESCAV HIDR)VALA N/ESCOR MAT 1A PROF=3 A 4,5M C/REDUTOR</v>
          </cell>
          <cell r="D3029" t="str">
            <v>M3</v>
          </cell>
          <cell r="E3029">
            <v>12.35</v>
          </cell>
        </row>
        <row r="3030">
          <cell r="C3030" t="str">
            <v>PRODUTIVIDADE(CAVAS FUNDACAO/PEDRAS/INST PREDIAIS/OUTROS)</v>
          </cell>
        </row>
        <row r="3031">
          <cell r="C3031" t="str">
            <v>EXCL ESGOTAMENTO</v>
          </cell>
        </row>
        <row r="3032">
          <cell r="B3032" t="str">
            <v>26298/014</v>
          </cell>
          <cell r="C3032" t="str">
            <v>ESCAV(ESCAV HIDR)VALA N/ESCOR MAT 1A PROF=4,5 A 6M C/REDUTOR</v>
          </cell>
          <cell r="D3032" t="str">
            <v>M3</v>
          </cell>
          <cell r="E3032">
            <v>15.39</v>
          </cell>
        </row>
        <row r="3033">
          <cell r="C3033" t="str">
            <v>PRODUTIVIDADE(CAVAS FUNDACAO/PEDRAS/INST PREDIAIS/OUTROS)</v>
          </cell>
        </row>
        <row r="3034">
          <cell r="C3034" t="str">
            <v>EXCL ESGOTAMENTO</v>
          </cell>
        </row>
        <row r="3035">
          <cell r="B3035" t="str">
            <v>26298/015</v>
          </cell>
          <cell r="C3035" t="str">
            <v>ESCAV(ESCAV HIDR)VALA N/ESCOR MAT 1A PROF ATE 1,5M EXCL ESGOTAMENTO</v>
          </cell>
          <cell r="D3035" t="str">
            <v>M3</v>
          </cell>
          <cell r="E3035">
            <v>3.62</v>
          </cell>
        </row>
        <row r="3036">
          <cell r="B3036" t="str">
            <v>26298/016</v>
          </cell>
          <cell r="C3036" t="str">
            <v>ESCAV(ESCAV HIDR)VALA N/ESCOR MAT 1A PROF=1,5M A 3M EXCL ESG</v>
          </cell>
          <cell r="D3036" t="str">
            <v>M3</v>
          </cell>
          <cell r="E3036">
            <v>4.0999999999999996</v>
          </cell>
        </row>
        <row r="3037">
          <cell r="B3037" t="str">
            <v>26298/017</v>
          </cell>
          <cell r="C3037" t="str">
            <v>ESCAV(ESCAV HIDR)VALA N/ESCOR MAT 1A PROF=3M A 4,5M EXCL ESG</v>
          </cell>
          <cell r="D3037" t="str">
            <v>M3</v>
          </cell>
          <cell r="E3037">
            <v>5.15</v>
          </cell>
        </row>
        <row r="3038">
          <cell r="B3038" t="str">
            <v>26298/018</v>
          </cell>
          <cell r="C3038" t="str">
            <v>ESCAV(ESCAV HIDR)VALA N ESCOR MAT 1A PROF=4,5M A 6M EXCL ESG</v>
          </cell>
          <cell r="D3038" t="str">
            <v>M3</v>
          </cell>
          <cell r="E3038">
            <v>6.29</v>
          </cell>
        </row>
        <row r="3039">
          <cell r="B3039" t="str">
            <v>26298/019</v>
          </cell>
          <cell r="C3039" t="str">
            <v>ESCAV(ESCAV HIDR)VALA ESCOR MAT 1A ATE 1,5M C/REDUTOR PRODUTIV</v>
          </cell>
          <cell r="D3039" t="str">
            <v>M3</v>
          </cell>
          <cell r="E3039">
            <v>11.31</v>
          </cell>
        </row>
        <row r="3040">
          <cell r="C3040" t="str">
            <v>(CAVAS FUNDACAO/PEDRAS/INST PREDIAIS/OUTROS)EXCL ESGOTAMENTO/</v>
          </cell>
        </row>
        <row r="3041">
          <cell r="C3041" t="str">
            <v>/ESCORAMENTO</v>
          </cell>
        </row>
        <row r="3042">
          <cell r="B3042" t="str">
            <v>26298/020</v>
          </cell>
          <cell r="C3042" t="str">
            <v>ESCAV(ESCAV HIDR)VALA ESCOR MAT 1A DE 1,5 A 3M C/REDUTOR PRO</v>
          </cell>
          <cell r="D3042" t="str">
            <v>M3</v>
          </cell>
          <cell r="E3042">
            <v>12.27</v>
          </cell>
        </row>
        <row r="3043">
          <cell r="B3043" t="str">
            <v>IGO       |</v>
          </cell>
          <cell r="C3043" t="str">
            <v>D E S C R I Ç Ã O                                                   |UN</v>
          </cell>
          <cell r="D3043" t="str">
            <v>IDADE</v>
          </cell>
          <cell r="E3043" t="str">
            <v>|CUSTO TOT</v>
          </cell>
        </row>
        <row r="3044">
          <cell r="B3044" t="str">
            <v>ULO.....: N</v>
          </cell>
          <cell r="C3044" t="str">
            <v>ACIONAL CAIXA</v>
          </cell>
        </row>
        <row r="3046">
          <cell r="C3046" t="str">
            <v>DUTIVIDADE(CAVAS FUNDACAO/PEDRAS/INST PREDIAIS/OUTROS)EXCL</v>
          </cell>
        </row>
        <row r="3047">
          <cell r="C3047" t="str">
            <v>ESGOTAMENTO/ESCORAMENTO</v>
          </cell>
        </row>
        <row r="3048">
          <cell r="B3048" t="str">
            <v>26298/021</v>
          </cell>
          <cell r="C3048" t="str">
            <v>ESCAV(ESCAV HIDR)VALA ESCOR MAT 1A DE 3 A 4,5M C/REDUTOR PRO-</v>
          </cell>
          <cell r="D3048" t="str">
            <v>M3</v>
          </cell>
          <cell r="E3048">
            <v>17.48</v>
          </cell>
        </row>
        <row r="3049">
          <cell r="C3049" t="str">
            <v>DUTIVIDADE(CAVAS FUNDACAO/PEDRAS/INST PREDIAIS/OUTROS)EXCL</v>
          </cell>
        </row>
        <row r="3050">
          <cell r="C3050" t="str">
            <v>ESGOTAMENTO/ESCORAMENTO</v>
          </cell>
        </row>
        <row r="3051">
          <cell r="B3051" t="str">
            <v>26298/022</v>
          </cell>
          <cell r="C3051" t="str">
            <v>ESCAV(ESCAV HIDR)VALA ESCOR MAT 1A DE 4,5 A 6M C/REDUTOR PRO</v>
          </cell>
          <cell r="D3051" t="str">
            <v>M3</v>
          </cell>
          <cell r="E3051">
            <v>27.58</v>
          </cell>
        </row>
        <row r="3052">
          <cell r="C3052" t="str">
            <v>DUTIVIDADE(CAVAS FUNDACAO/PEDRAS/INST PREDIAIS/OUTROS)EXCL</v>
          </cell>
        </row>
        <row r="3053">
          <cell r="C3053" t="str">
            <v>ESGOTAMENTO/ESCORAMENTO</v>
          </cell>
        </row>
        <row r="3054">
          <cell r="B3054" t="str">
            <v>26298/023</v>
          </cell>
          <cell r="C3054" t="str">
            <v>ESCAV(ESCAV HIDR)VALA ESCOR MAT 1A PROF&gt;1,5M EXCL ESGOTA/ES</v>
          </cell>
          <cell r="D3054" t="str">
            <v>M3</v>
          </cell>
          <cell r="E3054">
            <v>4.3</v>
          </cell>
        </row>
        <row r="3055">
          <cell r="C3055" t="str">
            <v>CORAMENTO</v>
          </cell>
        </row>
        <row r="3056">
          <cell r="B3056" t="str">
            <v>26298/024</v>
          </cell>
          <cell r="C3056" t="str">
            <v>ESCAV(ESCAV HIDR)VALA ESCOR MAT 1A PROF=1,5 A 3M EXCL ESGOTA/</v>
          </cell>
          <cell r="D3056" t="str">
            <v>M3</v>
          </cell>
          <cell r="E3056">
            <v>4.92</v>
          </cell>
        </row>
        <row r="3057">
          <cell r="C3057" t="str">
            <v>/ESCORAMENTO</v>
          </cell>
        </row>
        <row r="3058">
          <cell r="B3058" t="str">
            <v>26298/025</v>
          </cell>
          <cell r="C3058" t="str">
            <v>ESCAV VALA ESCORADA C/ESCAVAD HIDRAUL MAT 1A PROF=3 A 4,5M</v>
          </cell>
          <cell r="D3058" t="str">
            <v>M3</v>
          </cell>
          <cell r="E3058">
            <v>7.25</v>
          </cell>
        </row>
        <row r="3059">
          <cell r="C3059" t="str">
            <v>EXCLUSIVE ESGOTAMENTO/ESCORAMENTO</v>
          </cell>
        </row>
        <row r="3060">
          <cell r="B3060" t="str">
            <v>26298/026</v>
          </cell>
          <cell r="C3060" t="str">
            <v>ESCAV VALA ESCORADA C/ESCAVAD HIDRAUL MAT 1A PROF=4,5 A 6M</v>
          </cell>
          <cell r="D3060" t="str">
            <v>M3</v>
          </cell>
          <cell r="E3060">
            <v>10.58</v>
          </cell>
        </row>
        <row r="3061">
          <cell r="C3061" t="str">
            <v>EXCLUSIVE ESGOTAMENTO/ESCORAMENTO</v>
          </cell>
        </row>
        <row r="3062">
          <cell r="B3062">
            <v>55864</v>
          </cell>
          <cell r="C3062" t="str">
            <v>ESCAVACAO MANUAL DE VALA EM TERRA ATE 2 M</v>
          </cell>
          <cell r="D3062" t="str">
            <v>M3</v>
          </cell>
          <cell r="E3062">
            <v>13.41</v>
          </cell>
        </row>
        <row r="3063">
          <cell r="B3063">
            <v>60845</v>
          </cell>
          <cell r="C3063" t="str">
            <v>ESCAVACAO MECANICA DE VALAS, ATE 2,00 METROS</v>
          </cell>
        </row>
        <row r="3064">
          <cell r="B3064" t="str">
            <v>60845/001</v>
          </cell>
          <cell r="C3064" t="str">
            <v>ESCAVACAO MECANICA DE VALAS, ATE 2,00 METROS - MMA</v>
          </cell>
          <cell r="D3064" t="str">
            <v>M3</v>
          </cell>
          <cell r="E3064">
            <v>2.93</v>
          </cell>
        </row>
        <row r="3065">
          <cell r="B3065">
            <v>20</v>
          </cell>
          <cell r="C3065" t="str">
            <v>ATERRO COM OU S/COMPACTACAO</v>
          </cell>
        </row>
        <row r="3066">
          <cell r="B3066">
            <v>24865</v>
          </cell>
          <cell r="C3066" t="str">
            <v>ESPALHAMENTO MECANIZADO DE MATERIAL 1A. CATEGORIA</v>
          </cell>
        </row>
        <row r="3067">
          <cell r="B3067" t="str">
            <v>24865/001</v>
          </cell>
          <cell r="C3067" t="str">
            <v>ESPALHAMENTO MECANIZADO (C/ MOTONIVELADORA) MATERIAL 1A. CATEGORIA</v>
          </cell>
          <cell r="D3067" t="str">
            <v>M2</v>
          </cell>
          <cell r="E3067">
            <v>0.17</v>
          </cell>
        </row>
        <row r="3068">
          <cell r="B3068">
            <v>55835</v>
          </cell>
          <cell r="C3068" t="str">
            <v>ATERRO INTERNO (EDIFICACOES) COMPACTADO MANUALMENTE</v>
          </cell>
          <cell r="D3068" t="str">
            <v>M3</v>
          </cell>
          <cell r="E3068">
            <v>16.78</v>
          </cell>
        </row>
        <row r="3069">
          <cell r="B3069">
            <v>68684</v>
          </cell>
          <cell r="C3069" t="str">
            <v>ATERRO MANUAL COMPACTADO</v>
          </cell>
        </row>
        <row r="3070">
          <cell r="B3070" t="str">
            <v>68684/001</v>
          </cell>
          <cell r="C3070" t="str">
            <v>ATERRO MANUAL COMPACTADO C/MATERIAL IMPORTADO</v>
          </cell>
          <cell r="D3070" t="str">
            <v>M3</v>
          </cell>
          <cell r="E3070">
            <v>50.88</v>
          </cell>
        </row>
        <row r="3071">
          <cell r="B3071" t="str">
            <v>68684/002</v>
          </cell>
          <cell r="C3071" t="str">
            <v>ATERRO MANUAL COMPACTADO EM CAMADAS DE 20CM</v>
          </cell>
          <cell r="D3071" t="str">
            <v>M3</v>
          </cell>
          <cell r="E3071">
            <v>12.38</v>
          </cell>
        </row>
        <row r="3072">
          <cell r="B3072" t="str">
            <v>68684/003</v>
          </cell>
          <cell r="C3072" t="str">
            <v>ATERRO MANUAL COMPACTADO DE CAVA C/DESLOCAMENTO DE MATERIAL</v>
          </cell>
          <cell r="D3072" t="str">
            <v>M3</v>
          </cell>
          <cell r="E3072">
            <v>14.44</v>
          </cell>
        </row>
        <row r="3073">
          <cell r="B3073">
            <v>21</v>
          </cell>
          <cell r="C3073" t="str">
            <v>ATERRO/REATERRO DE VALAS COM OU S/COMPACTACAO</v>
          </cell>
        </row>
        <row r="3074">
          <cell r="B3074" t="str">
            <v>IGO       |</v>
          </cell>
          <cell r="C3074" t="str">
            <v>D E S C R I Ç Ã O                                                   |UN</v>
          </cell>
          <cell r="D3074" t="str">
            <v>IDADE</v>
          </cell>
          <cell r="E3074" t="str">
            <v>|CUSTO TOT</v>
          </cell>
        </row>
        <row r="3075">
          <cell r="B3075" t="str">
            <v>ULO.....: N</v>
          </cell>
          <cell r="C3075" t="str">
            <v>ACIONAL CAIXA</v>
          </cell>
        </row>
        <row r="3077">
          <cell r="B3077">
            <v>10279</v>
          </cell>
          <cell r="C3077" t="str">
            <v>REATERRO APILOADO VALA</v>
          </cell>
        </row>
        <row r="3078">
          <cell r="B3078" t="str">
            <v>10279/001</v>
          </cell>
          <cell r="C3078" t="str">
            <v>REATERRO APILOADO VALA C/MATERIAL OBRA</v>
          </cell>
          <cell r="D3078" t="str">
            <v>M3</v>
          </cell>
          <cell r="E3078">
            <v>9.9</v>
          </cell>
        </row>
        <row r="3079">
          <cell r="B3079">
            <v>11507</v>
          </cell>
          <cell r="C3079" t="str">
            <v>REATERRO COMPACTADO DE VALAS</v>
          </cell>
        </row>
        <row r="3080">
          <cell r="B3080" t="str">
            <v>11507/001</v>
          </cell>
          <cell r="C3080" t="str">
            <v>COM PLACA VIBRATORIA</v>
          </cell>
          <cell r="D3080" t="str">
            <v>M3</v>
          </cell>
          <cell r="E3080">
            <v>6.72</v>
          </cell>
        </row>
        <row r="3081">
          <cell r="B3081">
            <v>23435</v>
          </cell>
          <cell r="C3081" t="str">
            <v>ATERRO/REATERRO DE VALAS</v>
          </cell>
        </row>
        <row r="3082">
          <cell r="B3082" t="str">
            <v>23435/001</v>
          </cell>
          <cell r="C3082" t="str">
            <v>COMPACTACAO DE VALAS,MANUALMENTE, SEM CONTROLE DE GC</v>
          </cell>
          <cell r="D3082" t="str">
            <v>M3</v>
          </cell>
          <cell r="E3082">
            <v>7.01</v>
          </cell>
        </row>
        <row r="3083">
          <cell r="B3083" t="str">
            <v>23435/002</v>
          </cell>
          <cell r="C3083" t="str">
            <v>COMPACTACAO MECANICA DE VALAS, SEM CONTROLE DE GC (COMPACTADOR TIPO SA</v>
          </cell>
          <cell r="D3083" t="str">
            <v>M3</v>
          </cell>
          <cell r="E3083">
            <v>3.91</v>
          </cell>
        </row>
        <row r="3084">
          <cell r="C3084" t="str">
            <v>PO ATE 35 KG)</v>
          </cell>
        </row>
        <row r="3085">
          <cell r="B3085" t="str">
            <v>23435/003</v>
          </cell>
          <cell r="C3085" t="str">
            <v>COMPACTACAO MECANICA DE VALAS,C/CONTR.DO GC &gt;= 95% DO PN(C/COMPACTADOR</v>
          </cell>
          <cell r="D3085" t="str">
            <v>M3</v>
          </cell>
          <cell r="E3085">
            <v>6.72</v>
          </cell>
        </row>
        <row r="3086">
          <cell r="C3086" t="str">
            <v>SOLOS C/ PLACA VIBRATORIA MOTOR DIESEL/GASOLINA 7 A 10 HP)</v>
          </cell>
        </row>
        <row r="3087">
          <cell r="B3087">
            <v>26287</v>
          </cell>
          <cell r="C3087" t="str">
            <v>REATERRO DE VALAS</v>
          </cell>
        </row>
        <row r="3088">
          <cell r="B3088" t="str">
            <v>26287/001</v>
          </cell>
          <cell r="C3088" t="str">
            <v>REATER VALA/CAVA COMPACT/MACO CAMADAS 20CM EM BECO ATE 2,50M</v>
          </cell>
          <cell r="D3088" t="str">
            <v>M3</v>
          </cell>
          <cell r="E3088">
            <v>12.38</v>
          </cell>
        </row>
        <row r="3089">
          <cell r="C3089" t="str">
            <v>LARG EM FAVELAS</v>
          </cell>
        </row>
        <row r="3090">
          <cell r="B3090" t="str">
            <v>26287/002</v>
          </cell>
          <cell r="C3090" t="str">
            <v>REATER VALA/CAVA COMPACT/MACO CAMADAS 30CM EM BECO ATE 2,50M</v>
          </cell>
          <cell r="D3090" t="str">
            <v>M3</v>
          </cell>
          <cell r="E3090">
            <v>10.4</v>
          </cell>
        </row>
        <row r="3091">
          <cell r="C3091" t="str">
            <v>LARGURA EM FAVELAS</v>
          </cell>
        </row>
        <row r="3092">
          <cell r="B3092" t="str">
            <v>26287/003</v>
          </cell>
          <cell r="C3092" t="str">
            <v>REATERRO VALA/CAVA C/PO DE PEDRA INCL FORN MAT/COMPACT</v>
          </cell>
          <cell r="D3092" t="str">
            <v>M3</v>
          </cell>
          <cell r="E3092">
            <v>83.27</v>
          </cell>
        </row>
        <row r="3093">
          <cell r="B3093" t="str">
            <v>26287/004</v>
          </cell>
          <cell r="C3093" t="str">
            <v>REATER VALA/CAVA C/PO PEDRA EM BECO FAVELA ATE 2M LARG INCL</v>
          </cell>
          <cell r="D3093" t="str">
            <v>M3</v>
          </cell>
          <cell r="E3093">
            <v>85.83</v>
          </cell>
        </row>
        <row r="3094">
          <cell r="C3094" t="str">
            <v>FORN MATERIAIS/COMPACTACAO</v>
          </cell>
        </row>
        <row r="3095">
          <cell r="B3095" t="str">
            <v>26287/005</v>
          </cell>
          <cell r="C3095" t="str">
            <v>REATERRO VALA/CAVA MATERIAL BOA QUALIDADE C/VIBRO-COMPACTADOR PORTATIL</v>
          </cell>
          <cell r="D3095" t="str">
            <v>M3</v>
          </cell>
          <cell r="E3095">
            <v>6.3</v>
          </cell>
        </row>
        <row r="3096">
          <cell r="C3096" t="str">
            <v>EXCL MATERIAL.</v>
          </cell>
        </row>
        <row r="3097">
          <cell r="B3097" t="str">
            <v>26287/006</v>
          </cell>
          <cell r="C3097" t="str">
            <v>REATERRO VALA/CAVA C/TRATOR 200CV EXCL COMPACTACAO</v>
          </cell>
          <cell r="D3097" t="str">
            <v>M3</v>
          </cell>
          <cell r="E3097">
            <v>1.26</v>
          </cell>
        </row>
        <row r="3098">
          <cell r="B3098" t="str">
            <v>26287/007</v>
          </cell>
          <cell r="C3098" t="str">
            <v>REATERRO VALA COMPAC A MACO CAMADAS 30CM MAT BOA QUALIDADE</v>
          </cell>
          <cell r="D3098" t="str">
            <v>M3</v>
          </cell>
          <cell r="E3098">
            <v>8.66</v>
          </cell>
        </row>
        <row r="3099">
          <cell r="B3099" t="str">
            <v>26287/008</v>
          </cell>
          <cell r="C3099" t="str">
            <v>REATERRO VALA/CAVA ESPALHAMENTO C/RETRO-ESCAVADEIRA E COMPACTACAO</v>
          </cell>
          <cell r="D3099" t="str">
            <v>M3</v>
          </cell>
          <cell r="E3099">
            <v>3.97</v>
          </cell>
        </row>
        <row r="3100">
          <cell r="C3100" t="str">
            <v>VIBRATORIA, EXCLUSIVE MATERIAL</v>
          </cell>
        </row>
        <row r="3101">
          <cell r="B3101">
            <v>56908</v>
          </cell>
          <cell r="C3101" t="str">
            <v>LASTROS</v>
          </cell>
        </row>
        <row r="3102">
          <cell r="B3102" t="str">
            <v>56908/001</v>
          </cell>
          <cell r="C3102" t="str">
            <v>LASTRO DE AREIA</v>
          </cell>
          <cell r="D3102" t="str">
            <v>M3</v>
          </cell>
          <cell r="E3102">
            <v>47.96</v>
          </cell>
        </row>
        <row r="3103">
          <cell r="B3103">
            <v>22</v>
          </cell>
          <cell r="C3103" t="str">
            <v>CARGA, DESCARGA E/OU TRANSPORTE DE MATERIAIS</v>
          </cell>
        </row>
        <row r="3104">
          <cell r="B3104">
            <v>10248</v>
          </cell>
          <cell r="C3104" t="str">
            <v>CARGA MANUAL EM CAMINHAO BASCULANTE</v>
          </cell>
        </row>
        <row r="3105">
          <cell r="B3105" t="str">
            <v>IGO       |</v>
          </cell>
          <cell r="C3105" t="str">
            <v>D E S C R I Ç Ã O                                                   |UN</v>
          </cell>
          <cell r="D3105" t="str">
            <v>IDADE</v>
          </cell>
          <cell r="E3105" t="str">
            <v>|CUSTO TOT</v>
          </cell>
        </row>
        <row r="3106">
          <cell r="B3106" t="str">
            <v>ULO.....: N</v>
          </cell>
          <cell r="C3106" t="str">
            <v>ACIONAL CAIXA</v>
          </cell>
        </row>
        <row r="3108">
          <cell r="B3108" t="str">
            <v>10248/001</v>
          </cell>
          <cell r="C3108" t="str">
            <v>CARGA MANUAL DE TERRA EM CAMINHAO BASCULANTE (NAO INCLUI O CUSTO</v>
          </cell>
          <cell r="D3108" t="str">
            <v>M3</v>
          </cell>
          <cell r="E3108">
            <v>2.48</v>
          </cell>
        </row>
        <row r="3109">
          <cell r="C3109" t="str">
            <v>CUSTO IMPRODUTIVO DO CAMINHAO BASCULANTE)</v>
          </cell>
        </row>
        <row r="3110">
          <cell r="B3110" t="str">
            <v>10248/002</v>
          </cell>
          <cell r="C3110" t="str">
            <v>CARGA MANUAL DE TERRA EM CAMINHAO BASCULANTE (INCLUI O CUSTO</v>
          </cell>
          <cell r="D3110" t="str">
            <v>M3</v>
          </cell>
          <cell r="E3110">
            <v>7.28</v>
          </cell>
        </row>
        <row r="3111">
          <cell r="C3111" t="str">
            <v>IMPRODUTIVO DIURNO DO CAMINHAO BASCULANTE C/ CACAMBA 4,0M3)</v>
          </cell>
        </row>
        <row r="3112">
          <cell r="B3112" t="str">
            <v>10248/003</v>
          </cell>
          <cell r="C3112" t="str">
            <v>CARGA MANUAL (COM 02 SERVENTES)/DESC MECANIZADA DE MATERIAL A GRANEL</v>
          </cell>
          <cell r="D3112" t="str">
            <v>M3</v>
          </cell>
          <cell r="E3112">
            <v>12.48</v>
          </cell>
        </row>
        <row r="3113">
          <cell r="C3113" t="str">
            <v>(AGREGADOS, PEDRAS-DE-MAO, PARALELOS, ESCOMBROS), INCL. TEMPO CARGA/</v>
          </cell>
        </row>
        <row r="3114">
          <cell r="C3114" t="str">
            <v>DESCARGA/MANOBRAS, EM CAMINHAO BASCULANTE 4,0M3 - (TRABALHO DIURNO)</v>
          </cell>
        </row>
        <row r="3115">
          <cell r="B3115">
            <v>11508</v>
          </cell>
          <cell r="C3115" t="str">
            <v>EMPILHAMENTO DE SOLO ORGANICO</v>
          </cell>
        </row>
        <row r="3116">
          <cell r="B3116" t="str">
            <v>11508/001</v>
          </cell>
          <cell r="C3116" t="str">
            <v>EMPILHAMENTO DE SOLO ORGANICO RETIRADO NA AREA DO ATERRO</v>
          </cell>
          <cell r="D3116" t="str">
            <v>M3</v>
          </cell>
          <cell r="E3116">
            <v>3.03</v>
          </cell>
        </row>
        <row r="3117">
          <cell r="B3117">
            <v>11523</v>
          </cell>
          <cell r="C3117" t="str">
            <v>TRANSPORTE MATERIAL ESCAVADO (SOLO DE REBAIXAMENTO)</v>
          </cell>
        </row>
        <row r="3118">
          <cell r="B3118" t="str">
            <v>11523/001</v>
          </cell>
          <cell r="C3118" t="str">
            <v>TRANSPORTE DE SOLO DE REBAIXAMENTO DMT=5,0KM (VIAS URBANAS)</v>
          </cell>
          <cell r="D3118" t="str">
            <v>M3</v>
          </cell>
          <cell r="E3118">
            <v>6.73</v>
          </cell>
        </row>
        <row r="3119">
          <cell r="B3119">
            <v>23415</v>
          </cell>
          <cell r="C3119" t="str">
            <v>TRANSPORTE DE MATERIAL</v>
          </cell>
        </row>
        <row r="3120">
          <cell r="B3120" t="str">
            <v>23415/001</v>
          </cell>
          <cell r="C3120" t="str">
            <v>TRANSPORTE DE MATERIAL DE QUALQUER NATUREZA, DMT &lt; = 1,0 KM</v>
          </cell>
          <cell r="D3120" t="str">
            <v>M3/KM</v>
          </cell>
          <cell r="E3120">
            <v>0.98</v>
          </cell>
        </row>
        <row r="3121">
          <cell r="B3121" t="str">
            <v>23415/002</v>
          </cell>
          <cell r="C3121" t="str">
            <v>TRANSPORTE DE MATERIAL DE JAZIDA (SEGMENTO SEM ASFALTO, INCLUI MANUTEN</v>
          </cell>
          <cell r="D3121" t="str">
            <v>M3/KM</v>
          </cell>
          <cell r="E3121">
            <v>1</v>
          </cell>
        </row>
        <row r="3122">
          <cell r="C3122" t="str">
            <v>CAO DO CAMINHO DE SERVICO)</v>
          </cell>
        </row>
        <row r="3123">
          <cell r="B3123" t="str">
            <v>23415/003</v>
          </cell>
          <cell r="C3123" t="str">
            <v>TRANSPORTE DE MATERIAL ESCAVADO DE 1A E 2A CAT C/CAMINHAO BASCUL. 6M3</v>
          </cell>
          <cell r="D3123" t="str">
            <v>M3/KM</v>
          </cell>
          <cell r="E3123">
            <v>1.1000000000000001</v>
          </cell>
        </row>
        <row r="3124">
          <cell r="B3124">
            <v>23416</v>
          </cell>
          <cell r="C3124" t="str">
            <v>CARGA E DESCARGA MECANIZADA</v>
          </cell>
        </row>
        <row r="3125">
          <cell r="B3125" t="str">
            <v>23416/001</v>
          </cell>
          <cell r="C3125" t="str">
            <v>CARGA E DESCARGA MECANICA DE SOLO</v>
          </cell>
          <cell r="D3125" t="str">
            <v>M3</v>
          </cell>
          <cell r="E3125">
            <v>0.55000000000000004</v>
          </cell>
        </row>
        <row r="3126">
          <cell r="B3126">
            <v>23609</v>
          </cell>
          <cell r="C3126" t="str">
            <v>TRANSPORTE DE MATERIAL COM D.M.T.= 10,0 KM</v>
          </cell>
        </row>
        <row r="3127">
          <cell r="B3127" t="str">
            <v>23609/001</v>
          </cell>
          <cell r="C3127" t="str">
            <v>TRANSPORTE DE MATERIAL - BOTA-FORA, D.M.T = 10,0 KM</v>
          </cell>
          <cell r="D3127" t="str">
            <v>M3</v>
          </cell>
          <cell r="E3127">
            <v>9.7799999999999994</v>
          </cell>
        </row>
        <row r="3128">
          <cell r="B3128">
            <v>23610</v>
          </cell>
          <cell r="C3128" t="str">
            <v>CORTE COM REMOCAO E BOTA-FORA MECANICO</v>
          </cell>
        </row>
        <row r="3129">
          <cell r="B3129" t="str">
            <v>23610/001</v>
          </cell>
          <cell r="C3129" t="str">
            <v>CORTE COM REMOCAO E BOTA-FORA MECANICO, D.M.T. = 10,0 KM</v>
          </cell>
          <cell r="D3129" t="str">
            <v>M3</v>
          </cell>
          <cell r="E3129">
            <v>10.02</v>
          </cell>
        </row>
        <row r="3130">
          <cell r="B3130">
            <v>23618</v>
          </cell>
          <cell r="C3130" t="str">
            <v>TRANSPORTE DE A.A.U.Q.</v>
          </cell>
        </row>
        <row r="3131">
          <cell r="B3131" t="str">
            <v>23618/001</v>
          </cell>
          <cell r="C3131" t="str">
            <v>TRANSPORTE DE A.A.U.Q. COM D.M.T ATE 10 KM</v>
          </cell>
          <cell r="D3131" t="str">
            <v>T</v>
          </cell>
          <cell r="E3131">
            <v>8.7899999999999991</v>
          </cell>
        </row>
        <row r="3132">
          <cell r="B3132">
            <v>23625</v>
          </cell>
          <cell r="C3132" t="str">
            <v>TRANSPORTE DE MATERIAL COM D.M.T.= 6,0 KM</v>
          </cell>
        </row>
        <row r="3133">
          <cell r="B3133" t="str">
            <v>23625/001</v>
          </cell>
          <cell r="C3133" t="str">
            <v>TRANSPORTE DE MATERIAL - BOTA-FORA, D.M.T.= 6,0 KM</v>
          </cell>
          <cell r="D3133" t="str">
            <v>M3</v>
          </cell>
          <cell r="E3133">
            <v>5.87</v>
          </cell>
        </row>
        <row r="3134">
          <cell r="B3134">
            <v>23626</v>
          </cell>
          <cell r="C3134" t="str">
            <v>REMOCAO DE MATERIAL 1A. CATEGORIA, C/ CARGA MECANICA E TRANSPORTE.</v>
          </cell>
        </row>
        <row r="3135">
          <cell r="B3135" t="str">
            <v>23626/001</v>
          </cell>
          <cell r="C3135" t="str">
            <v>REMOCAO DE MATERIAL 1A. CATEGORIA, EM CAMINHAO BASCULANTE, D.M.T.=6 KM</v>
          </cell>
          <cell r="D3135" t="str">
            <v>M3</v>
          </cell>
          <cell r="E3135">
            <v>7.6</v>
          </cell>
        </row>
        <row r="3136">
          <cell r="B3136" t="str">
            <v>IGO       |</v>
          </cell>
          <cell r="C3136" t="str">
            <v>D E S C R I Ç Ã O                                                   |UN</v>
          </cell>
          <cell r="D3136" t="str">
            <v>IDADE</v>
          </cell>
          <cell r="E3136" t="str">
            <v>|CUSTO TOT</v>
          </cell>
        </row>
        <row r="3137">
          <cell r="B3137" t="str">
            <v>ULO.....: N</v>
          </cell>
          <cell r="C3137" t="str">
            <v>ACIONAL CAIXA</v>
          </cell>
        </row>
        <row r="3139">
          <cell r="C3139" t="str">
            <v>(INCLUSIVE CARGA MECANICA E DESCARGA).</v>
          </cell>
        </row>
        <row r="3140">
          <cell r="B3140">
            <v>26290</v>
          </cell>
          <cell r="C3140" t="str">
            <v>CARGA, TRANSPORTE E DESCARGA DE MATERIAL - MMA</v>
          </cell>
        </row>
        <row r="3141">
          <cell r="B3141" t="str">
            <v>26290/001</v>
          </cell>
          <cell r="C3141" t="str">
            <v>ATE 1,00 KM</v>
          </cell>
          <cell r="D3141" t="str">
            <v>M3</v>
          </cell>
          <cell r="E3141">
            <v>1.73</v>
          </cell>
        </row>
        <row r="3142">
          <cell r="B3142" t="str">
            <v>26290/002</v>
          </cell>
          <cell r="C3142" t="str">
            <v>ATE 5,00 KM</v>
          </cell>
          <cell r="D3142" t="str">
            <v>M3</v>
          </cell>
          <cell r="E3142">
            <v>6.8</v>
          </cell>
        </row>
        <row r="3143">
          <cell r="B3143" t="str">
            <v>26290/003</v>
          </cell>
          <cell r="C3143" t="str">
            <v>ATE 10,00 KM</v>
          </cell>
          <cell r="D3143" t="str">
            <v>M3</v>
          </cell>
          <cell r="E3143">
            <v>8.07</v>
          </cell>
        </row>
        <row r="3144">
          <cell r="B3144">
            <v>56254</v>
          </cell>
          <cell r="C3144" t="str">
            <v>TRANSPORTE LOCAL DE MATERIAL DE JAZIDA DMT=30,0KM</v>
          </cell>
        </row>
        <row r="3145">
          <cell r="B3145" t="str">
            <v>56254/001</v>
          </cell>
          <cell r="C3145" t="str">
            <v>TRANSPORTE LOCAL DE MATERIAL DE JAZIDA DMT=5,0KM</v>
          </cell>
          <cell r="D3145" t="str">
            <v>M3</v>
          </cell>
          <cell r="E3145">
            <v>4.99</v>
          </cell>
        </row>
        <row r="3146">
          <cell r="B3146" t="str">
            <v>56254/002</v>
          </cell>
          <cell r="C3146" t="str">
            <v>TRANSPORTE LOCAL DE MATERIAL DE JAZIDA DMT=10,0KM</v>
          </cell>
          <cell r="D3146" t="str">
            <v>M3</v>
          </cell>
          <cell r="E3146">
            <v>8.1999999999999993</v>
          </cell>
        </row>
        <row r="3147">
          <cell r="B3147" t="str">
            <v>56254/003</v>
          </cell>
          <cell r="C3147" t="str">
            <v>TRANSPORTE LOCAL DE MATERIAL DE JAZIDA DMT=15,0KM</v>
          </cell>
          <cell r="D3147" t="str">
            <v>M3</v>
          </cell>
          <cell r="E3147">
            <v>11.4</v>
          </cell>
        </row>
        <row r="3148">
          <cell r="B3148" t="str">
            <v>56254/004</v>
          </cell>
          <cell r="C3148" t="str">
            <v>TRANSPORTE LOCAL DE MATERIAL DE JAZIDA DMT=20,0KM</v>
          </cell>
          <cell r="D3148" t="str">
            <v>M3</v>
          </cell>
          <cell r="E3148">
            <v>14.6</v>
          </cell>
        </row>
        <row r="3149">
          <cell r="B3149" t="str">
            <v>56254/005</v>
          </cell>
          <cell r="C3149" t="str">
            <v>TRANSPORTE LOCAL DE MATERIAL DE JAZIDA DMT=25,0KM</v>
          </cell>
          <cell r="D3149" t="str">
            <v>M3</v>
          </cell>
          <cell r="E3149">
            <v>17.8</v>
          </cell>
        </row>
        <row r="3150">
          <cell r="B3150" t="str">
            <v>56254/006</v>
          </cell>
          <cell r="C3150" t="str">
            <v>TRANSPORTE LOCAL DE MATERIAL DE JAZIDA DMT=30,0KM</v>
          </cell>
          <cell r="D3150" t="str">
            <v>M3</v>
          </cell>
          <cell r="E3150">
            <v>21</v>
          </cell>
        </row>
        <row r="3151">
          <cell r="B3151">
            <v>60846</v>
          </cell>
          <cell r="C3151" t="str">
            <v>ESPALHAMENTO DE MATERIAL - TRATOR DE ESTEIRAS D6</v>
          </cell>
        </row>
        <row r="3152">
          <cell r="B3152" t="str">
            <v>60846/001</v>
          </cell>
          <cell r="C3152" t="str">
            <v>ESPALHAMENTO DE MATERIAL ESCAVADO - MMA</v>
          </cell>
          <cell r="D3152" t="str">
            <v>M3</v>
          </cell>
          <cell r="E3152">
            <v>3.03</v>
          </cell>
        </row>
        <row r="3153">
          <cell r="B3153">
            <v>68343</v>
          </cell>
          <cell r="C3153" t="str">
            <v>TRANSPORTE DE BRITA, AREIA E SOLO DE REBAIXAMENTO DMT=5,0KM</v>
          </cell>
          <cell r="D3153" t="str">
            <v>M3</v>
          </cell>
          <cell r="E3153">
            <v>6.34</v>
          </cell>
        </row>
        <row r="3154">
          <cell r="B3154">
            <v>25</v>
          </cell>
          <cell r="C3154" t="str">
            <v>REGULARIZACAO E APILOAMENTO DE FUNDO DE VALAS</v>
          </cell>
        </row>
        <row r="3155">
          <cell r="B3155">
            <v>11509</v>
          </cell>
          <cell r="C3155" t="str">
            <v>REGULARIZACAO E COMPACTACAO DO FUNDO DE VALAS-MMA</v>
          </cell>
        </row>
        <row r="3156">
          <cell r="B3156" t="str">
            <v>11509/001</v>
          </cell>
          <cell r="C3156" t="str">
            <v>REGULARIZACAO E COMPACTACAO DO FUNDO DE VALAS</v>
          </cell>
          <cell r="D3156" t="str">
            <v>M2</v>
          </cell>
          <cell r="E3156">
            <v>1.36</v>
          </cell>
        </row>
        <row r="3157">
          <cell r="B3157">
            <v>56951</v>
          </cell>
          <cell r="C3157" t="str">
            <v>ACERTO E VERIFICACAO DO NIVELAMENTO</v>
          </cell>
        </row>
        <row r="3158">
          <cell r="B3158" t="str">
            <v>56951/001</v>
          </cell>
          <cell r="C3158" t="str">
            <v>ACERTO E VERIFICACAO DO NIVELAMENTO DE CAVA</v>
          </cell>
          <cell r="D3158" t="str">
            <v>M2</v>
          </cell>
          <cell r="E3158">
            <v>2.0699999999999998</v>
          </cell>
        </row>
        <row r="3159">
          <cell r="B3159">
            <v>83</v>
          </cell>
          <cell r="C3159" t="str">
            <v>COMPACTACAO OU APILOAMENTO</v>
          </cell>
        </row>
        <row r="3160">
          <cell r="B3160">
            <v>23417</v>
          </cell>
          <cell r="C3160" t="str">
            <v>REGULARIZACAO E/OU COMPACTACAO</v>
          </cell>
        </row>
        <row r="3161">
          <cell r="B3161" t="str">
            <v>23417/001</v>
          </cell>
          <cell r="C3161" t="str">
            <v>REGULARIZACAO E COMPACTACAO DO SUB-LEITO (VIAS)</v>
          </cell>
          <cell r="D3161" t="str">
            <v>M2</v>
          </cell>
          <cell r="E3161">
            <v>0.97</v>
          </cell>
        </row>
        <row r="3162">
          <cell r="B3162" t="str">
            <v>23417/002</v>
          </cell>
          <cell r="C3162" t="str">
            <v>REGULARIZACAO E COMPACTACAO MANUAL DE TERRENO</v>
          </cell>
          <cell r="D3162" t="str">
            <v>M2</v>
          </cell>
          <cell r="E3162">
            <v>1.36</v>
          </cell>
        </row>
        <row r="3163">
          <cell r="B3163">
            <v>23436</v>
          </cell>
          <cell r="C3163" t="str">
            <v>ATERRO/REATERRO DE AREAS</v>
          </cell>
        </row>
        <row r="3164">
          <cell r="B3164" t="str">
            <v>23436/001</v>
          </cell>
          <cell r="C3164" t="str">
            <v>CORTE E ATERRO COMPENSADO, SEM CONTROLE DO GC (C/TRATOR DE ESTEIRA</v>
          </cell>
          <cell r="D3164" t="str">
            <v>M3</v>
          </cell>
          <cell r="E3164">
            <v>2.25</v>
          </cell>
        </row>
        <row r="3165">
          <cell r="C3165" t="str">
            <v>CATERPILLAR-D8)</v>
          </cell>
        </row>
        <row r="3166">
          <cell r="B3166" t="str">
            <v>23436/002</v>
          </cell>
          <cell r="C3166" t="str">
            <v>COMPACTACAO MECANICA, SEM CONTROLE DO GC (C/COMPACTADOR PLACA 400 KG)</v>
          </cell>
          <cell r="D3166" t="str">
            <v>M3</v>
          </cell>
          <cell r="E3166">
            <v>1.45</v>
          </cell>
        </row>
        <row r="3167">
          <cell r="B3167" t="str">
            <v>IGO       |</v>
          </cell>
          <cell r="C3167" t="str">
            <v>D E S C R I Ç Ã O                                                   |UN</v>
          </cell>
          <cell r="D3167" t="str">
            <v>IDADE</v>
          </cell>
          <cell r="E3167" t="str">
            <v>|CUSTO TOT</v>
          </cell>
        </row>
        <row r="3168">
          <cell r="B3168" t="str">
            <v>ULO.....: N</v>
          </cell>
          <cell r="C3168" t="str">
            <v>ACIONAL CAIXA</v>
          </cell>
        </row>
        <row r="3170">
          <cell r="B3170" t="str">
            <v>23436/003</v>
          </cell>
          <cell r="C3170" t="str">
            <v>COMPACTACAO MECANICA C/ CONTROLE DO GC&gt;=95% DO PN (AREAS)(C/MONIVE</v>
          </cell>
          <cell r="D3170" t="str">
            <v>M3</v>
          </cell>
          <cell r="E3170">
            <v>1.97</v>
          </cell>
        </row>
        <row r="3171">
          <cell r="C3171" t="str">
            <v>LADORA CATERPILLAR 120B E ROLO COMPRESSOR VIBRATORIO 80 HP)</v>
          </cell>
        </row>
        <row r="3172">
          <cell r="B3172" t="str">
            <v>23436/004</v>
          </cell>
          <cell r="C3172" t="str">
            <v>COMPACTACAO MEC/ C/ CONTROLE DO GC&gt;=95% PN (TALUDE E DIQUE)(C/MOTONI</v>
          </cell>
          <cell r="D3172" t="str">
            <v>M3</v>
          </cell>
          <cell r="E3172">
            <v>3.93</v>
          </cell>
        </row>
        <row r="3173">
          <cell r="C3173" t="str">
            <v>VELADORA CATERPILLAR 120B E ROLO COMPRESSOR VIBRATORIO 80 HP)</v>
          </cell>
        </row>
        <row r="3174">
          <cell r="B3174">
            <v>41721</v>
          </cell>
          <cell r="C3174" t="str">
            <v>COMPACTACAO MECANICA A 95% DO PROCTOR NORMAL</v>
          </cell>
          <cell r="D3174" t="str">
            <v>M3</v>
          </cell>
          <cell r="E3174">
            <v>1.96</v>
          </cell>
        </row>
        <row r="3175">
          <cell r="B3175">
            <v>41722</v>
          </cell>
          <cell r="C3175" t="str">
            <v>COMPACTACAO MECANICA A 100% DO PROCTOR NORMAL</v>
          </cell>
          <cell r="D3175" t="str">
            <v>M3</v>
          </cell>
          <cell r="E3175">
            <v>3.1</v>
          </cell>
        </row>
        <row r="3176">
          <cell r="B3176" t="str">
            <v>RE</v>
          </cell>
          <cell r="C3176" t="str">
            <v>PAREDES/PAINEIS</v>
          </cell>
        </row>
        <row r="3177">
          <cell r="B3177">
            <v>63</v>
          </cell>
          <cell r="C3177" t="str">
            <v>ALVENARIA DE TIJOLOS CERAMICOS</v>
          </cell>
        </row>
        <row r="3178">
          <cell r="B3178">
            <v>10449</v>
          </cell>
          <cell r="C3178" t="str">
            <v>ALVENARIA 1/2 VEZ TIJOLO CERAMICO MACICO</v>
          </cell>
        </row>
        <row r="3179">
          <cell r="B3179" t="str">
            <v>10449/001</v>
          </cell>
          <cell r="C3179" t="str">
            <v>ALVENARIA 1/2 VEZ TIJOLO CERAMICO MACICO 5X10X20CM ASSENTADO COM</v>
          </cell>
          <cell r="D3179" t="str">
            <v>M2</v>
          </cell>
          <cell r="E3179">
            <v>37.64</v>
          </cell>
        </row>
        <row r="3180">
          <cell r="C3180" t="str">
            <v>ARGAM. CIM/CAL/AREIA 1:2:8 -JUNTAS 12MM (INCL 5% PERDA TIJOLOS)</v>
          </cell>
        </row>
        <row r="3181">
          <cell r="B3181">
            <v>23751</v>
          </cell>
          <cell r="C3181" t="str">
            <v>APERTO DE ALVENARIA C/ ARGAMASSA</v>
          </cell>
        </row>
        <row r="3182">
          <cell r="B3182" t="str">
            <v>23751/001</v>
          </cell>
          <cell r="C3182" t="str">
            <v>APERTO (ENCUNHAMENTO) C/ARG.CIM/CAL/AREIA 1:0,5:8 E=3CM-ALV. 1/2 VEZ</v>
          </cell>
          <cell r="D3182" t="str">
            <v>M</v>
          </cell>
          <cell r="E3182">
            <v>2.2400000000000002</v>
          </cell>
        </row>
        <row r="3183">
          <cell r="B3183">
            <v>23752</v>
          </cell>
          <cell r="C3183" t="str">
            <v>ALVENARIA DE 1 VEZ DE TIJOLO CERAMICO FURADO</v>
          </cell>
        </row>
        <row r="3184">
          <cell r="B3184" t="str">
            <v>23752/001</v>
          </cell>
          <cell r="C3184" t="str">
            <v>ALVENARIA 1 VEZ C/TIJOLO FURADO 10X20X20CM C/ARG. CIM/CAL/AREIA 1:2:8</v>
          </cell>
          <cell r="D3184" t="str">
            <v>M2</v>
          </cell>
          <cell r="E3184">
            <v>35.01</v>
          </cell>
        </row>
        <row r="3185">
          <cell r="C3185" t="str">
            <v>JUNTAS 12MM, C/5% PERDAS TIJOLOS</v>
          </cell>
        </row>
        <row r="3186">
          <cell r="B3186">
            <v>23776</v>
          </cell>
          <cell r="C3186" t="str">
            <v>ALVENARIA 1/2 VEZ DE TIJOLO CERAMICO FURADO</v>
          </cell>
        </row>
        <row r="3187">
          <cell r="B3187" t="str">
            <v>23776/001</v>
          </cell>
          <cell r="C3187" t="str">
            <v>ALVENARIA 1/2 VEZ DE TIJOLO CERAMICO FURADO 10X20X20CM, ASSENTADO COM ARGAMASSA 1:2:8 CIM/CAL/AREIA, JUNTAS 12MM</v>
          </cell>
          <cell r="D3187" t="str">
            <v>M2</v>
          </cell>
          <cell r="E3187">
            <v>17.04</v>
          </cell>
        </row>
        <row r="3189">
          <cell r="B3189">
            <v>68049</v>
          </cell>
          <cell r="C3189" t="str">
            <v>CINTA E CONTRA-VERGA EM TIJOLO MACICO 1/2VEZ</v>
          </cell>
          <cell r="D3189" t="str">
            <v>M2</v>
          </cell>
          <cell r="E3189">
            <v>53.59</v>
          </cell>
        </row>
        <row r="3190">
          <cell r="B3190">
            <v>68457</v>
          </cell>
          <cell r="C3190" t="str">
            <v>ALVENARIA BLOCO CERAM ESTRUT 14X19X29 ARGAMASSA 1:3 CIMENTO E AREIA</v>
          </cell>
        </row>
        <row r="3191">
          <cell r="C3191" t="str">
            <v>C/GROUT E ARMACAO.</v>
          </cell>
        </row>
        <row r="3192">
          <cell r="B3192" t="str">
            <v>68457/001</v>
          </cell>
          <cell r="C3192" t="str">
            <v>ALVENARIA BLOCO CERAM ESTRUT 14X19X29 ARGAMASSA 1:3 CIMENTO E AREIA</v>
          </cell>
          <cell r="D3192" t="str">
            <v>M2</v>
          </cell>
          <cell r="E3192">
            <v>24.3</v>
          </cell>
        </row>
        <row r="3193">
          <cell r="C3193" t="str">
            <v>C/GROUT E ARMACAO.</v>
          </cell>
        </row>
        <row r="3194">
          <cell r="B3194">
            <v>68581</v>
          </cell>
          <cell r="C3194" t="str">
            <v>ALVENARIA 10CM TIJ CER FURADO 10X10X20CM CIMENTO/AREIA 1:10</v>
          </cell>
        </row>
        <row r="3195">
          <cell r="B3195" t="str">
            <v>68581/001</v>
          </cell>
          <cell r="C3195" t="str">
            <v>ALVENARIA 10CM TIJ CER FURADO 10X20X20CM CIMENTO/SAIBRO 1:8</v>
          </cell>
          <cell r="D3195" t="str">
            <v>M2</v>
          </cell>
          <cell r="E3195">
            <v>18.3</v>
          </cell>
        </row>
        <row r="3196">
          <cell r="B3196" t="str">
            <v>68581/002</v>
          </cell>
          <cell r="C3196" t="str">
            <v>ALVENARIA 20CM TIJ CER FURADO 10X20X20CM CIMENTO/SAIBRO 1:8</v>
          </cell>
          <cell r="D3196" t="str">
            <v>M2</v>
          </cell>
          <cell r="E3196">
            <v>31.52</v>
          </cell>
        </row>
        <row r="3197">
          <cell r="B3197" t="str">
            <v>68581/003</v>
          </cell>
          <cell r="C3197" t="str">
            <v>ALVENARIA 10CM TIJ CER FURADO 10X20X20CM CIMENTO/AREIA 1:4</v>
          </cell>
          <cell r="D3197" t="str">
            <v>M2</v>
          </cell>
          <cell r="E3197">
            <v>18.84</v>
          </cell>
        </row>
        <row r="3198">
          <cell r="B3198" t="str">
            <v>IGO       |</v>
          </cell>
          <cell r="C3198" t="str">
            <v>D E S C R I Ç Ã O                                                   |UN</v>
          </cell>
          <cell r="D3198" t="str">
            <v>IDADE</v>
          </cell>
          <cell r="E3198" t="str">
            <v>|CUSTO TOT</v>
          </cell>
        </row>
        <row r="3199">
          <cell r="B3199" t="str">
            <v>ULO.....: N</v>
          </cell>
          <cell r="C3199" t="str">
            <v>ACIONAL CAIXA</v>
          </cell>
        </row>
        <row r="3201">
          <cell r="B3201" t="str">
            <v>68581/004</v>
          </cell>
          <cell r="C3201" t="str">
            <v>ALVENARIA 20CM TIJ CER FURADO 10X20X20CM CIMENTO/AREIA 1:4</v>
          </cell>
          <cell r="D3201" t="str">
            <v>M2</v>
          </cell>
          <cell r="E3201">
            <v>32.24</v>
          </cell>
        </row>
        <row r="3202">
          <cell r="B3202" t="str">
            <v>68581/005</v>
          </cell>
          <cell r="C3202" t="str">
            <v>ALVENARIA 10CM TIJ CER FURADO 10X20X20CM CIMENTO/AREIA/SAIBRO 1:2:6</v>
          </cell>
          <cell r="D3202" t="str">
            <v>M2</v>
          </cell>
          <cell r="E3202">
            <v>18.48</v>
          </cell>
        </row>
        <row r="3203">
          <cell r="B3203" t="str">
            <v>68581/006</v>
          </cell>
          <cell r="C3203" t="str">
            <v>ALVENARIA 20CM TIJ CER FURADO 10X20X20CM CIMENTO/AREIA/SAIBRO 1:2:6</v>
          </cell>
          <cell r="D3203" t="str">
            <v>M2</v>
          </cell>
          <cell r="E3203">
            <v>32.01</v>
          </cell>
        </row>
        <row r="3204">
          <cell r="B3204" t="str">
            <v>68581/007</v>
          </cell>
          <cell r="C3204" t="str">
            <v>ALVENARIA 10CM TIJ CER FURADO 10X20X20CM CIMENTO/AREIA 1:7</v>
          </cell>
          <cell r="D3204" t="str">
            <v>M2</v>
          </cell>
          <cell r="E3204">
            <v>18.23</v>
          </cell>
        </row>
        <row r="3205">
          <cell r="B3205" t="str">
            <v>68581/008</v>
          </cell>
          <cell r="C3205" t="str">
            <v>ALVENARIA 10CM TIJ CER FURADO 10X20X20CM CIMENTO/AREIA/SAIBRO 1:4:6</v>
          </cell>
          <cell r="D3205" t="str">
            <v>M2</v>
          </cell>
          <cell r="E3205">
            <v>18.34</v>
          </cell>
        </row>
        <row r="3206">
          <cell r="B3206" t="str">
            <v>68581/009</v>
          </cell>
          <cell r="C3206" t="str">
            <v>ALVENARIA 10CM TIJ CER FURADO 10X20X20CM CIMENTO/AREIA/SAIBRO 1:3:7</v>
          </cell>
          <cell r="D3206" t="str">
            <v>M2</v>
          </cell>
          <cell r="E3206">
            <v>18.34</v>
          </cell>
        </row>
        <row r="3207">
          <cell r="B3207" t="str">
            <v>68581/010</v>
          </cell>
          <cell r="C3207" t="str">
            <v>ALVENARIA 20CM TIJ CER FURADO 10X20X20CM CIMENTO/AREIA/SAIBRO 1:3:7</v>
          </cell>
          <cell r="D3207" t="str">
            <v>M2</v>
          </cell>
          <cell r="E3207">
            <v>31.63</v>
          </cell>
        </row>
        <row r="3208">
          <cell r="B3208" t="str">
            <v>68581/012</v>
          </cell>
          <cell r="C3208" t="str">
            <v>ALVENARIA 10CM TIJ CER FURADO 10X20X20CM CIMENTO/AREIA/SAIBRO 1:6:2</v>
          </cell>
          <cell r="D3208" t="str">
            <v>M2</v>
          </cell>
          <cell r="E3208">
            <v>18.46</v>
          </cell>
        </row>
        <row r="3209">
          <cell r="B3209" t="str">
            <v>68581/013</v>
          </cell>
          <cell r="C3209" t="str">
            <v>ALVENARIA 10CM TIJ CER FURADO 10X20X20CM CIMENTO/AREIA/SAIBRO 1:4:4</v>
          </cell>
          <cell r="D3209" t="str">
            <v>M2</v>
          </cell>
          <cell r="E3209">
            <v>18.47</v>
          </cell>
        </row>
        <row r="3210">
          <cell r="B3210" t="str">
            <v>68581/014</v>
          </cell>
          <cell r="C3210" t="str">
            <v>ALVENARIA 10CM TIJ CER FURADO 10X20X20CM CIMENTO/AREIA/SAIBRO 1:3:5</v>
          </cell>
          <cell r="D3210" t="str">
            <v>M2</v>
          </cell>
          <cell r="E3210">
            <v>18.48</v>
          </cell>
        </row>
        <row r="3211">
          <cell r="B3211" t="str">
            <v>68581/015</v>
          </cell>
          <cell r="C3211" t="str">
            <v>ALVENARIA 10CM TIJ CER FURADO 10X20X20CM CIMENTO/AREIA/SAIBRO 1:5:3</v>
          </cell>
          <cell r="D3211" t="str">
            <v>M2</v>
          </cell>
          <cell r="E3211">
            <v>18.48</v>
          </cell>
        </row>
        <row r="3212">
          <cell r="B3212" t="str">
            <v>68581/016</v>
          </cell>
          <cell r="C3212" t="str">
            <v>ALVENARIA 20CM TIJ CER FURADO 10X20X20CM CIMENTO/AREIA/SAIBRO 1:5:3</v>
          </cell>
          <cell r="D3212" t="str">
            <v>M2</v>
          </cell>
          <cell r="E3212">
            <v>31.99</v>
          </cell>
        </row>
        <row r="3213">
          <cell r="B3213" t="str">
            <v>68581/017</v>
          </cell>
          <cell r="C3213" t="str">
            <v>ALVENARIA 10CM TIJ CER FURADO 10X20X20CM CIMENTO/AREIA 1:10</v>
          </cell>
          <cell r="D3213" t="str">
            <v>M2</v>
          </cell>
          <cell r="E3213">
            <v>18.059999999999999</v>
          </cell>
        </row>
        <row r="3214">
          <cell r="B3214" t="str">
            <v>68581/018</v>
          </cell>
          <cell r="C3214" t="str">
            <v>ALVENARIA 10CM TIJ CER FURADO 10X20X20CM CIMENTO/SAIBRO 1:6</v>
          </cell>
          <cell r="D3214" t="str">
            <v>M2</v>
          </cell>
          <cell r="E3214">
            <v>18.34</v>
          </cell>
        </row>
        <row r="3215">
          <cell r="B3215" t="str">
            <v>68581/019</v>
          </cell>
          <cell r="C3215" t="str">
            <v>ALVENARIA 30CM TIJ CER FURADO 10X20X20CM CIMENTO/SAIBRO 1:8</v>
          </cell>
          <cell r="D3215" t="str">
            <v>M2</v>
          </cell>
          <cell r="E3215">
            <v>51.53</v>
          </cell>
        </row>
        <row r="3216">
          <cell r="B3216" t="str">
            <v>68581/020</v>
          </cell>
          <cell r="C3216" t="str">
            <v>ALVENARIA 10CM TIJ CER FURADO 10X20X30CM CIMENTO/AREIA/SAIBRO 1:3:5</v>
          </cell>
          <cell r="D3216" t="str">
            <v>M2</v>
          </cell>
          <cell r="E3216">
            <v>14.8</v>
          </cell>
        </row>
        <row r="3217">
          <cell r="B3217" t="str">
            <v>68581/021</v>
          </cell>
          <cell r="C3217" t="str">
            <v>ALVENARIA 20CM TIJ CER FURADO 10X20X30CM CIMENTO/AREIA/SAIBRO 1:3:5</v>
          </cell>
          <cell r="D3217" t="str">
            <v>M2</v>
          </cell>
          <cell r="E3217">
            <v>30.22</v>
          </cell>
        </row>
        <row r="3218">
          <cell r="B3218" t="str">
            <v>68581/022</v>
          </cell>
          <cell r="C3218" t="str">
            <v>ALVENARIA 10CM TIJ CER FURADO 10X20X30CM CIMENTO/SAIBRO 1:8</v>
          </cell>
          <cell r="D3218" t="str">
            <v>M2</v>
          </cell>
          <cell r="E3218">
            <v>14.62</v>
          </cell>
        </row>
        <row r="3219">
          <cell r="B3219" t="str">
            <v>68581/023</v>
          </cell>
          <cell r="C3219" t="str">
            <v>ALVENARIA 20CM TIJ CER FURADO 10X20X30CM CIMENTO/SAIBRO 1:8</v>
          </cell>
          <cell r="D3219" t="str">
            <v>M2</v>
          </cell>
          <cell r="E3219">
            <v>29.59</v>
          </cell>
        </row>
        <row r="3220">
          <cell r="B3220" t="str">
            <v>68581/024</v>
          </cell>
          <cell r="C3220" t="str">
            <v>ALVENARIA 10CM TIJ CER FURADO 10X20X30CM CIMENTO/AREIA 1:7</v>
          </cell>
          <cell r="D3220" t="str">
            <v>M2</v>
          </cell>
          <cell r="E3220">
            <v>14.56</v>
          </cell>
        </row>
        <row r="3221">
          <cell r="B3221" t="str">
            <v>68581/025</v>
          </cell>
          <cell r="C3221" t="str">
            <v>ALVENARIA 10CM TIJ CER FURADO 10X10X20CM CIMENTO/SAIBRO 1:8</v>
          </cell>
          <cell r="D3221" t="str">
            <v>M2</v>
          </cell>
          <cell r="E3221">
            <v>26.58</v>
          </cell>
        </row>
        <row r="3222">
          <cell r="B3222" t="str">
            <v>68581/026</v>
          </cell>
          <cell r="C3222" t="str">
            <v>ALVENARIA 20CM TIJ CER FURADO 10X10X20CM CIMENTO/AREIA 1:8</v>
          </cell>
          <cell r="D3222" t="str">
            <v>M2</v>
          </cell>
          <cell r="E3222">
            <v>49.52</v>
          </cell>
        </row>
        <row r="3223">
          <cell r="B3223" t="str">
            <v>68581/027</v>
          </cell>
          <cell r="C3223" t="str">
            <v>ALVENARIA 10CM TIJ CER FURADO 10X10X20CM CIMENTO/AREIA 1:10</v>
          </cell>
          <cell r="D3223" t="str">
            <v>M2</v>
          </cell>
          <cell r="E3223">
            <v>26.06</v>
          </cell>
        </row>
        <row r="3224">
          <cell r="B3224" t="str">
            <v>68581/028</v>
          </cell>
          <cell r="C3224" t="str">
            <v>ALVENARIA 10CM TIJ CER FURADO 10X10X20CM CIMENTO/SAIBRO 1:6</v>
          </cell>
          <cell r="D3224" t="str">
            <v>M2</v>
          </cell>
          <cell r="E3224">
            <v>26.65</v>
          </cell>
        </row>
        <row r="3225">
          <cell r="B3225" t="str">
            <v>68581/029</v>
          </cell>
          <cell r="C3225" t="str">
            <v>ALVENARIA 10CM TIJ CER FURADO 10X15X20CM CIMENTO/AREIA 1:4</v>
          </cell>
          <cell r="D3225" t="str">
            <v>M2</v>
          </cell>
          <cell r="E3225">
            <v>22</v>
          </cell>
        </row>
        <row r="3226">
          <cell r="B3226" t="str">
            <v>68581/030</v>
          </cell>
          <cell r="C3226" t="str">
            <v>ALVENARIA 10CM TIJ CER FURADO 10X15X20CM CIMENTO/SAIBRO 1:8</v>
          </cell>
          <cell r="D3226" t="str">
            <v>M2</v>
          </cell>
          <cell r="E3226">
            <v>21.32</v>
          </cell>
        </row>
        <row r="3227">
          <cell r="B3227">
            <v>68582</v>
          </cell>
          <cell r="C3227" t="str">
            <v>ALVENARIA BLOCO CERAM ESTRUT 14X19X29 ARGAMASSA 1:3 CIMENTO E AREIA</v>
          </cell>
        </row>
        <row r="3228">
          <cell r="C3228" t="str">
            <v>C/GROUT E ARMACAO.</v>
          </cell>
        </row>
        <row r="3229">
          <cell r="B3229" t="str">
            <v>IGO       |</v>
          </cell>
          <cell r="C3229" t="str">
            <v>D E S C R I Ç Ã O                                                   |UN</v>
          </cell>
          <cell r="D3229" t="str">
            <v>IDADE</v>
          </cell>
          <cell r="E3229" t="str">
            <v>|CUSTO TOT</v>
          </cell>
        </row>
        <row r="3230">
          <cell r="B3230" t="str">
            <v>ULO.....: N</v>
          </cell>
          <cell r="C3230" t="str">
            <v>ACIONAL CAIXA</v>
          </cell>
        </row>
        <row r="3232">
          <cell r="B3232" t="str">
            <v>68582/001</v>
          </cell>
          <cell r="C3232" t="str">
            <v>ALVENARIA TIJOLO CERAMICO MACICO 10CM ARGAMASSA 1:8 CIMENTO E SAIBRO</v>
          </cell>
          <cell r="D3232" t="str">
            <v>M2</v>
          </cell>
          <cell r="E3232">
            <v>34.57</v>
          </cell>
        </row>
        <row r="3233">
          <cell r="B3233" t="str">
            <v>68582/002</v>
          </cell>
          <cell r="C3233" t="str">
            <v>ALVENARIA TIJOLO CERAMICO MACICO  6CM ARGAMASSA 1:8 CIMENTO E SAIBRO</v>
          </cell>
          <cell r="D3233" t="str">
            <v>M2</v>
          </cell>
          <cell r="E3233">
            <v>27.87</v>
          </cell>
        </row>
        <row r="3234">
          <cell r="B3234" t="str">
            <v>68582/003</v>
          </cell>
          <cell r="C3234" t="str">
            <v>ALVENARIA TIJOLO CERAMICO FURADO 10CM ARGAMASSA 1:8 CIMENTO E SAIBRO</v>
          </cell>
          <cell r="D3234" t="str">
            <v>M2</v>
          </cell>
          <cell r="E3234">
            <v>18.46</v>
          </cell>
        </row>
        <row r="3235">
          <cell r="B3235" t="str">
            <v>68582/004</v>
          </cell>
          <cell r="C3235" t="str">
            <v>ALVENARIA TIJOLO CERAMICO FURADO 20CM ARGAMASSA 1:8 CIMENTO E SAIBRO</v>
          </cell>
          <cell r="D3235" t="str">
            <v>M2</v>
          </cell>
          <cell r="E3235">
            <v>33.340000000000003</v>
          </cell>
        </row>
        <row r="3236">
          <cell r="B3236">
            <v>64</v>
          </cell>
          <cell r="C3236" t="str">
            <v>ALVENARIA DE ELEMENTOS VAZADOS CERAMICOS</v>
          </cell>
        </row>
        <row r="3237">
          <cell r="B3237">
            <v>9875</v>
          </cell>
          <cell r="C3237" t="str">
            <v>COBOGO CERAMICO 20 X 20CM ASSENTADO C/ARGAMASSA DE CIMENTO E AREIA 1:4</v>
          </cell>
          <cell r="D3237" t="str">
            <v>M2</v>
          </cell>
          <cell r="E3237">
            <v>40.229999999999997</v>
          </cell>
        </row>
        <row r="3238">
          <cell r="B3238">
            <v>65</v>
          </cell>
          <cell r="C3238" t="str">
            <v>ALVENARIA DE BLOCOS DE CONCRETO</v>
          </cell>
        </row>
        <row r="3239">
          <cell r="B3239">
            <v>23718</v>
          </cell>
          <cell r="C3239" t="str">
            <v>ALVENARIA BLOCO CONCRETO</v>
          </cell>
        </row>
        <row r="3240">
          <cell r="B3240" t="str">
            <v>23718/001</v>
          </cell>
          <cell r="C3240" t="str">
            <v>ALVEN 1/2 VEZ BL CONCR 9X19X39CM C/ARG CIM/CAL/AREIA 1:1/2:8 (VEDACAO)</v>
          </cell>
          <cell r="D3240" t="str">
            <v>M2</v>
          </cell>
          <cell r="E3240">
            <v>14.24</v>
          </cell>
        </row>
        <row r="3241">
          <cell r="B3241" t="str">
            <v>23718/002</v>
          </cell>
          <cell r="C3241" t="str">
            <v>ALVEN BL CONCR 15X20X40CM C/ ARG CIM/CAL/AREIA 1:1/2:8 (VEDACAO)</v>
          </cell>
          <cell r="D3241" t="str">
            <v>M2</v>
          </cell>
          <cell r="E3241">
            <v>18.43</v>
          </cell>
        </row>
        <row r="3242">
          <cell r="B3242" t="str">
            <v>23718/003</v>
          </cell>
          <cell r="C3242" t="str">
            <v>ALVEN BL CONCR 20X20X40CM C/ARG CIM/CAL/AREIA 1:1/2:8 (VEDACAO)</v>
          </cell>
          <cell r="D3242" t="str">
            <v>M2</v>
          </cell>
          <cell r="E3242">
            <v>21.81</v>
          </cell>
        </row>
        <row r="3243">
          <cell r="B3243" t="str">
            <v>23718/004</v>
          </cell>
          <cell r="C3243" t="str">
            <v>ALVEN BL CONCRETO POROSO 20X20X20CM (VEDACAO)</v>
          </cell>
          <cell r="D3243" t="str">
            <v>M2</v>
          </cell>
          <cell r="E3243">
            <v>21.11</v>
          </cell>
        </row>
        <row r="3244">
          <cell r="B3244" t="str">
            <v>23718/005</v>
          </cell>
          <cell r="C3244" t="str">
            <v>ALV BL CONC 10X20X40CM ASSENT C/ ARG. CIM/CAL/AREIA 1:0,5:11 (VEDACAO)</v>
          </cell>
          <cell r="D3244" t="str">
            <v>M2</v>
          </cell>
          <cell r="E3244">
            <v>15.61</v>
          </cell>
        </row>
        <row r="3245">
          <cell r="B3245" t="str">
            <v>23718/006</v>
          </cell>
          <cell r="C3245" t="str">
            <v>ALV BL CONC 10X20X40CM,CIM/CAL/AREIA 1:0,5:11,E=14CM (VEDACAO)</v>
          </cell>
          <cell r="D3245" t="str">
            <v>M2</v>
          </cell>
          <cell r="E3245">
            <v>16.739999999999998</v>
          </cell>
        </row>
        <row r="3246">
          <cell r="B3246" t="str">
            <v>23718/007</v>
          </cell>
          <cell r="C3246" t="str">
            <v>ALV BL CONC CANALETA 15X20X40CM, CIM/CAL/AREIA 1:0,5:11 (VEDACAO)</v>
          </cell>
          <cell r="D3246" t="str">
            <v>M2</v>
          </cell>
          <cell r="E3246">
            <v>25.19</v>
          </cell>
        </row>
        <row r="3247">
          <cell r="B3247" t="str">
            <v>23718/008</v>
          </cell>
          <cell r="C3247" t="str">
            <v>ALV ESTRUTURAL BL CONC 15X20X40CM -4.5MPA, ARG.CIM/CAL/AREIA 1:5:11</v>
          </cell>
          <cell r="D3247" t="str">
            <v>M2</v>
          </cell>
          <cell r="E3247">
            <v>20.38</v>
          </cell>
        </row>
        <row r="3248">
          <cell r="B3248" t="str">
            <v>23718/009</v>
          </cell>
          <cell r="C3248" t="str">
            <v>ALV ESTRUTURAL BL CONC 15X20X40CM -4.5MPA, ARG.CIM/CAL/AREIA 1:0,25:4</v>
          </cell>
          <cell r="D3248" t="str">
            <v>M2</v>
          </cell>
          <cell r="E3248">
            <v>23.82</v>
          </cell>
        </row>
        <row r="3249">
          <cell r="B3249" t="str">
            <v>23718/010</v>
          </cell>
          <cell r="C3249" t="str">
            <v>ALV ESTRUTUR CANALETA CONCR 20X20X20CM - 4,5MPA  ASSENTADA COM ARGAMAS</v>
          </cell>
          <cell r="D3249" t="str">
            <v>M2</v>
          </cell>
          <cell r="E3249">
            <v>21.37</v>
          </cell>
        </row>
        <row r="3250">
          <cell r="C3250" t="str">
            <v>CIM/CAL/AREIA 1:0,25:4  E = 14 CM</v>
          </cell>
        </row>
        <row r="3251">
          <cell r="B3251" t="str">
            <v>23718/011</v>
          </cell>
          <cell r="C3251" t="str">
            <v>ALV ESTRUTUR CANALETA CONCR 10X20X20CM - 4,5MPA  ASSENTADA COM ARGAMAS</v>
          </cell>
          <cell r="D3251" t="str">
            <v>M2</v>
          </cell>
          <cell r="E3251">
            <v>17.91</v>
          </cell>
        </row>
        <row r="3252">
          <cell r="C3252" t="str">
            <v>CIM/CAL/AREIA 1:0,25:4</v>
          </cell>
        </row>
        <row r="3253">
          <cell r="B3253" t="str">
            <v>23718/012</v>
          </cell>
          <cell r="C3253" t="str">
            <v>ALV ESTRUTURAL BL CONC 20X20X40CM -4.5MPA, ARG.CIM/CAL/AREIA 1:0,25:4</v>
          </cell>
          <cell r="D3253" t="str">
            <v>M2</v>
          </cell>
          <cell r="E3253">
            <v>29.03</v>
          </cell>
        </row>
        <row r="3254">
          <cell r="B3254">
            <v>40804</v>
          </cell>
          <cell r="C3254" t="str">
            <v>MARCACAO PARA PAREDE DE BLOCO DE CONCRETO</v>
          </cell>
          <cell r="D3254" t="str">
            <v>M</v>
          </cell>
          <cell r="E3254">
            <v>4.62</v>
          </cell>
        </row>
        <row r="3255">
          <cell r="B3255">
            <v>66</v>
          </cell>
          <cell r="C3255" t="str">
            <v>ALVENARIA DE ELEMENTOS VAZADOS DE CONCRETO</v>
          </cell>
        </row>
        <row r="3256">
          <cell r="B3256">
            <v>23775</v>
          </cell>
          <cell r="C3256" t="str">
            <v>COBOGO CONCRETO</v>
          </cell>
        </row>
        <row r="3257">
          <cell r="B3257" t="str">
            <v>23775/002</v>
          </cell>
          <cell r="C3257" t="str">
            <v>COBOGO CONCRETO PR5-2Q-T 50X50X6CM</v>
          </cell>
          <cell r="D3257" t="str">
            <v>M2</v>
          </cell>
          <cell r="E3257">
            <v>38.340000000000003</v>
          </cell>
        </row>
        <row r="3258">
          <cell r="B3258">
            <v>68569</v>
          </cell>
          <cell r="C3258" t="str">
            <v>ALVENARIA ELEMENTO VAZADO CONCRETO (COBOGO)</v>
          </cell>
        </row>
        <row r="3259">
          <cell r="B3259" t="str">
            <v>68569/001</v>
          </cell>
          <cell r="C3259" t="str">
            <v>ALVENARIA ELEM VAZADO CONCRETO 7X50X50CM CIMENTO/AREIA 1:4</v>
          </cell>
          <cell r="D3259" t="str">
            <v>M2</v>
          </cell>
          <cell r="E3259">
            <v>27.04</v>
          </cell>
        </row>
        <row r="3260">
          <cell r="B3260" t="str">
            <v>IGO       |</v>
          </cell>
          <cell r="C3260" t="str">
            <v>D E S C R I Ç Ã O                                                   |UN</v>
          </cell>
          <cell r="D3260" t="str">
            <v>IDADE</v>
          </cell>
          <cell r="E3260" t="str">
            <v>|CUSTO TOT</v>
          </cell>
        </row>
        <row r="3261">
          <cell r="B3261" t="str">
            <v>ULO.....: N</v>
          </cell>
          <cell r="C3261" t="str">
            <v>ACIONAL CAIXA</v>
          </cell>
        </row>
        <row r="3263">
          <cell r="B3263" t="str">
            <v>68569/002</v>
          </cell>
          <cell r="C3263" t="str">
            <v>ALVENARIA ELEM VAZADO CONCRETO VENEZIANA 15X22X39CM 72A-NEO REX CIMENT</v>
          </cell>
          <cell r="D3263" t="str">
            <v>M2</v>
          </cell>
          <cell r="E3263">
            <v>31.74</v>
          </cell>
        </row>
        <row r="3264">
          <cell r="C3264" t="str">
            <v>O/AREIA 1:4</v>
          </cell>
        </row>
        <row r="3265">
          <cell r="B3265" t="str">
            <v>68569/003</v>
          </cell>
          <cell r="C3265" t="str">
            <v>ALVENARIA ELEM VAZADO CONCRETO 7X50X50CM CIMENTO/AREIA 1:3</v>
          </cell>
          <cell r="D3265" t="str">
            <v>M2</v>
          </cell>
          <cell r="E3265">
            <v>27.21</v>
          </cell>
        </row>
        <row r="3266">
          <cell r="B3266" t="str">
            <v>68569/004</v>
          </cell>
          <cell r="C3266" t="str">
            <v>ALVENARIA ELEM VAZADO CONCRETO 7X50X50CM CIMENTO/SAIBRO/AREI</v>
          </cell>
          <cell r="D3266" t="str">
            <v>M2</v>
          </cell>
          <cell r="E3266">
            <v>26.74</v>
          </cell>
        </row>
        <row r="3267">
          <cell r="B3267" t="str">
            <v>68569/005</v>
          </cell>
          <cell r="C3267" t="str">
            <v>ALVENARIA ELEM VAZADO CONCRETO 6X29X29CM CIMENTO/AREIA 1:7</v>
          </cell>
          <cell r="D3267" t="str">
            <v>M2</v>
          </cell>
          <cell r="E3267">
            <v>34.049999999999997</v>
          </cell>
        </row>
        <row r="3268">
          <cell r="B3268" t="str">
            <v>68569/006</v>
          </cell>
          <cell r="C3268" t="str">
            <v>ALVENARIA ELEM VAZADO CONCRETO ABERTURA C/VIDRO 10X29X39CM 17G NEO REX</v>
          </cell>
          <cell r="D3268" t="str">
            <v>M2</v>
          </cell>
          <cell r="E3268">
            <v>37.369999999999997</v>
          </cell>
        </row>
        <row r="3269">
          <cell r="C3269" t="str">
            <v>CIMENTO AREIA 1:5</v>
          </cell>
        </row>
        <row r="3270">
          <cell r="B3270">
            <v>67</v>
          </cell>
          <cell r="C3270" t="str">
            <v>ALVENARIA DE BLOCOS DE VIDRO</v>
          </cell>
        </row>
        <row r="3271">
          <cell r="B3271">
            <v>40718</v>
          </cell>
          <cell r="C3271" t="str">
            <v>ALVENARIA DE BLOCO DE VIDRO 10X20X20CM ASSENTADOS COM ARGAMASSA CIM/</v>
          </cell>
          <cell r="D3271" t="str">
            <v>M2</v>
          </cell>
          <cell r="E3271">
            <v>319.5</v>
          </cell>
        </row>
        <row r="3272">
          <cell r="C3272" t="str">
            <v>CAL/AREIA 1:0,25:3 + CIMENTO BRANCO</v>
          </cell>
        </row>
        <row r="3273">
          <cell r="B3273">
            <v>68</v>
          </cell>
          <cell r="C3273" t="str">
            <v>ALVENARIA DE BLOCOS DE PEDRA COM JUNTA ARGAMASSADA</v>
          </cell>
        </row>
        <row r="3274">
          <cell r="B3274">
            <v>68634</v>
          </cell>
          <cell r="C3274" t="str">
            <v>ALVENARIA EM PEDRA RACHAO</v>
          </cell>
        </row>
        <row r="3275">
          <cell r="B3275" t="str">
            <v>68634/001</v>
          </cell>
          <cell r="C3275" t="str">
            <v>ALVENARIA EM PEDRA RACHAO COM ARGAMASSA 1:6</v>
          </cell>
          <cell r="D3275" t="str">
            <v>M3</v>
          </cell>
          <cell r="E3275">
            <v>203.39</v>
          </cell>
        </row>
        <row r="3276">
          <cell r="B3276" t="str">
            <v>68634/002</v>
          </cell>
          <cell r="C3276" t="str">
            <v>ALVENARIA EM PEDRA RACHAO COM ARGAMASSA 1:8</v>
          </cell>
          <cell r="D3276" t="str">
            <v>M3</v>
          </cell>
          <cell r="E3276">
            <v>196.42</v>
          </cell>
        </row>
        <row r="3277">
          <cell r="B3277" t="str">
            <v>68634/003</v>
          </cell>
          <cell r="C3277" t="str">
            <v>ALVENARIA EM PEDRA RACHAO COM ARGAMASSA 1:10</v>
          </cell>
          <cell r="D3277" t="str">
            <v>M3</v>
          </cell>
          <cell r="E3277">
            <v>193.48</v>
          </cell>
        </row>
        <row r="3278">
          <cell r="B3278">
            <v>70</v>
          </cell>
          <cell r="C3278" t="str">
            <v>DIVISORIAS/MARMORE/GRANITO/MARMORITE/CONCRETO/MAD.AGLOM.</v>
          </cell>
        </row>
        <row r="3279">
          <cell r="B3279">
            <v>9443</v>
          </cell>
          <cell r="C3279" t="str">
            <v>BRISE DE CONCRETO</v>
          </cell>
          <cell r="D3279" t="str">
            <v>UN</v>
          </cell>
          <cell r="E3279">
            <v>42.9</v>
          </cell>
        </row>
        <row r="3280">
          <cell r="B3280">
            <v>11548</v>
          </cell>
          <cell r="C3280" t="str">
            <v>PAINEL DIVISORIO MARMORE/GRANITO</v>
          </cell>
        </row>
        <row r="3281">
          <cell r="B3281" t="str">
            <v>11548/001</v>
          </cell>
          <cell r="C3281" t="str">
            <v>PAINEL DIVISORIO MARMORE BRANCO 3CM ASSENTADO C/CIMENTO/AREIA 1:4 S/FE</v>
          </cell>
          <cell r="D3281" t="str">
            <v>M2</v>
          </cell>
          <cell r="E3281">
            <v>216.14</v>
          </cell>
        </row>
        <row r="3282">
          <cell r="C3282" t="str">
            <v>RRAGENS</v>
          </cell>
        </row>
        <row r="3283">
          <cell r="B3283">
            <v>68677</v>
          </cell>
          <cell r="C3283" t="str">
            <v>PAINEL DIVISORIO MADEIRA</v>
          </cell>
        </row>
        <row r="3284">
          <cell r="B3284" t="str">
            <v>68677/002</v>
          </cell>
          <cell r="C3284" t="str">
            <v>PAINEL DIVISORIO MADEIRA COMP  6MM RESINADA ESTRUTURA MAD 3X3"</v>
          </cell>
          <cell r="D3284" t="str">
            <v>M2</v>
          </cell>
          <cell r="E3284">
            <v>94.78</v>
          </cell>
        </row>
        <row r="3285">
          <cell r="B3285">
            <v>22</v>
          </cell>
          <cell r="C3285" t="str">
            <v>PAREDE DE ADOBE</v>
          </cell>
        </row>
        <row r="3286">
          <cell r="B3286">
            <v>68079</v>
          </cell>
          <cell r="C3286" t="str">
            <v>PAREDE DE ADOBE DOS FORNOS</v>
          </cell>
          <cell r="D3286" t="str">
            <v>M3</v>
          </cell>
          <cell r="E3286">
            <v>329.13</v>
          </cell>
        </row>
        <row r="3287">
          <cell r="B3287" t="str">
            <v>VI</v>
          </cell>
          <cell r="C3287" t="str">
            <v>PAVIMENTACAO</v>
          </cell>
        </row>
        <row r="3288">
          <cell r="B3288">
            <v>55</v>
          </cell>
          <cell r="C3288" t="str">
            <v>REGULARIZACAO/REFORCO DE SUBLEITO</v>
          </cell>
        </row>
        <row r="3289">
          <cell r="B3289">
            <v>23611</v>
          </cell>
          <cell r="C3289" t="str">
            <v>REGULARIZACAO</v>
          </cell>
        </row>
        <row r="3290">
          <cell r="B3290" t="str">
            <v>23611/001</v>
          </cell>
          <cell r="C3290" t="str">
            <v>REGULARIZACAO SIMPLES DE SUBLEITO, ESPESSURA = 15 CM</v>
          </cell>
          <cell r="D3290" t="str">
            <v>M2</v>
          </cell>
          <cell r="E3290">
            <v>0.16</v>
          </cell>
        </row>
        <row r="3291">
          <cell r="B3291" t="str">
            <v>IGO       |</v>
          </cell>
          <cell r="C3291" t="str">
            <v>D E S C R I Ç Ã O                                                   |UN</v>
          </cell>
          <cell r="D3291" t="str">
            <v>IDADE</v>
          </cell>
          <cell r="E3291" t="str">
            <v>|CUSTO TOT</v>
          </cell>
        </row>
        <row r="3292">
          <cell r="B3292" t="str">
            <v>ULO.....: N</v>
          </cell>
          <cell r="C3292" t="str">
            <v>ACIONAL CAIXA</v>
          </cell>
        </row>
        <row r="3294">
          <cell r="B3294" t="str">
            <v>23611/002</v>
          </cell>
          <cell r="C3294" t="str">
            <v>REGULARIZACAO DE SUBLEITO, ESPESSURA = 15,0 CM, ABRANGENDO ESCARIFICA-</v>
          </cell>
          <cell r="D3294" t="str">
            <v>M2</v>
          </cell>
          <cell r="E3294">
            <v>0.99</v>
          </cell>
        </row>
        <row r="3295">
          <cell r="C3295" t="str">
            <v>CAO, HOMOGENEIZACAO, UMEDECIMENTO E COMPACTACAO.</v>
          </cell>
        </row>
        <row r="3296">
          <cell r="B3296">
            <v>23620</v>
          </cell>
          <cell r="C3296" t="str">
            <v>REGULARIZACAO E COMPACTACAO</v>
          </cell>
        </row>
        <row r="3297">
          <cell r="B3297" t="str">
            <v>23620/001</v>
          </cell>
          <cell r="C3297" t="str">
            <v>REGULARIZACAO E COMPACTACAO DO SUBLEITO A 95% PS</v>
          </cell>
          <cell r="D3297" t="str">
            <v>M2</v>
          </cell>
          <cell r="E3297">
            <v>0.36</v>
          </cell>
        </row>
        <row r="3298">
          <cell r="B3298">
            <v>41879</v>
          </cell>
          <cell r="C3298" t="str">
            <v>CONFORMACAO DE PLATAFORMA P/EXECUCAO DE REVESTIMENTO PRIMARIO</v>
          </cell>
          <cell r="D3298" t="str">
            <v>M2</v>
          </cell>
          <cell r="E3298">
            <v>0.1</v>
          </cell>
        </row>
        <row r="3299">
          <cell r="B3299">
            <v>56</v>
          </cell>
          <cell r="C3299" t="str">
            <v>EXECUCAO DE SUB-LEITO, LEITO, SUB-BASE, BASE ETC</v>
          </cell>
        </row>
        <row r="3300">
          <cell r="B3300">
            <v>9548</v>
          </cell>
          <cell r="C3300" t="str">
            <v>ESTABILIZACAO GRANULOMETRICA DE SOLOS S/ MISTURA</v>
          </cell>
          <cell r="D3300" t="str">
            <v>M3</v>
          </cell>
          <cell r="E3300">
            <v>10.71</v>
          </cell>
        </row>
        <row r="3301">
          <cell r="B3301">
            <v>23419</v>
          </cell>
          <cell r="C3301" t="str">
            <v>EXECUCAO DE SUB-BASE</v>
          </cell>
        </row>
        <row r="3302">
          <cell r="B3302" t="str">
            <v>23419/001</v>
          </cell>
          <cell r="C3302" t="str">
            <v>EXECUCAO DE SUB-BASE ESTABILIZADA GRANULOMETRICAMENTE, COM ENERGIA DE PROCTOR INTERMEDIARIO -COM PEDRA BRITADA NR.02 OU 25MM/PRECO COMERCIAL</v>
          </cell>
          <cell r="D3302" t="str">
            <v>M3</v>
          </cell>
          <cell r="E3302">
            <v>70.98</v>
          </cell>
        </row>
        <row r="3304">
          <cell r="B3304" t="str">
            <v>23419/002</v>
          </cell>
          <cell r="C3304" t="str">
            <v>EXECUCAO DE SUB-BASE ESTABILIZADA GRANULOMETRICAMENTE, ABRANGENDO ES-</v>
          </cell>
          <cell r="D3304" t="str">
            <v>M3</v>
          </cell>
          <cell r="E3304">
            <v>37.94</v>
          </cell>
        </row>
        <row r="3305">
          <cell r="C3305" t="str">
            <v>PALHAMENTO, HOMOGENEIZACAO, UMEDECIMENTO E COMPACTACAO. TEOR DE FORNE-</v>
          </cell>
        </row>
        <row r="3306">
          <cell r="C3306" t="str">
            <v>CIMENTO DO MATERIAL PROVENIENTE DE JAZIDA, CBR 20%, D.M.T. = 12 KM</v>
          </cell>
        </row>
        <row r="3307">
          <cell r="C3307" t="str">
            <v>(CUSTO COMERCIAL DO MATERIAL DE JAZIDA)</v>
          </cell>
        </row>
        <row r="3308">
          <cell r="B3308">
            <v>23621</v>
          </cell>
          <cell r="C3308" t="str">
            <v>EXECUCAO DE BASE</v>
          </cell>
        </row>
        <row r="3309">
          <cell r="B3309" t="str">
            <v>23621/002</v>
          </cell>
          <cell r="C3309" t="str">
            <v>EXECUCAO DE BASE DE MACADAME VIBRADO A SECO, INCLUSIVE FORNECIMENTO DE</v>
          </cell>
          <cell r="D3309" t="str">
            <v>M3</v>
          </cell>
          <cell r="E3309">
            <v>131.83000000000001</v>
          </cell>
        </row>
        <row r="3310">
          <cell r="C3310" t="str">
            <v>MATERIAL.</v>
          </cell>
        </row>
        <row r="3311">
          <cell r="B3311">
            <v>56907</v>
          </cell>
          <cell r="C3311" t="str">
            <v>EXECUCAO DE COLCHAO DE AREIA</v>
          </cell>
        </row>
        <row r="3312">
          <cell r="B3312" t="str">
            <v>56907/001</v>
          </cell>
          <cell r="C3312" t="str">
            <v>EXECUCAO DE COLCHAO DE AREIA, ESPESSURA = 15 CM</v>
          </cell>
          <cell r="D3312" t="str">
            <v>M2</v>
          </cell>
          <cell r="E3312">
            <v>5.85</v>
          </cell>
        </row>
        <row r="3313">
          <cell r="B3313">
            <v>57</v>
          </cell>
          <cell r="C3313" t="str">
            <v>EXECUCAO DE PAVIMENTACOES DIVERSAS</v>
          </cell>
        </row>
        <row r="3314">
          <cell r="B3314">
            <v>11520</v>
          </cell>
          <cell r="C3314" t="str">
            <v>TRATAMENTO SUPERFICIAL DUPLO C/ CAPA SELANTE</v>
          </cell>
        </row>
        <row r="3315">
          <cell r="B3315" t="str">
            <v>11520/001</v>
          </cell>
          <cell r="C3315" t="str">
            <v>TRATAMENTO SUPERFICIAL DUPLO C/ CAPA SELANTE,INCL.EMULSAO RR-1C 4KG/M2</v>
          </cell>
          <cell r="D3315" t="str">
            <v>M2</v>
          </cell>
          <cell r="E3315">
            <v>9.67</v>
          </cell>
        </row>
        <row r="3316">
          <cell r="B3316">
            <v>23420</v>
          </cell>
          <cell r="C3316" t="str">
            <v>CALCAMENTO COM POLIEDROS</v>
          </cell>
        </row>
        <row r="3317">
          <cell r="B3317" t="str">
            <v>23420/001</v>
          </cell>
          <cell r="C3317" t="str">
            <v>CALCAMENTO COM POLIEDROS SOBRE COLCHAO DE AREIA</v>
          </cell>
          <cell r="D3317" t="str">
            <v>M2</v>
          </cell>
          <cell r="E3317">
            <v>22.54</v>
          </cell>
        </row>
        <row r="3318">
          <cell r="B3318">
            <v>23421</v>
          </cell>
          <cell r="C3318" t="str">
            <v>EXECUCAO DE PINTURA DE LIGACAO</v>
          </cell>
        </row>
        <row r="3319">
          <cell r="B3319" t="str">
            <v>23421/001</v>
          </cell>
          <cell r="C3319" t="str">
            <v>PINTURA DE LIGACAO COM RR - 1C</v>
          </cell>
          <cell r="D3319" t="str">
            <v>M2</v>
          </cell>
          <cell r="E3319">
            <v>0.89</v>
          </cell>
        </row>
        <row r="3320">
          <cell r="B3320">
            <v>23607</v>
          </cell>
          <cell r="C3320" t="str">
            <v>EXECUCAO DE PAVIMENTO COM PARALELEPIPEDOS GRANITICOS</v>
          </cell>
        </row>
        <row r="3321">
          <cell r="B3321" t="str">
            <v>23607/001</v>
          </cell>
          <cell r="C3321" t="str">
            <v>PARALELEPIPEDOS ASSENTADOS SOBRE MISTURA DE CIMENTO E AREIA(1:6),</v>
          </cell>
          <cell r="D3321" t="str">
            <v>M2</v>
          </cell>
          <cell r="E3321">
            <v>28.98</v>
          </cell>
        </row>
        <row r="3322">
          <cell r="B3322" t="str">
            <v>IGO       |</v>
          </cell>
          <cell r="C3322" t="str">
            <v>D E S C R I Ç Ã O                                                   |UN</v>
          </cell>
          <cell r="D3322" t="str">
            <v>IDADE</v>
          </cell>
          <cell r="E3322" t="str">
            <v>|CUSTO TOT</v>
          </cell>
        </row>
        <row r="3323">
          <cell r="B3323" t="str">
            <v>ULO.....: N</v>
          </cell>
          <cell r="C3323" t="str">
            <v>ACIONAL CAIXA</v>
          </cell>
        </row>
        <row r="3325">
          <cell r="C3325" t="str">
            <v>E=6,0 CM, REJUNTADOS C/ARGAMASSA DE CIMENTO E AREIA TRACO 1:2</v>
          </cell>
        </row>
        <row r="3326">
          <cell r="B3326" t="str">
            <v>23607/002</v>
          </cell>
          <cell r="C3326" t="str">
            <v>EXECUCAO DE PAVIMENTO COM PARALELEPIPEDOS GRANITICOS, REJUNTADOS COM ARGAMASSA DE CIMENTO E AREIA 1:3.</v>
          </cell>
          <cell r="D3326" t="str">
            <v>M2</v>
          </cell>
          <cell r="E3326">
            <v>23.56</v>
          </cell>
        </row>
        <row r="3328">
          <cell r="B3328">
            <v>23608</v>
          </cell>
          <cell r="C3328" t="str">
            <v>EXECUCAO DE PASSEIO EM CONCRETO, E = 5,0 CM</v>
          </cell>
        </row>
        <row r="3329">
          <cell r="B3329" t="str">
            <v>23608/001</v>
          </cell>
          <cell r="C3329" t="str">
            <v>EXECUCAO DE PASSEIO EM CONCRETO 1:3:5 C/ JUNTAS RISCADAS EM QUADROS DE</v>
          </cell>
          <cell r="D3329" t="str">
            <v>M2</v>
          </cell>
          <cell r="E3329">
            <v>16.440000000000001</v>
          </cell>
        </row>
        <row r="3330">
          <cell r="C3330" t="str">
            <v>1,0 X 2,0 METROS.</v>
          </cell>
        </row>
        <row r="3331">
          <cell r="B3331">
            <v>23612</v>
          </cell>
          <cell r="C3331" t="str">
            <v>PASSEIO EM TERRA BATIDA</v>
          </cell>
        </row>
        <row r="3332">
          <cell r="B3332" t="str">
            <v>23612/001</v>
          </cell>
          <cell r="C3332" t="str">
            <v>PASSEIO EM TERRA BATIDA (ACOSTAMENTO DE MEIO-FIO C/ PICARRO, INCLUSIVE</v>
          </cell>
          <cell r="D3332" t="str">
            <v>M3</v>
          </cell>
          <cell r="E3332">
            <v>15.04</v>
          </cell>
        </row>
        <row r="3333">
          <cell r="C3333" t="str">
            <v>COMPACTACAO MANUAL)</v>
          </cell>
        </row>
        <row r="3334">
          <cell r="B3334">
            <v>23619</v>
          </cell>
          <cell r="C3334" t="str">
            <v>APLICACAO DE MASSA ASFALTICA (A.A.U.Q)</v>
          </cell>
        </row>
        <row r="3335">
          <cell r="B3335" t="str">
            <v>23619/001</v>
          </cell>
          <cell r="C3335" t="str">
            <v>APLICACAO DE MASSA ASFALTICA (A.A.U.Q), S/ TRANSPORTE</v>
          </cell>
          <cell r="D3335" t="str">
            <v>M3</v>
          </cell>
          <cell r="E3335">
            <v>31.34</v>
          </cell>
        </row>
        <row r="3336">
          <cell r="B3336">
            <v>23627</v>
          </cell>
          <cell r="C3336" t="str">
            <v>EXECUCAO DE IMPRIMACAO MECANICA</v>
          </cell>
        </row>
        <row r="3337">
          <cell r="B3337" t="str">
            <v>23627/001</v>
          </cell>
          <cell r="C3337" t="str">
            <v>EXECUCAO DE IMPRIMACAO MECANICA COM CM-30, TAXA 1,2 L/M2</v>
          </cell>
          <cell r="D3337" t="str">
            <v>M2</v>
          </cell>
          <cell r="E3337">
            <v>2.46</v>
          </cell>
        </row>
        <row r="3338">
          <cell r="B3338">
            <v>26556</v>
          </cell>
          <cell r="C3338" t="str">
            <v>REVESTIMENTO CONCR ASF BETUM USINADO A QUENTE</v>
          </cell>
        </row>
        <row r="3339">
          <cell r="B3339" t="str">
            <v>26556/001</v>
          </cell>
          <cell r="C3339" t="str">
            <v>REVEST CONCR ASF BETUM USINADO QUENTE E=5CM PROD=2000T/MES CONFDER-RJE</v>
          </cell>
          <cell r="D3339" t="str">
            <v>M2</v>
          </cell>
          <cell r="E3339">
            <v>19.02</v>
          </cell>
        </row>
        <row r="3340">
          <cell r="C3340" t="str">
            <v>XCL TRANSPORTE DA USINA P/PISTA.</v>
          </cell>
        </row>
        <row r="3341">
          <cell r="B3341" t="str">
            <v>26556/002</v>
          </cell>
          <cell r="C3341" t="str">
            <v>REVEST CONCR ASF BETUM USINADO QUENTE E=5CM PROD=3000T/MES CONFDER-RJE</v>
          </cell>
          <cell r="D3341" t="str">
            <v>M2</v>
          </cell>
          <cell r="E3341">
            <v>17.100000000000001</v>
          </cell>
        </row>
        <row r="3342">
          <cell r="C3342" t="str">
            <v>XCL TRANSPORTE DA USINA P/PISTA.</v>
          </cell>
        </row>
        <row r="3343">
          <cell r="B3343" t="str">
            <v>26556/003</v>
          </cell>
          <cell r="C3343" t="str">
            <v>REVEST CONCR ASF BETUM USINADO QUENTE E=5CM PROD=4000T/MES CONFDER-RJE</v>
          </cell>
          <cell r="D3343" t="str">
            <v>M2</v>
          </cell>
          <cell r="E3343">
            <v>16.149999999999999</v>
          </cell>
        </row>
        <row r="3344">
          <cell r="C3344" t="str">
            <v>XCL TRANSPORTE DA USINA P/PISTA.</v>
          </cell>
        </row>
        <row r="3345">
          <cell r="B3345" t="str">
            <v>26556/004</v>
          </cell>
          <cell r="C3345" t="str">
            <v>REVEST CONCR ASF BETUM USINADO QUENTE E=5CM PROD=6000T/MES CONFDER-RJE</v>
          </cell>
          <cell r="D3345" t="str">
            <v>M2</v>
          </cell>
          <cell r="E3345">
            <v>15.4</v>
          </cell>
        </row>
        <row r="3346">
          <cell r="C3346" t="str">
            <v>XCL TRANSPORTE DA USINA P/PISTA.</v>
          </cell>
        </row>
        <row r="3347">
          <cell r="B3347" t="str">
            <v>26556/005</v>
          </cell>
          <cell r="C3347" t="str">
            <v>REVEST CONCR ASF BETUM USINADO QUENTE E=5CM PROD=8000T/MES CONFDER-RJE</v>
          </cell>
          <cell r="D3347" t="str">
            <v>M2</v>
          </cell>
          <cell r="E3347">
            <v>14.88</v>
          </cell>
        </row>
        <row r="3348">
          <cell r="C3348" t="str">
            <v>XCL TRANSPORTE DA USINA P/PISTA.</v>
          </cell>
        </row>
        <row r="3349">
          <cell r="B3349" t="str">
            <v>26556/006</v>
          </cell>
          <cell r="C3349" t="str">
            <v>REVEST CONCR ASF BETUM USINADO QUENTE E=5CM PROD=10000T/MES CONFDER- -</v>
          </cell>
          <cell r="D3349" t="str">
            <v>M2</v>
          </cell>
          <cell r="E3349">
            <v>14.42</v>
          </cell>
        </row>
        <row r="3350">
          <cell r="C3350" t="str">
            <v>RJ EXCL TRANSPORTE DA USINA P/PISTA.</v>
          </cell>
        </row>
        <row r="3351">
          <cell r="B3351" t="str">
            <v>26556/007</v>
          </cell>
          <cell r="C3351" t="str">
            <v>REVEST CONCR ASF BETUM USINADO QUENTE E=4CM PROD=2000T/MES EXCLTRANS-P</v>
          </cell>
          <cell r="D3351" t="str">
            <v>M2</v>
          </cell>
          <cell r="E3351">
            <v>15.21</v>
          </cell>
        </row>
        <row r="3352">
          <cell r="C3352" t="str">
            <v>ORTE DA USINA P/PISTA.</v>
          </cell>
        </row>
        <row r="3353">
          <cell r="B3353" t="str">
            <v>IGO       |</v>
          </cell>
          <cell r="C3353" t="str">
            <v>D E S C R I Ç Ã O                                                   |UN</v>
          </cell>
          <cell r="D3353" t="str">
            <v>IDADE</v>
          </cell>
          <cell r="E3353" t="str">
            <v>|CUSTO TOT</v>
          </cell>
        </row>
        <row r="3354">
          <cell r="B3354" t="str">
            <v>ULO.....: N</v>
          </cell>
          <cell r="C3354" t="str">
            <v>ACIONAL CAIXA</v>
          </cell>
        </row>
        <row r="3356">
          <cell r="B3356" t="str">
            <v>26556/008</v>
          </cell>
          <cell r="C3356" t="str">
            <v>REVEST CONCR ASF BETUM USINADO QUENTE E=4CM PROD=3000T/MES EXCLTRANS-P</v>
          </cell>
          <cell r="D3356" t="str">
            <v>M2</v>
          </cell>
          <cell r="E3356">
            <v>13.67</v>
          </cell>
        </row>
        <row r="3357">
          <cell r="C3357" t="str">
            <v>ORTE DA USINA P/PISTA.</v>
          </cell>
        </row>
        <row r="3358">
          <cell r="B3358" t="str">
            <v>26556/009</v>
          </cell>
          <cell r="C3358" t="str">
            <v>REVEST CONCR ASF BETUM USINADO QUENTE E=4CM PROD=4000T/MES EXCLTRANS-P</v>
          </cell>
          <cell r="D3358" t="str">
            <v>M2</v>
          </cell>
          <cell r="E3358">
            <v>12.91</v>
          </cell>
        </row>
        <row r="3359">
          <cell r="C3359" t="str">
            <v>ORTE DA USINA P/PISTA.</v>
          </cell>
        </row>
        <row r="3360">
          <cell r="B3360" t="str">
            <v>26556/010</v>
          </cell>
          <cell r="C3360" t="str">
            <v>REVEST CONCR ASF BETUM USINADO QUENTE E=4CM PROD=6000T/MES EXCLTRANS-P</v>
          </cell>
          <cell r="D3360" t="str">
            <v>M2</v>
          </cell>
          <cell r="E3360">
            <v>12.32</v>
          </cell>
        </row>
        <row r="3361">
          <cell r="C3361" t="str">
            <v>ORTE DA USINA P/PISTA.</v>
          </cell>
        </row>
        <row r="3362">
          <cell r="B3362" t="str">
            <v>26556/011</v>
          </cell>
          <cell r="C3362" t="str">
            <v>REVEST CONCR ASF BETUM USINADO QUENTE E=4CM PROD=8000T/MES EXCLTRANS-P</v>
          </cell>
          <cell r="D3362" t="str">
            <v>M2</v>
          </cell>
          <cell r="E3362">
            <v>11.9</v>
          </cell>
        </row>
        <row r="3363">
          <cell r="C3363" t="str">
            <v>ORTE DA USINA P/PISTA.</v>
          </cell>
        </row>
        <row r="3364">
          <cell r="B3364" t="str">
            <v>26556/012</v>
          </cell>
          <cell r="C3364" t="str">
            <v>REVEST CONCR ASF BETUM/QUENTE IMPORTADO E=5CM PROD=2000T/MES CONCRETO ASFALTICO IMPORTADO DE USINA.</v>
          </cell>
          <cell r="D3364" t="str">
            <v>M2</v>
          </cell>
          <cell r="E3364">
            <v>23.29</v>
          </cell>
        </row>
        <row r="3366">
          <cell r="B3366" t="str">
            <v>26556/013</v>
          </cell>
          <cell r="C3366" t="str">
            <v>REVEST CONCR ASF BETUM/QUENTE IMPORTADO E=5CM PROD=3000T/MES CONCRETO</v>
          </cell>
          <cell r="D3366" t="str">
            <v>M2</v>
          </cell>
          <cell r="E3366">
            <v>21.08</v>
          </cell>
        </row>
        <row r="3367">
          <cell r="C3367" t="str">
            <v>ASFALTICO IMPORTADO DE USINA.</v>
          </cell>
        </row>
        <row r="3368">
          <cell r="B3368" t="str">
            <v>26556/014</v>
          </cell>
          <cell r="C3368" t="str">
            <v>REVEST CONCR ASF BETUM/QUENTE IMPORTADO E=5CM PROD=4000T/MES CONCRETO</v>
          </cell>
          <cell r="D3368" t="str">
            <v>M2</v>
          </cell>
          <cell r="E3368">
            <v>18.55</v>
          </cell>
        </row>
        <row r="3369">
          <cell r="C3369" t="str">
            <v>ASFALTICO IMPORTADO DE USINA.</v>
          </cell>
        </row>
        <row r="3370">
          <cell r="B3370" t="str">
            <v>26556/015</v>
          </cell>
          <cell r="C3370" t="str">
            <v>REVEST CONCR ASF BETUM/QUENTE IMPORTADO E=5CM PROD=6000T/MES CONCRETO</v>
          </cell>
          <cell r="D3370" t="str">
            <v>M2</v>
          </cell>
          <cell r="E3370">
            <v>19.100000000000001</v>
          </cell>
        </row>
        <row r="3371">
          <cell r="C3371" t="str">
            <v>ASFALTICO IMPORTADO DE USINA.</v>
          </cell>
        </row>
        <row r="3372">
          <cell r="B3372" t="str">
            <v>26556/016</v>
          </cell>
          <cell r="C3372" t="str">
            <v>REVEST CONCR ASF BETUM/QUENTE IMPORTADO E=5CM PROD=8000T/MES CONCRETO</v>
          </cell>
          <cell r="D3372" t="str">
            <v>M2</v>
          </cell>
          <cell r="E3372">
            <v>18.510000000000002</v>
          </cell>
        </row>
        <row r="3373">
          <cell r="C3373" t="str">
            <v>ASFALTICO IMPORTADO DE USINA.</v>
          </cell>
        </row>
        <row r="3374">
          <cell r="B3374" t="str">
            <v>26556/017</v>
          </cell>
          <cell r="C3374" t="str">
            <v>REVEST CONCR ASF BETUM/QUENTE IMPORT E=5CM PROD=10000T/MES CONCRETO AS</v>
          </cell>
          <cell r="D3374" t="str">
            <v>M2</v>
          </cell>
          <cell r="E3374">
            <v>18.13</v>
          </cell>
        </row>
        <row r="3375">
          <cell r="C3375" t="str">
            <v>FALTICO IMPORTADO DE USINA.</v>
          </cell>
        </row>
        <row r="3376">
          <cell r="B3376" t="str">
            <v>26556/018</v>
          </cell>
          <cell r="C3376" t="str">
            <v>REVEST CONCR ASF BETUM/QUENTE IMPORT E=4CM PROD=2000T/MES CONCRETO AS-</v>
          </cell>
          <cell r="D3376" t="str">
            <v>M2</v>
          </cell>
          <cell r="E3376">
            <v>18.62</v>
          </cell>
        </row>
        <row r="3377">
          <cell r="C3377" t="str">
            <v>FALTICO IMPORTADO DE USINA.</v>
          </cell>
        </row>
        <row r="3378">
          <cell r="B3378" t="str">
            <v>26556/019</v>
          </cell>
          <cell r="C3378" t="str">
            <v>REVEST CONCR ASF BETUM/QUENTE IMPORT E=4CM PROD=3000T/MES CONCRETO AS-</v>
          </cell>
          <cell r="D3378" t="str">
            <v>M2</v>
          </cell>
          <cell r="E3378">
            <v>16.86</v>
          </cell>
        </row>
        <row r="3379">
          <cell r="C3379" t="str">
            <v>FALTICO IMPORTADO DE USINA.</v>
          </cell>
        </row>
        <row r="3380">
          <cell r="B3380" t="str">
            <v>26556/020</v>
          </cell>
          <cell r="C3380" t="str">
            <v>REVEST CONCR ASF BETUM/QUENTE IMPORT E=4CM PROD=4000T/MES CONCRETO AS-</v>
          </cell>
          <cell r="D3380" t="str">
            <v>M2</v>
          </cell>
          <cell r="E3380">
            <v>15.98</v>
          </cell>
        </row>
        <row r="3381">
          <cell r="C3381" t="str">
            <v>FALTICO IMPORTADO DE USINA.</v>
          </cell>
        </row>
        <row r="3382">
          <cell r="B3382" t="str">
            <v>26556/021</v>
          </cell>
          <cell r="C3382" t="str">
            <v>REVEST CONCR ASF BETUM/QUENTE IMPORT E=4CM PROD=6000T/MES CONCRETO AS-</v>
          </cell>
          <cell r="D3382" t="str">
            <v>M2</v>
          </cell>
          <cell r="E3382">
            <v>15.28</v>
          </cell>
        </row>
        <row r="3383">
          <cell r="C3383" t="str">
            <v>FALTICO IMPORTADO DE USINA.</v>
          </cell>
        </row>
        <row r="3384">
          <cell r="B3384" t="str">
            <v>IGO       |</v>
          </cell>
          <cell r="C3384" t="str">
            <v>D E S C R I Ç Ã O                                                   |UN</v>
          </cell>
          <cell r="D3384" t="str">
            <v>IDADE</v>
          </cell>
          <cell r="E3384" t="str">
            <v>|CUSTO TOT</v>
          </cell>
        </row>
        <row r="3385">
          <cell r="B3385" t="str">
            <v>ULO.....: N</v>
          </cell>
          <cell r="C3385" t="str">
            <v>ACIONAL CAIXA</v>
          </cell>
        </row>
        <row r="3387">
          <cell r="B3387" t="str">
            <v>26556/022</v>
          </cell>
          <cell r="C3387" t="str">
            <v>REVEST CONCR ASF BETUM/QUENTE IMPORT E=4CM PROD=8000T/MES CONCRETO AS-</v>
          </cell>
          <cell r="D3387" t="str">
            <v>M2</v>
          </cell>
          <cell r="E3387">
            <v>14.8</v>
          </cell>
        </row>
        <row r="3388">
          <cell r="C3388" t="str">
            <v>FALTICO IMPORTADO DE USINA.</v>
          </cell>
        </row>
        <row r="3389">
          <cell r="B3389" t="str">
            <v>26556/023</v>
          </cell>
          <cell r="C3389" t="str">
            <v>REVEST CONCR ASF BETUM/QUENTE IMPORT E=4CM PROD=10000T/MES CONCRETO AS</v>
          </cell>
          <cell r="D3389" t="str">
            <v>M2</v>
          </cell>
          <cell r="E3389">
            <v>14.21</v>
          </cell>
        </row>
        <row r="3390">
          <cell r="C3390" t="str">
            <v>FALTICO IMPORTADO DE USINA.</v>
          </cell>
        </row>
        <row r="3391">
          <cell r="B3391" t="str">
            <v>26556/024</v>
          </cell>
          <cell r="C3391" t="str">
            <v>REVEST CONCR ASF BETUM USINADO A QUENTE E=4CM 10000T/MES EXCL TRANSPOR</v>
          </cell>
          <cell r="D3391" t="str">
            <v>M2</v>
          </cell>
          <cell r="E3391">
            <v>11.66</v>
          </cell>
        </row>
        <row r="3392">
          <cell r="C3392" t="str">
            <v>TE DA USINA P/PISTA.</v>
          </cell>
        </row>
        <row r="3393">
          <cell r="B3393" t="str">
            <v>26556/025</v>
          </cell>
          <cell r="C3393" t="str">
            <v>REVESTIMENTO CBUQ H= 5CM EXEC EM 1 CAMADA  CONF/DER-RJ EXCL TRANSPORTE</v>
          </cell>
          <cell r="D3393" t="str">
            <v>M2</v>
          </cell>
          <cell r="E3393">
            <v>16.47</v>
          </cell>
        </row>
        <row r="3394">
          <cell r="C3394" t="str">
            <v>DA USINA PARA A PISTA.</v>
          </cell>
        </row>
        <row r="3395">
          <cell r="B3395" t="str">
            <v>26556/028</v>
          </cell>
          <cell r="C3395" t="str">
            <v>REVESTIMENTO CBUQ H= 4CM P/CAMADA DE ROLAMENTO EXCL TRANSPOR-</v>
          </cell>
          <cell r="D3395" t="str">
            <v>M2</v>
          </cell>
          <cell r="E3395">
            <v>13.89</v>
          </cell>
        </row>
        <row r="3396">
          <cell r="C3396" t="str">
            <v>TE DA USINA PARA A PISTA.</v>
          </cell>
        </row>
        <row r="3397">
          <cell r="B3397" t="str">
            <v>26556/029</v>
          </cell>
          <cell r="C3397" t="str">
            <v>REVESTIMENTO CBUQ H= 5CM EXCL TRANSPORTE DA USINA PARA PISTA</v>
          </cell>
          <cell r="D3397" t="str">
            <v>M2</v>
          </cell>
          <cell r="E3397">
            <v>17.36</v>
          </cell>
        </row>
        <row r="3398">
          <cell r="B3398">
            <v>39231</v>
          </cell>
          <cell r="C3398" t="str">
            <v>CALCADA EM CONCRETO E=7,0CM C/SEIXO ROLADO, JUNTAS CRUZADAS A C/1,0M</v>
          </cell>
          <cell r="D3398" t="str">
            <v>M2</v>
          </cell>
          <cell r="E3398">
            <v>28.65</v>
          </cell>
        </row>
        <row r="3399">
          <cell r="B3399">
            <v>60849</v>
          </cell>
          <cell r="C3399" t="str">
            <v>EXECUCAO DE PAVIMENTACAO PRIMARIA - ENCASCALHAMENTO   MM</v>
          </cell>
        </row>
        <row r="3400">
          <cell r="B3400" t="str">
            <v>60849/001</v>
          </cell>
          <cell r="C3400" t="str">
            <v>VIAS INTERNAS AO EMPREENDIMENTO, LARG DA VIA DE ROLAMENTO = 7,00 M</v>
          </cell>
          <cell r="D3400" t="str">
            <v>M2</v>
          </cell>
          <cell r="E3400">
            <v>6.21</v>
          </cell>
        </row>
        <row r="3401">
          <cell r="B3401">
            <v>68323</v>
          </cell>
          <cell r="C3401" t="str">
            <v>TRATAMENTO SUPERFICIAL SIMPLES</v>
          </cell>
          <cell r="D3401" t="str">
            <v>M2</v>
          </cell>
          <cell r="E3401">
            <v>4.1399999999999997</v>
          </cell>
        </row>
        <row r="3402">
          <cell r="B3402">
            <v>68346</v>
          </cell>
          <cell r="C3402" t="str">
            <v>EMULSAO RL-1C (FORNECIMENTO)</v>
          </cell>
          <cell r="D3402" t="str">
            <v>T</v>
          </cell>
          <cell r="E3402">
            <v>1371.04</v>
          </cell>
        </row>
        <row r="3403">
          <cell r="B3403">
            <v>87</v>
          </cell>
          <cell r="C3403" t="str">
            <v>FABRICACAO/EXECUCAO DE CBUQ/PRE-MISTURADOS</v>
          </cell>
        </row>
        <row r="3404">
          <cell r="B3404">
            <v>23628</v>
          </cell>
          <cell r="C3404" t="str">
            <v>CONCRETO BETUMINOSO USINADO A QUENTE (CBUQ)-(2,4T/M3)</v>
          </cell>
        </row>
        <row r="3405">
          <cell r="B3405" t="str">
            <v>23628/001</v>
          </cell>
          <cell r="C3405" t="str">
            <v>CONCRETO BETUMINOSO USINADO A QUENTE FAIXA "A" C/ CAP-20(91,2KG/M3)</v>
          </cell>
          <cell r="D3405" t="str">
            <v>M3</v>
          </cell>
          <cell r="E3405">
            <v>292.58</v>
          </cell>
        </row>
        <row r="3406">
          <cell r="C3406" t="str">
            <v>INCLUSIVE FORNECIMENTO, APLICACAO, TRANSPORTE LOCAL E COMPACTACAO</v>
          </cell>
        </row>
        <row r="3407">
          <cell r="B3407">
            <v>23656</v>
          </cell>
          <cell r="C3407" t="str">
            <v>CONCRETO BETUMINOSO USINADO A QUENTE (CBUQ)- TONELADA</v>
          </cell>
        </row>
        <row r="3408">
          <cell r="B3408" t="str">
            <v>23656/001</v>
          </cell>
          <cell r="C3408" t="str">
            <v>CONCRETO BETUMINOSO USINADO A QUENTE FAIXA "A" C/ CAP-20(38KG/T)</v>
          </cell>
          <cell r="D3408" t="str">
            <v>T</v>
          </cell>
          <cell r="E3408">
            <v>121.9</v>
          </cell>
        </row>
        <row r="3409">
          <cell r="C3409" t="str">
            <v>INCLUSIVE FORNECIMENTO, APLICACAO, TRANSPORTE LOCAL E COMPACTACAO</v>
          </cell>
        </row>
        <row r="3410">
          <cell r="B3410">
            <v>68336</v>
          </cell>
          <cell r="C3410" t="str">
            <v>TRANSPORTE LOCAL DE CBUQ, DMT=25,0KM</v>
          </cell>
          <cell r="D3410" t="str">
            <v>T</v>
          </cell>
          <cell r="E3410">
            <v>14.78</v>
          </cell>
        </row>
        <row r="3411">
          <cell r="B3411">
            <v>68344</v>
          </cell>
          <cell r="C3411" t="str">
            <v>TRANSPORTE LOCAL DE CBUQ, DMT=25,0KM</v>
          </cell>
          <cell r="D3411" t="str">
            <v>T</v>
          </cell>
          <cell r="E3411">
            <v>14.78</v>
          </cell>
        </row>
        <row r="3412">
          <cell r="B3412">
            <v>68345</v>
          </cell>
          <cell r="C3412" t="str">
            <v>PRE-MISTURA A FRIO (PMF) - RODOVIAS URBANAS (AGREGADO COMERCIAL)</v>
          </cell>
          <cell r="D3412" t="str">
            <v>M3</v>
          </cell>
          <cell r="E3412">
            <v>125.18</v>
          </cell>
        </row>
        <row r="3413">
          <cell r="C3413" t="str">
            <v>(NAO INCLUI FORNECIMENTO DE BETUME E TRANSPORTE) - 40680</v>
          </cell>
        </row>
        <row r="3414">
          <cell r="B3414" t="str">
            <v>NT</v>
          </cell>
          <cell r="C3414" t="str">
            <v>PINTURAS</v>
          </cell>
        </row>
        <row r="3415">
          <cell r="B3415" t="str">
            <v>IGO       |</v>
          </cell>
          <cell r="C3415" t="str">
            <v>D E S C R I Ç Ã O                                                   |UN</v>
          </cell>
          <cell r="D3415" t="str">
            <v>IDADE</v>
          </cell>
          <cell r="E3415" t="str">
            <v>|CUSTO TOT</v>
          </cell>
        </row>
        <row r="3416">
          <cell r="B3416" t="str">
            <v>ULO.....: N</v>
          </cell>
          <cell r="C3416" t="str">
            <v>ACIONAL CAIXA</v>
          </cell>
        </row>
        <row r="3418">
          <cell r="B3418">
            <v>55</v>
          </cell>
          <cell r="C3418" t="str">
            <v>PINTURA DE PAREDE</v>
          </cell>
        </row>
        <row r="3419">
          <cell r="B3419">
            <v>11540</v>
          </cell>
          <cell r="C3419" t="str">
            <v>PINTURA C/FUNDO SELADOR ACRILICO</v>
          </cell>
        </row>
        <row r="3420">
          <cell r="B3420" t="str">
            <v>11540/001</v>
          </cell>
          <cell r="C3420" t="str">
            <v>PINTURA C/FUNDO SELADOR ACRILICO 1 DEMAO</v>
          </cell>
          <cell r="D3420" t="str">
            <v>M2</v>
          </cell>
          <cell r="E3420">
            <v>2.63</v>
          </cell>
        </row>
        <row r="3421">
          <cell r="B3421">
            <v>23714</v>
          </cell>
          <cell r="C3421" t="str">
            <v>PINTURA LATEX PVA</v>
          </cell>
        </row>
        <row r="3422">
          <cell r="B3422" t="str">
            <v>23714/001</v>
          </cell>
          <cell r="C3422" t="str">
            <v>PINTURA LATEX PVA 2 DEMAOS + 1 SELADOR, EM PAREDES -NAO INCL EMASSAM</v>
          </cell>
          <cell r="D3422" t="str">
            <v>M2</v>
          </cell>
          <cell r="E3422">
            <v>6.09</v>
          </cell>
        </row>
        <row r="3423">
          <cell r="B3423" t="str">
            <v>23714/002</v>
          </cell>
          <cell r="C3423" t="str">
            <v>PINTURA LATEX PVA 2 DEMAOS + 1 SELADOR, EM TETOS -NAO INCL EMASSAMENTO</v>
          </cell>
          <cell r="D3423" t="str">
            <v>M2</v>
          </cell>
          <cell r="E3423">
            <v>6.09</v>
          </cell>
        </row>
        <row r="3424">
          <cell r="B3424">
            <v>23716</v>
          </cell>
          <cell r="C3424" t="str">
            <v>CAIACAO</v>
          </cell>
        </row>
        <row r="3425">
          <cell r="B3425" t="str">
            <v>23716/001</v>
          </cell>
          <cell r="C3425" t="str">
            <v>CAIACAO DE TETOS COM TRES DEMAOS</v>
          </cell>
          <cell r="D3425" t="str">
            <v>M2</v>
          </cell>
          <cell r="E3425">
            <v>2.84</v>
          </cell>
        </row>
        <row r="3426">
          <cell r="B3426" t="str">
            <v>23716/002</v>
          </cell>
          <cell r="C3426" t="str">
            <v>CAIACAO DE PAREDES INTERNAS C/03 DEMAOS</v>
          </cell>
          <cell r="D3426" t="str">
            <v>M2</v>
          </cell>
          <cell r="E3426">
            <v>2.96</v>
          </cell>
        </row>
        <row r="3427">
          <cell r="B3427" t="str">
            <v>23716/003</v>
          </cell>
          <cell r="C3427" t="str">
            <v>CAIACAO DE PAREDES EXTERNAS C/03 DEMAOS</v>
          </cell>
          <cell r="D3427" t="str">
            <v>M2</v>
          </cell>
          <cell r="E3427">
            <v>3.63</v>
          </cell>
        </row>
        <row r="3428">
          <cell r="B3428">
            <v>23761</v>
          </cell>
          <cell r="C3428" t="str">
            <v>TEXTURA ACRILICA</v>
          </cell>
        </row>
        <row r="3429">
          <cell r="B3429" t="str">
            <v>23761/001</v>
          </cell>
          <cell r="C3429" t="str">
            <v>PINTURA C/TEXTURADO ACRILICO HIDRO-REPELENTE</v>
          </cell>
          <cell r="D3429" t="str">
            <v>M2</v>
          </cell>
          <cell r="E3429">
            <v>6.78</v>
          </cell>
        </row>
        <row r="3430">
          <cell r="B3430">
            <v>24273</v>
          </cell>
          <cell r="C3430" t="str">
            <v>PINTURA A OLEO</v>
          </cell>
        </row>
        <row r="3431">
          <cell r="B3431" t="str">
            <v>24273/001</v>
          </cell>
          <cell r="C3431" t="str">
            <v>PINTURA A OLEO 2 DEMAOS P/ PAREDES (SEMEMASSAMENTO)-PNTP</v>
          </cell>
          <cell r="D3431" t="str">
            <v>M2</v>
          </cell>
          <cell r="E3431">
            <v>9.14</v>
          </cell>
        </row>
        <row r="3432">
          <cell r="B3432">
            <v>24321</v>
          </cell>
          <cell r="C3432" t="str">
            <v>CONSERVACAO PREDIAL DE PINTURAS - PAR</v>
          </cell>
        </row>
        <row r="3433">
          <cell r="B3433" t="str">
            <v>24321/001</v>
          </cell>
          <cell r="C3433" t="str">
            <v>PINTURA EXTERNA DE PREDIOS/PAR - LATEX ACRILICO</v>
          </cell>
          <cell r="D3433" t="str">
            <v>M2</v>
          </cell>
          <cell r="E3433">
            <v>6.81</v>
          </cell>
        </row>
        <row r="3434">
          <cell r="B3434" t="str">
            <v>24321/002</v>
          </cell>
          <cell r="C3434" t="str">
            <v>PINTURA INTERNA DE PREDIOS/PAR - LATEX PVA (PAREDE/FORRO)</v>
          </cell>
          <cell r="D3434" t="str">
            <v>M2</v>
          </cell>
          <cell r="E3434">
            <v>5.93</v>
          </cell>
        </row>
        <row r="3435">
          <cell r="B3435">
            <v>26317</v>
          </cell>
          <cell r="C3435" t="str">
            <v>EMASSAMENTO P/PINTURA LATEX PVA</v>
          </cell>
        </row>
        <row r="3436">
          <cell r="B3436" t="str">
            <v>26317/001</v>
          </cell>
          <cell r="C3436" t="str">
            <v>EMASSAMENTO PAREDE INTERNA 1 DEMAO  C/MASSA CORRIDA PVA</v>
          </cell>
          <cell r="D3436" t="str">
            <v>M2</v>
          </cell>
          <cell r="E3436">
            <v>2.69</v>
          </cell>
        </row>
        <row r="3437">
          <cell r="B3437" t="str">
            <v>26317/002</v>
          </cell>
          <cell r="C3437" t="str">
            <v>EMASSAMENTO PAREDE EXTERNA 1 DEMAO  C/MASSA CORRIDA PVA</v>
          </cell>
          <cell r="D3437" t="str">
            <v>M2</v>
          </cell>
          <cell r="E3437">
            <v>3.05</v>
          </cell>
        </row>
        <row r="3438">
          <cell r="B3438" t="str">
            <v>26317/003</v>
          </cell>
          <cell r="C3438" t="str">
            <v>EMASSAMENTO PAREDE INTERNA 2 DEMAOS C/MASSA CORRIDA PVA</v>
          </cell>
          <cell r="D3438" t="str">
            <v>M2</v>
          </cell>
          <cell r="E3438">
            <v>5.39</v>
          </cell>
        </row>
        <row r="3439">
          <cell r="B3439" t="str">
            <v>26317/004</v>
          </cell>
          <cell r="C3439" t="str">
            <v>EMASSAMENTO PAREDE EXTERNA 2 DEMAOS C/MASSA CORRIDA PVA</v>
          </cell>
          <cell r="D3439" t="str">
            <v>M2</v>
          </cell>
          <cell r="E3439">
            <v>5.99</v>
          </cell>
        </row>
        <row r="3440">
          <cell r="B3440">
            <v>26318</v>
          </cell>
          <cell r="C3440" t="str">
            <v>EMASSAMENTO P/PINTURA ACRILICA</v>
          </cell>
        </row>
        <row r="3441">
          <cell r="B3441" t="str">
            <v>26318/001</v>
          </cell>
          <cell r="C3441" t="str">
            <v>EMASSAMENTO PAREDE 1 DEMAO  P/PINTURA ACRILICA</v>
          </cell>
          <cell r="D3441" t="str">
            <v>M2</v>
          </cell>
          <cell r="E3441">
            <v>3.53</v>
          </cell>
        </row>
        <row r="3442">
          <cell r="B3442" t="str">
            <v>26318/002</v>
          </cell>
          <cell r="C3442" t="str">
            <v>EMASSAMENTO PAREDE 2 DEMAOS P/PINTURA ACRILICA</v>
          </cell>
          <cell r="D3442" t="str">
            <v>M2</v>
          </cell>
          <cell r="E3442">
            <v>7.01</v>
          </cell>
        </row>
        <row r="3443">
          <cell r="B3443">
            <v>26319</v>
          </cell>
          <cell r="C3443" t="str">
            <v>EMASSAMENTO P/PINTURA OLEO/ESMALTE</v>
          </cell>
        </row>
        <row r="3444">
          <cell r="B3444" t="str">
            <v>26319/001</v>
          </cell>
          <cell r="C3444" t="str">
            <v>EMASSAMENTO PAREDE 1 DEMAO  P/PINTURA OLEO/ESMALTE</v>
          </cell>
          <cell r="D3444" t="str">
            <v>M2</v>
          </cell>
          <cell r="E3444">
            <v>5.77</v>
          </cell>
        </row>
        <row r="3445">
          <cell r="B3445" t="str">
            <v>26319/002</v>
          </cell>
          <cell r="C3445" t="str">
            <v>EMASSAMENTO PAREDE 2 DEMAOS P/PINTURA OLEO/ESMALTE</v>
          </cell>
          <cell r="D3445" t="str">
            <v>M2</v>
          </cell>
          <cell r="E3445">
            <v>7.27</v>
          </cell>
        </row>
        <row r="3446">
          <cell r="B3446" t="str">
            <v>IGO       |</v>
          </cell>
          <cell r="C3446" t="str">
            <v>D E S C R I Ç Ã O                                                   |UN</v>
          </cell>
          <cell r="D3446" t="str">
            <v>IDADE</v>
          </cell>
          <cell r="E3446" t="str">
            <v>|CUSTO TOT</v>
          </cell>
        </row>
        <row r="3447">
          <cell r="B3447" t="str">
            <v>ULO.....: N</v>
          </cell>
          <cell r="C3447" t="str">
            <v>ACIONAL CAIXA</v>
          </cell>
        </row>
        <row r="3449">
          <cell r="B3449">
            <v>26320</v>
          </cell>
          <cell r="C3449" t="str">
            <v>PINTURA LATEX ACRILICA EXTERNA/INTERNA S/SELADOR</v>
          </cell>
        </row>
        <row r="3450">
          <cell r="B3450" t="str">
            <v>26320/001</v>
          </cell>
          <cell r="C3450" t="str">
            <v>PINTURA LATEX ACRILICA PAREDE EXTERNA 3 DEMAOS</v>
          </cell>
          <cell r="D3450" t="str">
            <v>M2</v>
          </cell>
          <cell r="E3450">
            <v>9.5299999999999994</v>
          </cell>
        </row>
        <row r="3451">
          <cell r="B3451" t="str">
            <v>26320/002</v>
          </cell>
          <cell r="C3451" t="str">
            <v>PINTURA LATEX ACRILICA PAREDE EXTERNA 2 DEMAOS</v>
          </cell>
          <cell r="D3451" t="str">
            <v>M2</v>
          </cell>
          <cell r="E3451">
            <v>7.7</v>
          </cell>
        </row>
        <row r="3452">
          <cell r="B3452" t="str">
            <v>26320/003</v>
          </cell>
          <cell r="C3452" t="str">
            <v>PINTURA LATEX ACRILICA PAREDE EXTERNA 1 DEMAO</v>
          </cell>
          <cell r="D3452" t="str">
            <v>M2</v>
          </cell>
          <cell r="E3452">
            <v>5.51</v>
          </cell>
        </row>
        <row r="3453">
          <cell r="B3453" t="str">
            <v>26320/004</v>
          </cell>
          <cell r="C3453" t="str">
            <v>PINTURA LATEX ACRILICA PAREDE INTERNA 2 DEMAOS</v>
          </cell>
          <cell r="D3453" t="str">
            <v>M2</v>
          </cell>
          <cell r="E3453">
            <v>7.13</v>
          </cell>
        </row>
        <row r="3454">
          <cell r="B3454" t="str">
            <v>26320/005</v>
          </cell>
          <cell r="C3454" t="str">
            <v>PINTURA LATEX ACRILICA PAREDE INTERNA 1 DEMAO</v>
          </cell>
          <cell r="D3454" t="str">
            <v>M2</v>
          </cell>
          <cell r="E3454">
            <v>4.37</v>
          </cell>
        </row>
        <row r="3455">
          <cell r="B3455">
            <v>63430</v>
          </cell>
          <cell r="C3455" t="str">
            <v>PINTURA C/ LATEX ACRILICO</v>
          </cell>
        </row>
        <row r="3456">
          <cell r="B3456" t="str">
            <v>63430/001</v>
          </cell>
          <cell r="C3456" t="str">
            <v>PINTURA PAREDES C/LATEX ACRILICO 2 DEMAOS+1DEMAO SELADOR, SEM EMASSAM.</v>
          </cell>
          <cell r="D3456" t="str">
            <v>M2</v>
          </cell>
          <cell r="E3456">
            <v>6.81</v>
          </cell>
        </row>
        <row r="3457">
          <cell r="B3457">
            <v>68459</v>
          </cell>
          <cell r="C3457" t="str">
            <v>PINTURA LATEX ACRILICA 2 DEMAOS C/1 DEMAO SELADOR</v>
          </cell>
        </row>
        <row r="3458">
          <cell r="B3458" t="str">
            <v>68459/001</v>
          </cell>
          <cell r="C3458" t="str">
            <v>PINTURA LATEX ACRILICA 2 DEMAOS C/1 DEMAO SELADOR</v>
          </cell>
          <cell r="D3458" t="str">
            <v>M2</v>
          </cell>
          <cell r="E3458">
            <v>9.6</v>
          </cell>
        </row>
        <row r="3459">
          <cell r="B3459">
            <v>68568</v>
          </cell>
          <cell r="C3459" t="str">
            <v>PINTURA C/TINTA MINERAL</v>
          </cell>
        </row>
        <row r="3460">
          <cell r="B3460" t="str">
            <v>68568/001</v>
          </cell>
          <cell r="C3460" t="str">
            <v>PINTURA HIDRACOR 1 DEMAO</v>
          </cell>
          <cell r="D3460" t="str">
            <v>M2</v>
          </cell>
          <cell r="E3460">
            <v>1.75</v>
          </cell>
        </row>
        <row r="3461">
          <cell r="B3461" t="str">
            <v>68568/002</v>
          </cell>
          <cell r="C3461" t="str">
            <v>PINTURA HIDRACOR 2 DEMAOS</v>
          </cell>
          <cell r="D3461" t="str">
            <v>M2</v>
          </cell>
          <cell r="E3461">
            <v>3.29</v>
          </cell>
        </row>
        <row r="3462">
          <cell r="B3462" t="str">
            <v>68568/003</v>
          </cell>
          <cell r="C3462" t="str">
            <v>PINTURA HIDRACOR 3 DEMAOS</v>
          </cell>
          <cell r="D3462" t="str">
            <v>M2</v>
          </cell>
          <cell r="E3462">
            <v>4.97</v>
          </cell>
        </row>
        <row r="3463">
          <cell r="B3463">
            <v>68601</v>
          </cell>
          <cell r="C3463" t="str">
            <v>PINTURA LATEX PVA C/PREPARO</v>
          </cell>
        </row>
        <row r="3464">
          <cell r="B3464" t="str">
            <v>68601/001</v>
          </cell>
          <cell r="C3464" t="str">
            <v>PINTURA LATEX PVA PAREDE EXTERNA 3 DEMAOS C/PREPARO PAREDE C/FUNDO PRE</v>
          </cell>
          <cell r="D3464" t="str">
            <v>M2</v>
          </cell>
          <cell r="E3464">
            <v>11.94</v>
          </cell>
        </row>
        <row r="3465">
          <cell r="C3465" t="str">
            <v>PARADOR BASE LATEX 1 DEMAO</v>
          </cell>
        </row>
        <row r="3466">
          <cell r="B3466" t="str">
            <v>68601/002</v>
          </cell>
          <cell r="C3466" t="str">
            <v>PINTURA LATEX PVA PAREDE EXTERNA 2 DEMAOS C/PREPARO PAREDE C/FUNDO PREPARADOR BASE LATEX 1 DEMAO</v>
          </cell>
          <cell r="D3466" t="str">
            <v>M2</v>
          </cell>
          <cell r="E3466">
            <v>10.199999999999999</v>
          </cell>
        </row>
        <row r="3468">
          <cell r="B3468" t="str">
            <v>68601/003</v>
          </cell>
          <cell r="C3468" t="str">
            <v>PINTURA LATEX PVA PAREDE INTERNA 3 DEMAOS C/PREPARO PAREDE C/FUNDO PRE</v>
          </cell>
          <cell r="D3468" t="str">
            <v>M2</v>
          </cell>
          <cell r="E3468">
            <v>11.37</v>
          </cell>
        </row>
        <row r="3469">
          <cell r="C3469" t="str">
            <v>PARADOR BASE LATEX 1 DEMAO</v>
          </cell>
        </row>
        <row r="3470">
          <cell r="B3470" t="str">
            <v>68601/004</v>
          </cell>
          <cell r="C3470" t="str">
            <v>PINTURA LATEX PVA PAREDE INTERNA 2 DEMAOS C/PREPARO PAREDE C/FUNDO PRE</v>
          </cell>
          <cell r="D3470" t="str">
            <v>M2</v>
          </cell>
          <cell r="E3470">
            <v>9.6300000000000008</v>
          </cell>
        </row>
        <row r="3471">
          <cell r="C3471" t="str">
            <v>PARADOR BASE LATEX 1 DEMAO</v>
          </cell>
        </row>
        <row r="3472">
          <cell r="B3472">
            <v>57</v>
          </cell>
          <cell r="C3472" t="str">
            <v>PINTURA EM MADEIRA</v>
          </cell>
        </row>
        <row r="3473">
          <cell r="B3473">
            <v>23763</v>
          </cell>
          <cell r="C3473" t="str">
            <v>PINTURA ESMALTE SOBRE MADEIRA C/EMASSAMENTO</v>
          </cell>
        </row>
        <row r="3474">
          <cell r="B3474" t="str">
            <v>23763/001</v>
          </cell>
          <cell r="C3474" t="str">
            <v>PINTURA ESMALTE EM 2 DEMAOS C/EMASSAMENTO/FUNDO NIVELADOR P/ESQUADRIA DE MADEIRA</v>
          </cell>
          <cell r="D3474" t="str">
            <v>M2</v>
          </cell>
          <cell r="E3474">
            <v>13.11</v>
          </cell>
        </row>
        <row r="3476">
          <cell r="B3476">
            <v>24323</v>
          </cell>
          <cell r="C3476" t="str">
            <v>CONSERVACAO DE ESQUADRIAS DE MADEIRA - PAR</v>
          </cell>
        </row>
        <row r="3477">
          <cell r="B3477" t="str">
            <v>IGO       |</v>
          </cell>
          <cell r="C3477" t="str">
            <v>D E S C R I Ç Ã O                                                   |UN</v>
          </cell>
          <cell r="D3477" t="str">
            <v>IDADE</v>
          </cell>
          <cell r="E3477" t="str">
            <v>|CUSTO TOT</v>
          </cell>
        </row>
        <row r="3478">
          <cell r="B3478" t="str">
            <v>ULO.....: N</v>
          </cell>
          <cell r="C3478" t="str">
            <v>ACIONAL CAIXA</v>
          </cell>
        </row>
        <row r="3480">
          <cell r="B3480" t="str">
            <v>24323/001</v>
          </cell>
          <cell r="C3480" t="str">
            <v>PINTURA DE ESQUADRIAS DE MADEIRA, ESMALTE SINTETICO 2 DEMAOS</v>
          </cell>
          <cell r="D3480" t="str">
            <v>M2</v>
          </cell>
          <cell r="E3480">
            <v>10.48</v>
          </cell>
        </row>
        <row r="3481">
          <cell r="B3481">
            <v>68477</v>
          </cell>
          <cell r="C3481" t="str">
            <v>PINTURA ESMALTE SINT. ESQ.MADEIRA (NAO INCLUI EMASSAMENTO)</v>
          </cell>
        </row>
        <row r="3482">
          <cell r="B3482" t="str">
            <v>68477/001</v>
          </cell>
          <cell r="C3482" t="str">
            <v>PINTURA ESMALTE SINT. ESQ.MADEIRA (NAO INCLUI EMASSAMENTO)</v>
          </cell>
          <cell r="D3482" t="str">
            <v>M2</v>
          </cell>
          <cell r="E3482">
            <v>8.33</v>
          </cell>
        </row>
        <row r="3483">
          <cell r="B3483">
            <v>68602</v>
          </cell>
          <cell r="C3483" t="str">
            <v>PINTURA ESMALTE ACETINADO 2 DEMAOS APARELHADA P/MADEIRA</v>
          </cell>
        </row>
        <row r="3484">
          <cell r="B3484" t="str">
            <v>68602/001</v>
          </cell>
          <cell r="C3484" t="str">
            <v>PINTURA ESMALTE FOSCO 2 DEMAOS APARELHADA P/MADEIRA</v>
          </cell>
          <cell r="D3484" t="str">
            <v>M2</v>
          </cell>
          <cell r="E3484">
            <v>10.56</v>
          </cell>
        </row>
        <row r="3485">
          <cell r="B3485" t="str">
            <v>68602/002</v>
          </cell>
          <cell r="C3485" t="str">
            <v>PINTURA ESMALTE ACETINADO 2 DEMAOS APARELHADA P/MADEIRA</v>
          </cell>
          <cell r="D3485" t="str">
            <v>M2</v>
          </cell>
          <cell r="E3485">
            <v>10.47</v>
          </cell>
        </row>
        <row r="3486">
          <cell r="B3486" t="str">
            <v>68602/003</v>
          </cell>
          <cell r="C3486" t="str">
            <v>PINTURA ESMALTE BRILHANTE 2 DEMAOS APARELHADA P/MADEIRA</v>
          </cell>
          <cell r="D3486" t="str">
            <v>M2</v>
          </cell>
          <cell r="E3486">
            <v>10.25</v>
          </cell>
        </row>
        <row r="3487">
          <cell r="B3487">
            <v>58</v>
          </cell>
          <cell r="C3487" t="str">
            <v>PINTURA PARA METAL</v>
          </cell>
        </row>
        <row r="3488">
          <cell r="B3488">
            <v>23764</v>
          </cell>
          <cell r="C3488" t="str">
            <v>PINTURA ESMALTE C/ZARCAO (MANUAL) SOBRE FERRO</v>
          </cell>
        </row>
        <row r="3489">
          <cell r="B3489" t="str">
            <v>23764/001</v>
          </cell>
          <cell r="C3489" t="str">
            <v>PINTURA C/TINTA ESMALTE 2 DEMAOS SOBRE 1 DEMAO ZARCAO P/ESQUADRIA  FE</v>
          </cell>
          <cell r="D3489" t="str">
            <v>M2</v>
          </cell>
          <cell r="E3489">
            <v>13.33</v>
          </cell>
        </row>
        <row r="3490">
          <cell r="C3490" t="str">
            <v>(UTILIZANDO PINCEL OU TRINCHA)</v>
          </cell>
        </row>
        <row r="3491">
          <cell r="B3491">
            <v>24322</v>
          </cell>
          <cell r="C3491" t="str">
            <v>CONSERVACAO DE ESQUADRIAS METALICAS - PAR</v>
          </cell>
        </row>
        <row r="3492">
          <cell r="B3492" t="str">
            <v>24322/001</v>
          </cell>
          <cell r="C3492" t="str">
            <v>PINTURA DE ESQUADRIAS METALICAS, ESMALTE SINTETICO 2 DEMAOS</v>
          </cell>
          <cell r="D3492" t="str">
            <v>M2</v>
          </cell>
          <cell r="E3492">
            <v>10.66</v>
          </cell>
        </row>
        <row r="3493">
          <cell r="B3493">
            <v>25255</v>
          </cell>
          <cell r="C3493" t="str">
            <v>PINTURA DE PECAS METALICAS A REVOLVER(AR-COMPRIMIDO)</v>
          </cell>
        </row>
        <row r="3494">
          <cell r="B3494" t="str">
            <v>25255/001</v>
          </cell>
          <cell r="C3494" t="str">
            <v>PINTURA PECAS METALICAS/1 DEMAO FUNDO + 2 DEMAOS ESMALTE SINTETICO</v>
          </cell>
          <cell r="D3494" t="str">
            <v>M2</v>
          </cell>
          <cell r="E3494">
            <v>8.58</v>
          </cell>
        </row>
        <row r="3495">
          <cell r="C3495" t="str">
            <v>UTILIZADO REVOLVER/COMPRESSOR (CUSTO EMBUTIDO NO CUSTO DOS MATERIAIS)</v>
          </cell>
        </row>
        <row r="3496">
          <cell r="B3496">
            <v>68603</v>
          </cell>
          <cell r="C3496" t="str">
            <v>PINTURA FUNDO OXIDO FERRO/ZARCAO 1 DEMAO  P/FERRO</v>
          </cell>
        </row>
        <row r="3497">
          <cell r="B3497" t="str">
            <v>68603/001</v>
          </cell>
          <cell r="C3497" t="str">
            <v>PINTURA FUNDO OXIDO FERRO/ZARCAO 2 DEMAOS P/FERRO</v>
          </cell>
          <cell r="D3497" t="str">
            <v>M2</v>
          </cell>
          <cell r="E3497">
            <v>7.57</v>
          </cell>
        </row>
        <row r="3498">
          <cell r="B3498" t="str">
            <v>68603/002</v>
          </cell>
          <cell r="C3498" t="str">
            <v>PINTURA FUNDO OXIDO FERRO/ZARCAO 1 DEMAO  P/FERRO</v>
          </cell>
          <cell r="D3498" t="str">
            <v>M2</v>
          </cell>
          <cell r="E3498">
            <v>4.6900000000000004</v>
          </cell>
        </row>
        <row r="3499">
          <cell r="B3499">
            <v>68604</v>
          </cell>
          <cell r="C3499" t="str">
            <v>PINTURA ESMALTE</v>
          </cell>
        </row>
        <row r="3500">
          <cell r="B3500" t="str">
            <v>68604/001</v>
          </cell>
          <cell r="C3500" t="str">
            <v>PINTURA ESMALTE BRILHANTE 2 DEMAOS P/FERRO</v>
          </cell>
          <cell r="D3500" t="str">
            <v>M2</v>
          </cell>
          <cell r="E3500">
            <v>10.87</v>
          </cell>
        </row>
        <row r="3501">
          <cell r="B3501" t="str">
            <v>68604/002</v>
          </cell>
          <cell r="C3501" t="str">
            <v>PINTURA ESMALTE ACETINADO 2 DEMAOS P/FERRO</v>
          </cell>
          <cell r="D3501" t="str">
            <v>M2</v>
          </cell>
          <cell r="E3501">
            <v>11.1</v>
          </cell>
        </row>
        <row r="3502">
          <cell r="B3502" t="str">
            <v>68604/003</v>
          </cell>
          <cell r="C3502" t="str">
            <v>PINTURA ESMALTE FOSCO     2 DEMAOS P/FERRO</v>
          </cell>
          <cell r="D3502" t="str">
            <v>M2</v>
          </cell>
          <cell r="E3502">
            <v>11.19</v>
          </cell>
        </row>
        <row r="3503">
          <cell r="B3503">
            <v>59</v>
          </cell>
          <cell r="C3503" t="str">
            <v>VERNIZ</v>
          </cell>
        </row>
        <row r="3504">
          <cell r="B3504">
            <v>24750</v>
          </cell>
          <cell r="C3504" t="str">
            <v>VERNIZ EM ESQUADRIAS DE MADEIRA</v>
          </cell>
        </row>
        <row r="3505">
          <cell r="B3505" t="str">
            <v>24750/001</v>
          </cell>
          <cell r="C3505" t="str">
            <v>VERNIZ BRILHANTE POLIURETANICO ESQUADRIAS DE MADEIRA</v>
          </cell>
          <cell r="D3505" t="str">
            <v>M2</v>
          </cell>
          <cell r="E3505">
            <v>7.97</v>
          </cell>
        </row>
        <row r="3506">
          <cell r="B3506">
            <v>26285</v>
          </cell>
          <cell r="C3506" t="str">
            <v>ENVERNIZAMENTO E ENCERAMENTO DE MADEIRA E CONCRETO</v>
          </cell>
        </row>
        <row r="3507">
          <cell r="B3507" t="str">
            <v>26285/001</v>
          </cell>
          <cell r="C3507" t="str">
            <v>ENVERNIZAMENTO DE MADEIRA C/VERNIZ SINTETICO BRILHANTE P/INTERIOR INCL</v>
          </cell>
          <cell r="D3507" t="str">
            <v>M2</v>
          </cell>
          <cell r="E3507">
            <v>4.9000000000000004</v>
          </cell>
        </row>
        <row r="3508">
          <cell r="B3508" t="str">
            <v>IGO       |</v>
          </cell>
          <cell r="C3508" t="str">
            <v>D E S C R I Ç Ã O                                                   |UN</v>
          </cell>
          <cell r="D3508" t="str">
            <v>IDADE</v>
          </cell>
          <cell r="E3508" t="str">
            <v>|CUSTO TOT</v>
          </cell>
        </row>
        <row r="3509">
          <cell r="B3509" t="str">
            <v>ULO.....: N</v>
          </cell>
          <cell r="C3509" t="str">
            <v>ACIONAL CAIXA</v>
          </cell>
        </row>
        <row r="3511">
          <cell r="C3511" t="str">
            <v>LIXAMENTO UMA DEMAO DE VERNIZ IMUNIZANTE E IMPERMEABILIZANTE INCOLOR (</v>
          </cell>
        </row>
        <row r="3512">
          <cell r="C3512" t="str">
            <v>TP PENTOX), ANILINA E UMA DEMAO DE ACABAMENTO</v>
          </cell>
        </row>
        <row r="3513">
          <cell r="B3513" t="str">
            <v>26285/002</v>
          </cell>
          <cell r="C3513" t="str">
            <v>UMA DEMAO ADICIONAL DE VERNIZ DE ACABAMENTO NO SEVICO 9582-1</v>
          </cell>
          <cell r="D3513" t="str">
            <v>M2</v>
          </cell>
          <cell r="E3513">
            <v>1.84</v>
          </cell>
        </row>
        <row r="3514">
          <cell r="B3514" t="str">
            <v>26285/005</v>
          </cell>
          <cell r="C3514" t="str">
            <v>ENVERNIZAMENTO DE MADEIRA C/VERNIZ A BONECA USANDO GOMA LACA NACIONAL</v>
          </cell>
          <cell r="D3514" t="str">
            <v>M2</v>
          </cell>
          <cell r="E3514">
            <v>21.12</v>
          </cell>
        </row>
        <row r="3515">
          <cell r="C3515" t="str">
            <v>DISSOLVIDA EM ALCOOL INCL E APLICACAO DE SUCESSIVAS DEMAOS DE ACAB ATE</v>
          </cell>
        </row>
        <row r="3516">
          <cell r="C3516" t="str">
            <v>A OBTENCAO DO BRILHO</v>
          </cell>
        </row>
        <row r="3517">
          <cell r="B3517" t="str">
            <v>26285/007</v>
          </cell>
          <cell r="C3517" t="str">
            <v>ENVERNIZAMENTO DE TIJ E CONCR P/INTERIOR C/VERNIZ SINTETICO BRILHANTE</v>
          </cell>
          <cell r="D3517" t="str">
            <v>M2</v>
          </cell>
          <cell r="E3517">
            <v>4.01</v>
          </cell>
        </row>
        <row r="3518">
          <cell r="C3518" t="str">
            <v>E TRANSPARENTE INCL LIXAMENTO E DUAS DEMAOS DE ACABAMENTO</v>
          </cell>
        </row>
        <row r="3519">
          <cell r="B3519" t="str">
            <v>26285/008</v>
          </cell>
          <cell r="C3519" t="str">
            <v>ENVERNIZAMENTO DE MADEIRA EM SUPERFICIE INTERIOR C/VERNIZ POLIURETANO</v>
          </cell>
          <cell r="D3519" t="str">
            <v>M2</v>
          </cell>
          <cell r="E3519">
            <v>5.39</v>
          </cell>
        </row>
        <row r="3520">
          <cell r="C3520" t="str">
            <v>BRILHANTE E TRANSPARENTE INCL LIXAMENTO UMA DEMAO DE VERNIZ IMUNIZANTE</v>
          </cell>
        </row>
        <row r="3521">
          <cell r="C3521" t="str">
            <v>INCOLOR ANILINA E DUAS DEMAOS DE ACABAMENTO</v>
          </cell>
        </row>
        <row r="3522">
          <cell r="B3522" t="str">
            <v>26285/009</v>
          </cell>
          <cell r="C3522" t="str">
            <v>ENVERNIZAMENTO DE SUPERFICIE DE CONCRETO OU TIJOLO APARENTE EXTERIOR</v>
          </cell>
          <cell r="D3522" t="str">
            <v>M2</v>
          </cell>
          <cell r="E3522">
            <v>6.7</v>
          </cell>
        </row>
        <row r="3523">
          <cell r="C3523" t="str">
            <v>OU INTERIOR C/VERNIZ ACRILICO INCOLOR EM TRES DEMAOS</v>
          </cell>
        </row>
        <row r="3524">
          <cell r="B3524" t="str">
            <v>26285/010</v>
          </cell>
          <cell r="C3524" t="str">
            <v>ENVERNIZAMENTO DE CONCRETO APICOADO EXT OU INT C/VERNIZ ACRILICO INCO</v>
          </cell>
          <cell r="D3524" t="str">
            <v>M2</v>
          </cell>
          <cell r="E3524">
            <v>13.4</v>
          </cell>
        </row>
        <row r="3525">
          <cell r="C3525" t="str">
            <v>LOR EM TRES DEMAOS</v>
          </cell>
        </row>
        <row r="3526">
          <cell r="B3526">
            <v>40905</v>
          </cell>
          <cell r="C3526" t="str">
            <v>VERNIZ EM FORRO DE MADEIRA, 02 DEMAOS</v>
          </cell>
          <cell r="D3526" t="str">
            <v>M2</v>
          </cell>
          <cell r="E3526">
            <v>7.29</v>
          </cell>
        </row>
        <row r="3527">
          <cell r="B3527">
            <v>60</v>
          </cell>
          <cell r="C3527" t="str">
            <v>PINTURA IMUNIZANTE</v>
          </cell>
        </row>
        <row r="3528">
          <cell r="B3528">
            <v>68460</v>
          </cell>
          <cell r="C3528" t="str">
            <v>PINTURA IMUNIZANTE</v>
          </cell>
        </row>
        <row r="3529">
          <cell r="B3529" t="str">
            <v>68460/001</v>
          </cell>
          <cell r="C3529" t="str">
            <v>PINTURA IMUNIZANTE PENTOX 2 DEMAOS P/MADEIRA</v>
          </cell>
          <cell r="D3529" t="str">
            <v>M2</v>
          </cell>
          <cell r="E3529">
            <v>6.88</v>
          </cell>
        </row>
        <row r="3530">
          <cell r="B3530">
            <v>61</v>
          </cell>
          <cell r="C3530" t="str">
            <v>PINTURA PARA PISO</v>
          </cell>
        </row>
        <row r="3531">
          <cell r="B3531">
            <v>10408</v>
          </cell>
          <cell r="C3531" t="str">
            <v>PINTURA EM PISO DE CONCRETO COM TINTA ACRILICA</v>
          </cell>
        </row>
        <row r="3532">
          <cell r="B3532" t="str">
            <v>10408/001</v>
          </cell>
          <cell r="C3532" t="str">
            <v>PINTURA EM PISO DE CONCRETO (AREA DE JOGO DA QUADRA DESCOB)</v>
          </cell>
          <cell r="D3532" t="str">
            <v>M2</v>
          </cell>
          <cell r="E3532">
            <v>4.87</v>
          </cell>
        </row>
        <row r="3533">
          <cell r="B3533">
            <v>24163</v>
          </cell>
          <cell r="C3533" t="str">
            <v>PINTURAS IMPERMEABILIZANTES</v>
          </cell>
        </row>
        <row r="3534">
          <cell r="B3534" t="str">
            <v>24163/001</v>
          </cell>
          <cell r="C3534" t="str">
            <v>PINTURA NEUTROL, 2 DEMAOS</v>
          </cell>
          <cell r="D3534" t="str">
            <v>M2</v>
          </cell>
          <cell r="E3534">
            <v>9.73</v>
          </cell>
        </row>
        <row r="3535">
          <cell r="B3535" t="str">
            <v>24163/002</v>
          </cell>
          <cell r="C3535" t="str">
            <v>PINTURA HIDROFUGANTE, 1 DEMAO</v>
          </cell>
          <cell r="D3535" t="str">
            <v>M2</v>
          </cell>
          <cell r="E3535">
            <v>7.89</v>
          </cell>
        </row>
        <row r="3536">
          <cell r="B3536">
            <v>41595</v>
          </cell>
          <cell r="C3536" t="str">
            <v>DEMARCACAO QUADRA ESPORTIVA C/TINTA ACRILICA P/PISOS</v>
          </cell>
          <cell r="D3536" t="str">
            <v>M</v>
          </cell>
          <cell r="E3536">
            <v>3.1</v>
          </cell>
        </row>
        <row r="3537">
          <cell r="B3537" t="str">
            <v>SO</v>
          </cell>
          <cell r="C3537" t="str">
            <v>PISOS</v>
          </cell>
        </row>
        <row r="3538">
          <cell r="B3538">
            <v>11</v>
          </cell>
          <cell r="C3538" t="str">
            <v>PISO CIMENTADO</v>
          </cell>
        </row>
        <row r="3539">
          <cell r="B3539" t="str">
            <v>IGO       |</v>
          </cell>
          <cell r="C3539" t="str">
            <v>D E S C R I Ç Ã O                                                   |UN</v>
          </cell>
          <cell r="D3539" t="str">
            <v>IDADE</v>
          </cell>
          <cell r="E3539" t="str">
            <v>|CUSTO TOT</v>
          </cell>
        </row>
        <row r="3540">
          <cell r="B3540" t="str">
            <v>ULO.....: N</v>
          </cell>
          <cell r="C3540" t="str">
            <v>ACIONAL CAIXA</v>
          </cell>
        </row>
        <row r="3542">
          <cell r="B3542">
            <v>11781</v>
          </cell>
          <cell r="C3542" t="str">
            <v>PISO CONTRAPISOS E PASSEIOS CIMENTADOS</v>
          </cell>
        </row>
        <row r="3543">
          <cell r="B3543" t="str">
            <v>11781/002</v>
          </cell>
          <cell r="C3543" t="str">
            <v>PISO CIMENTADO LISO ESP=1,5CM C/ARGAMASSA 1:3 CIMENTO AREIA SOBRE BASE</v>
          </cell>
          <cell r="D3543" t="str">
            <v>M2</v>
          </cell>
          <cell r="E3543">
            <v>11.73</v>
          </cell>
        </row>
        <row r="3544">
          <cell r="C3544" t="str">
            <v>EXISTENTE.</v>
          </cell>
        </row>
        <row r="3545">
          <cell r="B3545">
            <v>23741</v>
          </cell>
          <cell r="C3545" t="str">
            <v>PISO CIMENTADO LISO C/ IMPERMEABILIZANTE</v>
          </cell>
        </row>
        <row r="3546">
          <cell r="B3546" t="str">
            <v>23741/001</v>
          </cell>
          <cell r="C3546" t="str">
            <v>PISO CIMENTADO LISO (QUEIMADO) C/ IMPERM ARG.CIM/AREIA 1:3 E=3,0CM</v>
          </cell>
          <cell r="D3546" t="str">
            <v>M2</v>
          </cell>
          <cell r="E3546">
            <v>20.39</v>
          </cell>
        </row>
        <row r="3547">
          <cell r="B3547" t="str">
            <v>23741/002</v>
          </cell>
          <cell r="C3547" t="str">
            <v>PISO CIMENTADO LISO (QUEIMADO) C/IMPERMEAB- CIM/AREIA 1:4 E=1,5CM (ATE</v>
          </cell>
          <cell r="D3547" t="str">
            <v>M2</v>
          </cell>
          <cell r="E3547">
            <v>15.11</v>
          </cell>
        </row>
        <row r="3548">
          <cell r="C3548" t="str">
            <v>NCAO: EXECUTAR SOBRE CONCRETO AINDA FRESCO)</v>
          </cell>
        </row>
        <row r="3549">
          <cell r="B3549" t="str">
            <v>23741/003</v>
          </cell>
          <cell r="C3549" t="str">
            <v>PISO CIMENTADO LISO QUEIMADO E=1,5CM C/ARG CIM/AREIA 1:3 (ATENCAO: EXE</v>
          </cell>
          <cell r="D3549" t="str">
            <v>M2</v>
          </cell>
          <cell r="E3549">
            <v>13.92</v>
          </cell>
        </row>
        <row r="3550">
          <cell r="C3550" t="str">
            <v>CUTAR SOBRE CONCRETO AINDA FRESCO)</v>
          </cell>
        </row>
        <row r="3551">
          <cell r="B3551">
            <v>23757</v>
          </cell>
          <cell r="C3551" t="str">
            <v>PISO CIMENTADO LISO</v>
          </cell>
        </row>
        <row r="3552">
          <cell r="B3552" t="str">
            <v>23757/001</v>
          </cell>
          <cell r="C3552" t="str">
            <v>PISO CIMENTADO LISO C/CIM/AREIA MEDIA PENEIRADA 1:3 E=2,5CM PREPARO C/</v>
          </cell>
          <cell r="D3552" t="str">
            <v>M2</v>
          </cell>
          <cell r="E3552">
            <v>16.739999999999998</v>
          </cell>
        </row>
        <row r="3553">
          <cell r="C3553" t="str">
            <v>BETONEIRA</v>
          </cell>
        </row>
        <row r="3554">
          <cell r="B3554">
            <v>24228</v>
          </cell>
          <cell r="C3554" t="str">
            <v>CONTRAPISO C/IMPERMEABILIZANTE</v>
          </cell>
        </row>
        <row r="3555">
          <cell r="B3555" t="str">
            <v>24228/001</v>
          </cell>
          <cell r="C3555" t="str">
            <v>CONTRAPISO (E = 12,0 CM) C/ IMPERMEABILIZANTE, SOBRE LASTRO DE BRITA</v>
          </cell>
          <cell r="D3555" t="str">
            <v>M2</v>
          </cell>
          <cell r="E3555">
            <v>32.61</v>
          </cell>
        </row>
        <row r="3556">
          <cell r="C3556" t="str">
            <v>(E = 3,0 CM)</v>
          </cell>
        </row>
        <row r="3557">
          <cell r="B3557">
            <v>24278</v>
          </cell>
          <cell r="C3557" t="str">
            <v>PISO CIMENTADO RUSTICO</v>
          </cell>
        </row>
        <row r="3558">
          <cell r="B3558" t="str">
            <v>24278/001</v>
          </cell>
          <cell r="C3558" t="str">
            <v>PISO CIMENTADO RUSTICO E=2,0CM ARGAMASSA CIM/AREIA 1:4</v>
          </cell>
          <cell r="D3558" t="str">
            <v>M2</v>
          </cell>
          <cell r="E3558">
            <v>13.17</v>
          </cell>
        </row>
        <row r="3559">
          <cell r="B3559" t="str">
            <v>24278/002</v>
          </cell>
          <cell r="C3559" t="str">
            <v>PISO CIMENTADO RUSTICO E=3,0CM ARGAMASSA CIM/AREIA 1:3</v>
          </cell>
          <cell r="D3559" t="str">
            <v>M2</v>
          </cell>
          <cell r="E3559">
            <v>13.76</v>
          </cell>
        </row>
        <row r="3560">
          <cell r="B3560">
            <v>68571</v>
          </cell>
          <cell r="C3560" t="str">
            <v>CIMENTADO LISO QUEIMADO E=2CM C/JUNTA BATIDA CIM/AREIA 1:3</v>
          </cell>
        </row>
        <row r="3561">
          <cell r="B3561" t="str">
            <v>68571/002</v>
          </cell>
          <cell r="C3561" t="str">
            <v>CIMENTADO LISO QUEIMADO E=2CM C/JUNTA PLASTICA CIM/AREIA 1:4</v>
          </cell>
          <cell r="D3561" t="str">
            <v>M2</v>
          </cell>
          <cell r="E3561">
            <v>20.100000000000001</v>
          </cell>
        </row>
        <row r="3562">
          <cell r="B3562" t="str">
            <v>68571/004</v>
          </cell>
          <cell r="C3562" t="str">
            <v>CIMENTADO LISO QUEIMADO E=2CM C/JUNTA BATIDA CIM/AREIA 1:3</v>
          </cell>
          <cell r="D3562" t="str">
            <v>M2</v>
          </cell>
          <cell r="E3562">
            <v>19.77</v>
          </cell>
        </row>
        <row r="3563">
          <cell r="B3563">
            <v>68605</v>
          </cell>
          <cell r="C3563" t="str">
            <v>CIMENTADO RUSTICO E=1,5CM CIMENTO/AREIA 1:4</v>
          </cell>
        </row>
        <row r="3564">
          <cell r="B3564" t="str">
            <v>68605/001</v>
          </cell>
          <cell r="C3564" t="str">
            <v>CIMENTADO RUSTICO E=2,0CM CIMENTO/AREIA 1:4</v>
          </cell>
          <cell r="D3564" t="str">
            <v>M2</v>
          </cell>
          <cell r="E3564">
            <v>13.31</v>
          </cell>
        </row>
        <row r="3565">
          <cell r="B3565" t="str">
            <v>68605/002</v>
          </cell>
          <cell r="C3565" t="str">
            <v>CIMENTADO RUSTICO E=1,5CM CIMENTO/AREIA 1:4</v>
          </cell>
          <cell r="D3565" t="str">
            <v>M2</v>
          </cell>
          <cell r="E3565">
            <v>12.28</v>
          </cell>
        </row>
        <row r="3566">
          <cell r="B3566" t="str">
            <v>68605/003</v>
          </cell>
          <cell r="C3566" t="str">
            <v>CIMENTADO RUSTICO E=3,5CM CIMENTO/AREIA 1:4</v>
          </cell>
          <cell r="D3566" t="str">
            <v>M2</v>
          </cell>
          <cell r="E3566">
            <v>16.38</v>
          </cell>
        </row>
        <row r="3567">
          <cell r="B3567" t="str">
            <v>68605/004</v>
          </cell>
          <cell r="C3567" t="str">
            <v>CIMENTADO RUSTICO E=2,5CM CIMENTO/AREIA 1:4</v>
          </cell>
          <cell r="D3567" t="str">
            <v>M2</v>
          </cell>
          <cell r="E3567">
            <v>14.33</v>
          </cell>
        </row>
        <row r="3568">
          <cell r="B3568" t="str">
            <v>68605/005</v>
          </cell>
          <cell r="C3568" t="str">
            <v>CIMENTADO RUSTICO E=3,0CM CIMENTO/AREIA 1:4</v>
          </cell>
          <cell r="D3568" t="str">
            <v>M2</v>
          </cell>
          <cell r="E3568">
            <v>15.36</v>
          </cell>
        </row>
        <row r="3569">
          <cell r="B3569" t="str">
            <v>68605/006</v>
          </cell>
          <cell r="C3569" t="str">
            <v>CIMENTADO RUSTICO E=2,0CM CIM/AREIA 1:3 C/FRISO ANTE-DERRAPANTE</v>
          </cell>
          <cell r="D3569" t="str">
            <v>M2</v>
          </cell>
          <cell r="E3569">
            <v>14.93</v>
          </cell>
        </row>
        <row r="3570">
          <cell r="B3570" t="str">
            <v>IGO       |</v>
          </cell>
          <cell r="C3570" t="str">
            <v>D E S C R I Ç Ã O                                                   |UN</v>
          </cell>
          <cell r="D3570" t="str">
            <v>IDADE</v>
          </cell>
          <cell r="E3570" t="str">
            <v>|CUSTO TOT</v>
          </cell>
        </row>
        <row r="3571">
          <cell r="B3571" t="str">
            <v>ULO.....: N</v>
          </cell>
          <cell r="C3571" t="str">
            <v>ACIONAL CAIXA</v>
          </cell>
        </row>
        <row r="3573">
          <cell r="B3573">
            <v>68606</v>
          </cell>
          <cell r="C3573" t="str">
            <v>CIMENTADO LISO DESEMPENADO E=2,0CM CIMENTO/AREIA 1:3</v>
          </cell>
        </row>
        <row r="3574">
          <cell r="B3574" t="str">
            <v>68606/001</v>
          </cell>
          <cell r="C3574" t="str">
            <v>CIMENTADO LISO DESEMPENADO E=3,5CM CIMENTO/AREIA 1:4</v>
          </cell>
          <cell r="D3574" t="str">
            <v>M2</v>
          </cell>
          <cell r="E3574">
            <v>19.25</v>
          </cell>
        </row>
        <row r="3575">
          <cell r="B3575" t="str">
            <v>68606/002</v>
          </cell>
          <cell r="C3575" t="str">
            <v>CIMENTADO LISO DESEMPENADO E=2,5CM CIMENTO/AREIA 1:4</v>
          </cell>
          <cell r="D3575" t="str">
            <v>M2</v>
          </cell>
          <cell r="E3575">
            <v>15.96</v>
          </cell>
        </row>
        <row r="3576">
          <cell r="B3576" t="str">
            <v>68606/003</v>
          </cell>
          <cell r="C3576" t="str">
            <v>CIMENTADO LISO DESEMPENADO E=2,0CM CIMENTO/AREIA 1:3</v>
          </cell>
          <cell r="D3576" t="str">
            <v>M2</v>
          </cell>
          <cell r="E3576">
            <v>15.64</v>
          </cell>
        </row>
        <row r="3577">
          <cell r="B3577" t="str">
            <v>68606/004</v>
          </cell>
          <cell r="C3577" t="str">
            <v>CIMENTADO LISO DESEMPENADO E=2,0CM CIMENTO/AREIA 1:5</v>
          </cell>
          <cell r="D3577" t="str">
            <v>M2</v>
          </cell>
          <cell r="E3577">
            <v>14.44</v>
          </cell>
        </row>
        <row r="3578">
          <cell r="B3578" t="str">
            <v>68606/005</v>
          </cell>
          <cell r="C3578" t="str">
            <v>CIMENTADO LISO DESEMPENADO E=2,0CM CIMENTO/AREIA 1:4</v>
          </cell>
          <cell r="D3578" t="str">
            <v>M2</v>
          </cell>
          <cell r="E3578">
            <v>14.93</v>
          </cell>
        </row>
        <row r="3579">
          <cell r="B3579" t="str">
            <v>68606/006</v>
          </cell>
          <cell r="C3579" t="str">
            <v>CIMENTADO LISO DESEMPENADO E=3,0CM CIMENTO/AREIA 1:3</v>
          </cell>
          <cell r="D3579" t="str">
            <v>M2</v>
          </cell>
          <cell r="E3579">
            <v>18.05</v>
          </cell>
        </row>
        <row r="3580">
          <cell r="B3580">
            <v>13</v>
          </cell>
          <cell r="C3580" t="str">
            <v>PISO CERAMICO</v>
          </cell>
        </row>
        <row r="3581">
          <cell r="B3581">
            <v>23721</v>
          </cell>
          <cell r="C3581" t="str">
            <v>PISO CERAMICO ESMALTADO LH POP INCL REGUL BASE E=2.5CM,RODAPE E REJUNT</v>
          </cell>
        </row>
        <row r="3582">
          <cell r="C3582" t="str">
            <v>(ASSETAMENTO COM ARG COLANTE INDUSTRIALIZADA)</v>
          </cell>
        </row>
        <row r="3583">
          <cell r="B3583" t="str">
            <v>23721/001</v>
          </cell>
          <cell r="C3583" t="str">
            <v>PISO CERAM ESMALT(POPUL)SOBRE BASE REGUL C/ARG CIM/CAL/AREIA</v>
          </cell>
          <cell r="D3583" t="str">
            <v>M2</v>
          </cell>
          <cell r="E3583">
            <v>31.89</v>
          </cell>
        </row>
        <row r="3584">
          <cell r="C3584" t="str">
            <v>S/PENEIRAR 1:0,5:5 E=2,5CM INCL REJUNTE/RODAPE</v>
          </cell>
        </row>
        <row r="3585">
          <cell r="B3585">
            <v>23760</v>
          </cell>
          <cell r="C3585" t="str">
            <v>PISO CERAMICO ESMALTADO LH POP INCL REGUL BASE E=2.5CM E REJUNTAMENTO</v>
          </cell>
        </row>
        <row r="3586">
          <cell r="C3586" t="str">
            <v>(ASSENTAMENTO COM ARG COLANTE INDUSTRIALIZADA, NAO INCLUI RODAPE)</v>
          </cell>
        </row>
        <row r="3587">
          <cell r="B3587" t="str">
            <v>23760/001</v>
          </cell>
          <cell r="C3587" t="str">
            <v>PISO CERAMICO ESMALTADO (LH POPULAR), INCL REGULARIZACAO DE BASE C/</v>
          </cell>
          <cell r="D3587" t="str">
            <v>M2</v>
          </cell>
          <cell r="E3587">
            <v>27.35</v>
          </cell>
        </row>
        <row r="3588">
          <cell r="C3588" t="str">
            <v>ARG CIM/CAL/AREIA SEM PENEIRAR 1:0,5:5 E=2,5CM E REJUNTAMENTO</v>
          </cell>
        </row>
        <row r="3589">
          <cell r="B3589">
            <v>57039</v>
          </cell>
          <cell r="C3589" t="str">
            <v>PISO CERAMICO ESMALT LINHA POPULAR, ASSENT. C/ARG.COLANTE, INCL REJUNT</v>
          </cell>
        </row>
        <row r="3590">
          <cell r="C3590" t="str">
            <v>(NAO INCLUI REGULARIZACAO DE BASE E RODAPE)</v>
          </cell>
        </row>
        <row r="3591">
          <cell r="B3591" t="str">
            <v>57039/001</v>
          </cell>
          <cell r="C3591" t="str">
            <v>PISO CERAMICO ESMALTADO LINHA POPULAR, INCL. REJUNTAMENTO, ASSENTADO</v>
          </cell>
          <cell r="D3591" t="str">
            <v>M2</v>
          </cell>
          <cell r="E3591">
            <v>18.149999999999999</v>
          </cell>
        </row>
        <row r="3592">
          <cell r="C3592" t="str">
            <v>COM ARGAMASSA COLANTE (NAO INCLUI REGULARIZACAO DA BASE</v>
          </cell>
        </row>
        <row r="3593">
          <cell r="B3593">
            <v>68461</v>
          </cell>
          <cell r="C3593" t="str">
            <v>PISO CERAMICO 30X30CM CIMENTO/CAL/AREIA 1:2:6 TP GRES/STO ANTONIO/TERR</v>
          </cell>
        </row>
        <row r="3594">
          <cell r="C3594" t="str">
            <v>AGRES OU SIMILAR</v>
          </cell>
        </row>
        <row r="3595">
          <cell r="B3595" t="str">
            <v>68461/001</v>
          </cell>
          <cell r="C3595" t="str">
            <v>PISO CERAMICO 30X30CM CIMENTO/CAL/AREIA 1:2:6 TP GRES/STO ANTONIO/TERR</v>
          </cell>
          <cell r="D3595" t="str">
            <v>M2</v>
          </cell>
          <cell r="E3595">
            <v>25.17</v>
          </cell>
        </row>
        <row r="3596">
          <cell r="C3596" t="str">
            <v>AGRES OU SIMILAR</v>
          </cell>
        </row>
        <row r="3597">
          <cell r="B3597">
            <v>15</v>
          </cell>
          <cell r="C3597" t="str">
            <v>PISO DE PEDRA</v>
          </cell>
        </row>
        <row r="3598">
          <cell r="B3598">
            <v>11537</v>
          </cell>
          <cell r="C3598" t="str">
            <v>PISOS DE PEDRA PORTUGUESA ARENITO E ARDOSIA</v>
          </cell>
        </row>
        <row r="3599">
          <cell r="B3599" t="str">
            <v>11537/001</v>
          </cell>
          <cell r="C3599" t="str">
            <v>PISO PEDRA PORTUGUESA ASSENTE EM MISTURA 1:5 CIMENTO SAIBRO EXCL ACER-</v>
          </cell>
          <cell r="D3599" t="str">
            <v>M2</v>
          </cell>
          <cell r="E3599">
            <v>48.28</v>
          </cell>
        </row>
        <row r="3600">
          <cell r="C3600" t="str">
            <v>TO DO TERRENO.</v>
          </cell>
        </row>
        <row r="3601">
          <cell r="B3601" t="str">
            <v>IGO       |</v>
          </cell>
          <cell r="C3601" t="str">
            <v>D E S C R I Ç Ã O                                                   |UN</v>
          </cell>
          <cell r="D3601" t="str">
            <v>IDADE</v>
          </cell>
          <cell r="E3601" t="str">
            <v>|CUSTO TOT</v>
          </cell>
        </row>
        <row r="3602">
          <cell r="B3602" t="str">
            <v>ULO.....: N</v>
          </cell>
          <cell r="C3602" t="str">
            <v>ACIONAL CAIXA</v>
          </cell>
        </row>
        <row r="3604">
          <cell r="B3604">
            <v>11538</v>
          </cell>
          <cell r="C3604" t="str">
            <v>PISOS DE PEDRA PORTUGUESA ARENITO E ARDOSIA</v>
          </cell>
        </row>
        <row r="3605">
          <cell r="B3605" t="str">
            <v>11538/001</v>
          </cell>
          <cell r="C3605" t="str">
            <v>PISO PEDRA PORTUGUESA C/DESENHO 60% BRANCO 40% PRETO ASSENTE</v>
          </cell>
          <cell r="D3605" t="str">
            <v>M2</v>
          </cell>
          <cell r="E3605">
            <v>46.79</v>
          </cell>
        </row>
        <row r="3606">
          <cell r="C3606" t="str">
            <v>RA 1:5 CIMENTO SAIBRO INCL ACERTO DO TERRENO.</v>
          </cell>
        </row>
        <row r="3607">
          <cell r="B3607">
            <v>24279</v>
          </cell>
          <cell r="C3607" t="str">
            <v>PISO EM PEDRA ARDOSIA, E = 1,00 CM</v>
          </cell>
        </row>
        <row r="3608">
          <cell r="B3608" t="str">
            <v>24279/001</v>
          </cell>
          <cell r="C3608" t="str">
            <v>ASSENTADA C/ ARGAMASSA DE CIM/CAL/AREIA 1:0,5:5, E=1,00CM, I</v>
          </cell>
          <cell r="D3608" t="str">
            <v>M2</v>
          </cell>
          <cell r="E3608">
            <v>21.13</v>
          </cell>
        </row>
        <row r="3609">
          <cell r="C3609" t="str">
            <v>REJUNTAMENTO COM CIMENTO BRANCO</v>
          </cell>
        </row>
        <row r="3610">
          <cell r="B3610">
            <v>26310</v>
          </cell>
          <cell r="C3610" t="str">
            <v>PISOS DE PEDRA PORTUGUESA, ARENITO E ARDOSIA</v>
          </cell>
        </row>
        <row r="3611">
          <cell r="B3611" t="str">
            <v>26310/001</v>
          </cell>
          <cell r="C3611" t="str">
            <v>PISO PEDRA PORTUGUESA ASSENTE EM MISTURA 1:5 CIMENTO SAIBRO EXCL ACER-</v>
          </cell>
          <cell r="D3611" t="str">
            <v>M2</v>
          </cell>
          <cell r="E3611">
            <v>48.28</v>
          </cell>
        </row>
        <row r="3612">
          <cell r="C3612" t="str">
            <v>TO DO TERRENO.</v>
          </cell>
        </row>
        <row r="3613">
          <cell r="B3613" t="str">
            <v>26310/002</v>
          </cell>
          <cell r="C3613" t="str">
            <v>PISO PEDRA PORTUGUESA C/DESENHO 60% BRANCO 40% PRETO ASSENTE</v>
          </cell>
          <cell r="D3613" t="str">
            <v>M2</v>
          </cell>
          <cell r="E3613">
            <v>46.79</v>
          </cell>
        </row>
        <row r="3614">
          <cell r="C3614" t="str">
            <v>RA 1:5 CIMENTO SAIBRO INCL ACERTO DO TERRENO.</v>
          </cell>
        </row>
        <row r="3615">
          <cell r="B3615" t="str">
            <v>26310/003</v>
          </cell>
          <cell r="C3615" t="str">
            <v>RECOMPOSICAO PISO PEDRA PORTUGUESA ASSENTE C/FAROFA 1:5 CIMENTO SAIBRO</v>
          </cell>
          <cell r="D3615" t="str">
            <v>M2</v>
          </cell>
          <cell r="E3615">
            <v>27.51</v>
          </cell>
        </row>
        <row r="3616">
          <cell r="C3616" t="str">
            <v>INCL MATERIAL P/REJUNTE EXCL PEDRA.</v>
          </cell>
        </row>
        <row r="3617">
          <cell r="B3617" t="str">
            <v>26310/004</v>
          </cell>
          <cell r="C3617" t="str">
            <v>PISO PLACA ARENITO SAO TOME ASSENTE C/ARGAMASSA 1:2:2 EXCL ACERTO TER-</v>
          </cell>
          <cell r="D3617" t="str">
            <v>M2</v>
          </cell>
          <cell r="E3617">
            <v>77.37</v>
          </cell>
        </row>
        <row r="3618">
          <cell r="C3618" t="str">
            <v>RENO.</v>
          </cell>
        </row>
        <row r="3619">
          <cell r="B3619" t="str">
            <v>26310/005</v>
          </cell>
          <cell r="C3619" t="str">
            <v>PISO PLACA ARDOSIA 40X40CM ESP=1CM ASSENTE SUPERFICIE EM OSSO C/ARGA-</v>
          </cell>
          <cell r="D3619" t="str">
            <v>M2</v>
          </cell>
          <cell r="E3619">
            <v>33.159999999999997</v>
          </cell>
        </row>
        <row r="3620">
          <cell r="C3620" t="str">
            <v>MASSA 1:2:2 CIMENTO SAIBRO AREIA.</v>
          </cell>
        </row>
        <row r="3621">
          <cell r="B3621" t="str">
            <v>26310/006</v>
          </cell>
          <cell r="C3621" t="str">
            <v>PEDRA PORTUGUESA C/DESENHO 60% BRANCO 40% PRETO SOMENTE MATERIAL</v>
          </cell>
          <cell r="D3621" t="str">
            <v>M2</v>
          </cell>
          <cell r="E3621">
            <v>25.4</v>
          </cell>
        </row>
        <row r="3622">
          <cell r="B3622" t="str">
            <v>26310/007</v>
          </cell>
          <cell r="C3622" t="str">
            <v>PISO PLACA ARDOSIA 30X30CM ESP=1CM ASSENTE SUPERFICIE EM OSSO C/ARGA-</v>
          </cell>
          <cell r="D3622" t="str">
            <v>M2</v>
          </cell>
          <cell r="E3622">
            <v>33.159999999999997</v>
          </cell>
        </row>
        <row r="3623">
          <cell r="C3623" t="str">
            <v>MASSA 1:2:2 CIMENTO SAIBRO AREIA.</v>
          </cell>
        </row>
        <row r="3624">
          <cell r="B3624">
            <v>68607</v>
          </cell>
          <cell r="C3624" t="str">
            <v>PISO PEDRA</v>
          </cell>
        </row>
        <row r="3625">
          <cell r="B3625" t="str">
            <v>68607/001</v>
          </cell>
          <cell r="C3625" t="str">
            <v>PISO PEDRA BASALTO CIMENTO/AREIA 1:4 S/POLIMENTO</v>
          </cell>
          <cell r="D3625" t="str">
            <v>M2</v>
          </cell>
          <cell r="E3625">
            <v>45.75</v>
          </cell>
        </row>
        <row r="3626">
          <cell r="B3626" t="str">
            <v>68607/002</v>
          </cell>
          <cell r="C3626" t="str">
            <v>PISO PEDRA SAO TOME C/CIM/AREIA 1:4 S/POLIMENTO</v>
          </cell>
          <cell r="D3626" t="str">
            <v>M2</v>
          </cell>
          <cell r="E3626">
            <v>74.08</v>
          </cell>
        </row>
        <row r="3627">
          <cell r="B3627" t="str">
            <v>68607/003</v>
          </cell>
          <cell r="C3627" t="str">
            <v>PISO PEDRA PORTUGUESA PRETA/BRANCA CIMENTO/AREIA 1:4</v>
          </cell>
          <cell r="D3627" t="str">
            <v>M2</v>
          </cell>
          <cell r="E3627">
            <v>27.44</v>
          </cell>
        </row>
        <row r="3628">
          <cell r="B3628" t="str">
            <v>68607/004</v>
          </cell>
          <cell r="C3628" t="str">
            <v>PISO PEDRA PORTUGUESA PRETA/BRANCA REJ CIMENTO BRANCO</v>
          </cell>
          <cell r="D3628" t="str">
            <v>M2</v>
          </cell>
          <cell r="E3628">
            <v>42.85</v>
          </cell>
        </row>
        <row r="3629">
          <cell r="B3629" t="str">
            <v>68607/005</v>
          </cell>
          <cell r="C3629" t="str">
            <v>PISO PEDRA PORTUGUESA PRETA CIMENTO/AREIA/SAIBRO 1:2:3</v>
          </cell>
          <cell r="D3629" t="str">
            <v>M2</v>
          </cell>
          <cell r="E3629">
            <v>42.27</v>
          </cell>
        </row>
        <row r="3630">
          <cell r="B3630" t="str">
            <v>68607/006</v>
          </cell>
          <cell r="C3630" t="str">
            <v>PISO PEDRA PORTUGUESA BRANCA CIMENTO/AREIA/SAIBRO 1:2:3</v>
          </cell>
          <cell r="D3630" t="str">
            <v>M2</v>
          </cell>
          <cell r="E3630">
            <v>28.11</v>
          </cell>
        </row>
        <row r="3631">
          <cell r="B3631" t="str">
            <v>68607/007</v>
          </cell>
          <cell r="C3631" t="str">
            <v>PISO PEDRA ARDOSIA CINZA 30X30X1CM CIM/AREIA/SAIBRO 1:2:2</v>
          </cell>
          <cell r="D3631" t="str">
            <v>M2</v>
          </cell>
          <cell r="E3631">
            <v>32.450000000000003</v>
          </cell>
        </row>
        <row r="3632">
          <cell r="B3632" t="str">
            <v>IGO       |</v>
          </cell>
          <cell r="C3632" t="str">
            <v>D E S C R I Ç Ã O                                                   |UN</v>
          </cell>
          <cell r="D3632" t="str">
            <v>IDADE</v>
          </cell>
          <cell r="E3632" t="str">
            <v>|CUSTO TOT</v>
          </cell>
        </row>
        <row r="3633">
          <cell r="B3633" t="str">
            <v>ULO.....: N</v>
          </cell>
          <cell r="C3633" t="str">
            <v>ACIONAL CAIXA</v>
          </cell>
        </row>
        <row r="3635">
          <cell r="B3635" t="str">
            <v>68607/008</v>
          </cell>
          <cell r="C3635" t="str">
            <v>PISO PEDRA ARDOSIA CINZA 40X40X1CM CIM/AREIA/SAIBRO 1:2:2</v>
          </cell>
          <cell r="D3635" t="str">
            <v>M2</v>
          </cell>
          <cell r="E3635">
            <v>32.450000000000003</v>
          </cell>
        </row>
        <row r="3636">
          <cell r="B3636" t="str">
            <v>68607/009</v>
          </cell>
          <cell r="C3636" t="str">
            <v>PISO PEDRA ARDOSIA CINZA 40X40X1CM C/CIMENTO COLANTE</v>
          </cell>
          <cell r="D3636" t="str">
            <v>M2</v>
          </cell>
          <cell r="E3636">
            <v>17.850000000000001</v>
          </cell>
        </row>
        <row r="3637">
          <cell r="B3637" t="str">
            <v>68607/010</v>
          </cell>
          <cell r="C3637" t="str">
            <v>PISO PEDRA MIRACEMA RUSTICA 10X20CM CIMENTO/AREIA 1:4</v>
          </cell>
          <cell r="D3637" t="str">
            <v>M2</v>
          </cell>
          <cell r="E3637">
            <v>54.91</v>
          </cell>
        </row>
        <row r="3638">
          <cell r="B3638">
            <v>17</v>
          </cell>
          <cell r="C3638" t="str">
            <v>PISO DE ALTA RESISTENCIA</v>
          </cell>
        </row>
        <row r="3639">
          <cell r="B3639">
            <v>24166</v>
          </cell>
          <cell r="C3639" t="str">
            <v>PISO ALTA RESISTENCIA EM MASSA GRANILITICA KORODUR</v>
          </cell>
        </row>
        <row r="3640">
          <cell r="B3640" t="str">
            <v>24166/001</v>
          </cell>
          <cell r="C3640" t="str">
            <v>PISO ALTA RESISTENCIA EM MASSA GRANILIT. - KORODUR (NAO INCLUI LASTRO</v>
          </cell>
          <cell r="D3640" t="str">
            <v>M2</v>
          </cell>
          <cell r="E3640">
            <v>18.5</v>
          </cell>
        </row>
        <row r="3641">
          <cell r="C3641" t="str">
            <v>DE CONCRETO)</v>
          </cell>
        </row>
        <row r="3642">
          <cell r="B3642">
            <v>68567</v>
          </cell>
          <cell r="C3642" t="str">
            <v>PISO DE ALTA RESISTENCIA C/REGULARIZACAO</v>
          </cell>
        </row>
        <row r="3643">
          <cell r="B3643" t="str">
            <v>68567/001</v>
          </cell>
          <cell r="C3643" t="str">
            <v>POLIMENTO PISO ALTA RESISTENCIA</v>
          </cell>
          <cell r="D3643" t="str">
            <v>M2</v>
          </cell>
          <cell r="E3643">
            <v>12.74</v>
          </cell>
        </row>
        <row r="3644">
          <cell r="B3644" t="str">
            <v>68567/002</v>
          </cell>
          <cell r="C3644" t="str">
            <v>PISO INDUSTRIAL ALTA RESISTENCIA CINZA  8MM /JUNTA PLASTICA 4MM</v>
          </cell>
          <cell r="D3644" t="str">
            <v>M2</v>
          </cell>
          <cell r="E3644">
            <v>33.54</v>
          </cell>
        </row>
        <row r="3645">
          <cell r="C3645" t="str">
            <v>C/REGULARIZACAO DE BASE S/POLIMENTO</v>
          </cell>
        </row>
        <row r="3646">
          <cell r="B3646" t="str">
            <v>68567/003</v>
          </cell>
          <cell r="C3646" t="str">
            <v>PISO INDUSTRIAL ALTA RESISTENCIA CINZA 12MM /JUNTA PLASTICA 4MM</v>
          </cell>
          <cell r="D3646" t="str">
            <v>M2</v>
          </cell>
          <cell r="E3646">
            <v>38.15</v>
          </cell>
        </row>
        <row r="3647">
          <cell r="C3647" t="str">
            <v>C/REGULARIZACAO DE BASE S/POLIMENTO</v>
          </cell>
        </row>
        <row r="3648">
          <cell r="B3648">
            <v>18</v>
          </cell>
          <cell r="C3648" t="str">
            <v>PISO GRANILITE/MARMORITE</v>
          </cell>
        </row>
        <row r="3649">
          <cell r="B3649">
            <v>68068</v>
          </cell>
          <cell r="C3649" t="str">
            <v>PISO EM GRANILITE</v>
          </cell>
          <cell r="D3649" t="str">
            <v>M2</v>
          </cell>
          <cell r="E3649">
            <v>25.15</v>
          </cell>
        </row>
        <row r="3650">
          <cell r="B3650">
            <v>20</v>
          </cell>
          <cell r="C3650" t="str">
            <v>SOLEIRA CERAMICA</v>
          </cell>
        </row>
        <row r="3651">
          <cell r="B3651">
            <v>24137</v>
          </cell>
          <cell r="C3651" t="str">
            <v>SOLEIRA EM CERAMICA EXTRA</v>
          </cell>
        </row>
        <row r="3652">
          <cell r="B3652" t="str">
            <v>24137/001</v>
          </cell>
          <cell r="C3652" t="str">
            <v>SOLEIRA EM CERAMICA EXTRA / 1A.</v>
          </cell>
          <cell r="D3652" t="str">
            <v>M</v>
          </cell>
          <cell r="E3652">
            <v>10.57</v>
          </cell>
        </row>
        <row r="3653">
          <cell r="B3653">
            <v>21</v>
          </cell>
          <cell r="C3653" t="str">
            <v>SOLEIRA DE GRANILITE, MARMORITE E OUTROS</v>
          </cell>
        </row>
        <row r="3654">
          <cell r="B3654">
            <v>24138</v>
          </cell>
          <cell r="C3654" t="str">
            <v>SOLEIRA DE MARMORITE</v>
          </cell>
        </row>
        <row r="3655">
          <cell r="B3655" t="str">
            <v>24138/001</v>
          </cell>
          <cell r="C3655" t="str">
            <v>SOLEIRA DE MARMORITE, L = 0,17 M</v>
          </cell>
          <cell r="D3655" t="str">
            <v>M</v>
          </cell>
          <cell r="E3655">
            <v>28.31</v>
          </cell>
        </row>
        <row r="3656">
          <cell r="B3656">
            <v>24139</v>
          </cell>
          <cell r="C3656" t="str">
            <v>SOLEIRA DE CIMENTO</v>
          </cell>
        </row>
        <row r="3657">
          <cell r="B3657" t="str">
            <v>24139/001</v>
          </cell>
          <cell r="C3657" t="str">
            <v>SOLEIRA DE CIMENTO ALISADO, L=15 CM</v>
          </cell>
          <cell r="D3657" t="str">
            <v>M</v>
          </cell>
          <cell r="E3657">
            <v>1.66</v>
          </cell>
        </row>
        <row r="3658">
          <cell r="B3658">
            <v>24316</v>
          </cell>
          <cell r="C3658" t="str">
            <v>SOLEIRA DE ARDOSIA</v>
          </cell>
        </row>
        <row r="3659">
          <cell r="B3659" t="str">
            <v>24316/001</v>
          </cell>
          <cell r="C3659" t="str">
            <v>SOLEIRA DE ARDOSIA, L = 15 CM</v>
          </cell>
          <cell r="D3659" t="str">
            <v>M</v>
          </cell>
          <cell r="E3659">
            <v>8.52</v>
          </cell>
        </row>
        <row r="3660">
          <cell r="B3660">
            <v>22</v>
          </cell>
          <cell r="C3660" t="str">
            <v>SOLEIRA DE MARMORE/GRANITO</v>
          </cell>
        </row>
        <row r="3661">
          <cell r="B3661">
            <v>68454</v>
          </cell>
          <cell r="C3661" t="str">
            <v>SOLEIRA MARMORE BRANCO</v>
          </cell>
        </row>
        <row r="3662">
          <cell r="B3662" t="str">
            <v>68454/001</v>
          </cell>
          <cell r="C3662" t="str">
            <v>SOLEIRA MARMORE BRANCO NAC L=3CM E=2CM</v>
          </cell>
          <cell r="D3662" t="str">
            <v>M</v>
          </cell>
          <cell r="E3662">
            <v>18.7</v>
          </cell>
        </row>
        <row r="3663">
          <cell r="B3663" t="str">
            <v>IGO       |</v>
          </cell>
          <cell r="C3663" t="str">
            <v>D E S C R I Ç Ã O                                                   |UN</v>
          </cell>
          <cell r="D3663" t="str">
            <v>IDADE</v>
          </cell>
          <cell r="E3663" t="str">
            <v>|CUSTO TOT</v>
          </cell>
        </row>
        <row r="3664">
          <cell r="B3664" t="str">
            <v>ULO.....: N</v>
          </cell>
          <cell r="C3664" t="str">
            <v>ACIONAL CAIXA</v>
          </cell>
        </row>
        <row r="3666">
          <cell r="B3666">
            <v>31</v>
          </cell>
          <cell r="C3666" t="str">
            <v>RODAPE CERAMICO</v>
          </cell>
        </row>
        <row r="3667">
          <cell r="B3667">
            <v>23762</v>
          </cell>
          <cell r="C3667" t="str">
            <v>RODAPE CERAMICA ESMALTADA</v>
          </cell>
        </row>
        <row r="3668">
          <cell r="B3668" t="str">
            <v>23762/001</v>
          </cell>
          <cell r="C3668" t="str">
            <v>RODAPE CERAMICA ESMALTADA H=8CM</v>
          </cell>
          <cell r="D3668" t="str">
            <v>M</v>
          </cell>
          <cell r="E3668">
            <v>5.18</v>
          </cell>
        </row>
        <row r="3669">
          <cell r="B3669">
            <v>64</v>
          </cell>
          <cell r="C3669" t="str">
            <v>RODAPE DE MARMORE,GRANITO,MARMORITE,GRANILITE E OUTROS</v>
          </cell>
        </row>
        <row r="3670">
          <cell r="B3670">
            <v>40904</v>
          </cell>
          <cell r="C3670" t="str">
            <v>RODAPE EM PEDRA ARDOSIA, H = 8,00 CM</v>
          </cell>
          <cell r="D3670" t="str">
            <v>ML</v>
          </cell>
          <cell r="E3670">
            <v>9.17</v>
          </cell>
        </row>
        <row r="3671">
          <cell r="B3671">
            <v>68608</v>
          </cell>
          <cell r="C3671" t="str">
            <v>RODAPE PEDRA</v>
          </cell>
        </row>
        <row r="3672">
          <cell r="B3672" t="str">
            <v>68608/001</v>
          </cell>
          <cell r="C3672" t="str">
            <v>RODAPE PEDRA ARDOSIA CINZA E=1,0CM H=10CM CIMENTO/AREIA 1:4</v>
          </cell>
          <cell r="D3672" t="str">
            <v>M</v>
          </cell>
          <cell r="E3672">
            <v>6.93</v>
          </cell>
        </row>
        <row r="3673">
          <cell r="B3673" t="str">
            <v>68608/002</v>
          </cell>
          <cell r="C3673" t="str">
            <v>RODAPE PEDRA ARDOSIA CINZA POLIDA H=10CM CIMENTO/AREIA/SAIBRO 1:2:2</v>
          </cell>
          <cell r="D3673" t="str">
            <v>M</v>
          </cell>
          <cell r="E3673">
            <v>6.83</v>
          </cell>
        </row>
        <row r="3674">
          <cell r="B3674">
            <v>58</v>
          </cell>
          <cell r="C3674" t="str">
            <v>PISO CONCRETO</v>
          </cell>
        </row>
        <row r="3675">
          <cell r="B3675">
            <v>23744</v>
          </cell>
          <cell r="C3675" t="str">
            <v>CALCADA DE PROTECAO</v>
          </cell>
        </row>
        <row r="3676">
          <cell r="B3676" t="str">
            <v>23744/001</v>
          </cell>
          <cell r="C3676" t="str">
            <v>CALCADA DE PROTECAO EM CONCRETO MAGRO 1:4:8 E=5,0CM, REGULARIZADO C/</v>
          </cell>
          <cell r="D3676" t="str">
            <v>M2</v>
          </cell>
          <cell r="E3676">
            <v>19.809999999999999</v>
          </cell>
        </row>
        <row r="3677">
          <cell r="C3677" t="str">
            <v>ARG. CIM/AREIA 1:4 E=1,0CM (ASPERO)</v>
          </cell>
        </row>
        <row r="3678">
          <cell r="B3678">
            <v>25241</v>
          </cell>
          <cell r="C3678" t="str">
            <v>PISO C/BLOKRET H=8CM PRE-FABRICADO, INCLUSIVE COLCHAO AREIA H=6,0CM</v>
          </cell>
        </row>
        <row r="3679">
          <cell r="B3679" t="str">
            <v>25241/001</v>
          </cell>
          <cell r="C3679" t="str">
            <v>PISO C/BLOCO SEXT COMUM CONCR (TIPO BLOKRET) E=8,0 X 30 X 30CM INCL.</v>
          </cell>
          <cell r="D3679" t="str">
            <v>M2</v>
          </cell>
          <cell r="E3679">
            <v>26.33</v>
          </cell>
        </row>
        <row r="3680">
          <cell r="C3680" t="str">
            <v>COLCHAO AREIA H=6,0CM</v>
          </cell>
        </row>
        <row r="3681">
          <cell r="B3681">
            <v>68325</v>
          </cell>
          <cell r="C3681" t="str">
            <v>PISO LAMINADO C/CONCR USINADO 20MPA E=7CM</v>
          </cell>
          <cell r="D3681" t="str">
            <v>M2</v>
          </cell>
          <cell r="E3681">
            <v>25.39</v>
          </cell>
        </row>
        <row r="3682">
          <cell r="B3682">
            <v>68333</v>
          </cell>
          <cell r="C3682" t="str">
            <v>CONCRETO DESEMPENADO P/QD.C/LASTRO E=7,0CM-220109</v>
          </cell>
          <cell r="D3682" t="str">
            <v>M2</v>
          </cell>
          <cell r="E3682">
            <v>22.46</v>
          </cell>
        </row>
        <row r="3683">
          <cell r="B3683">
            <v>60</v>
          </cell>
          <cell r="C3683" t="str">
            <v>CARPETE</v>
          </cell>
        </row>
        <row r="3684">
          <cell r="B3684">
            <v>59418</v>
          </cell>
          <cell r="C3684" t="str">
            <v>PISO EM CARPETE</v>
          </cell>
        </row>
        <row r="3685">
          <cell r="B3685" t="str">
            <v>59418/001</v>
          </cell>
          <cell r="C3685" t="str">
            <v>PISO EM CARPETE 3MM COLOCADO</v>
          </cell>
          <cell r="D3685" t="str">
            <v>M2</v>
          </cell>
          <cell r="E3685">
            <v>18.600000000000001</v>
          </cell>
        </row>
        <row r="3686">
          <cell r="B3686">
            <v>64</v>
          </cell>
          <cell r="C3686" t="str">
            <v>REGULARIZACAO DE CONTRA-PISOS E OUTRAS SUPERFICIES</v>
          </cell>
        </row>
        <row r="3687">
          <cell r="B3687">
            <v>24168</v>
          </cell>
          <cell r="C3687" t="str">
            <v>REGULARIZACAO DE BASE C/ARG. 1:3 CIM/AREIA SEM PENEIRAR</v>
          </cell>
        </row>
        <row r="3688">
          <cell r="B3688" t="str">
            <v>24168/001</v>
          </cell>
          <cell r="C3688" t="str">
            <v>REGULARIZ. BASE C/ARG. 1:3 CIM/AREIA SEM PENEIRAR E=3,0CM</v>
          </cell>
          <cell r="D3688" t="str">
            <v>M2</v>
          </cell>
          <cell r="E3688">
            <v>9.6</v>
          </cell>
        </row>
        <row r="3689">
          <cell r="B3689" t="str">
            <v>24168/002</v>
          </cell>
          <cell r="C3689" t="str">
            <v>REGULARIZ. BASE C/ARG. 1:3 CIM/AREIA SEM PENEIRAR E=5,0CM</v>
          </cell>
          <cell r="D3689" t="str">
            <v>M2</v>
          </cell>
          <cell r="E3689">
            <v>14.19</v>
          </cell>
        </row>
        <row r="3690">
          <cell r="B3690" t="str">
            <v>24168/003</v>
          </cell>
          <cell r="C3690" t="str">
            <v>REGULARIZ. BASE C/ARG. 1:3 CIM/AREIA SEM PENEIRAR E=2,5CM</v>
          </cell>
          <cell r="D3690" t="str">
            <v>M2</v>
          </cell>
          <cell r="E3690">
            <v>8.4499999999999993</v>
          </cell>
        </row>
        <row r="3691">
          <cell r="B3691">
            <v>24211</v>
          </cell>
          <cell r="C3691" t="str">
            <v>REGULARIZACAO COM ARG. CIM/AREIA 1:3, E = 1,5 CM</v>
          </cell>
        </row>
        <row r="3692">
          <cell r="B3692" t="str">
            <v>24211/001</v>
          </cell>
          <cell r="C3692" t="str">
            <v>REGULARIZACAO 1:3 DESEMPENADO, E = 1,5 CM</v>
          </cell>
          <cell r="D3692" t="str">
            <v>M2</v>
          </cell>
          <cell r="E3692">
            <v>6.4</v>
          </cell>
        </row>
        <row r="3693">
          <cell r="B3693">
            <v>68509</v>
          </cell>
          <cell r="C3693" t="str">
            <v>ACABAMENTO DESEMPOLADO DE LAJE DE CONCRETO</v>
          </cell>
        </row>
        <row r="3694">
          <cell r="B3694" t="str">
            <v>IGO       |</v>
          </cell>
          <cell r="C3694" t="str">
            <v>D E S C R I Ç Ã O                                                   |UN</v>
          </cell>
          <cell r="D3694" t="str">
            <v>IDADE</v>
          </cell>
          <cell r="E3694" t="str">
            <v>|CUSTO TOT</v>
          </cell>
        </row>
        <row r="3695">
          <cell r="B3695" t="str">
            <v>ULO.....: N</v>
          </cell>
          <cell r="C3695" t="str">
            <v>ACIONAL CAIXA</v>
          </cell>
        </row>
        <row r="3697">
          <cell r="B3697" t="str">
            <v>68509/001</v>
          </cell>
          <cell r="C3697" t="str">
            <v>ACABAMENTO DESEMPOLADO DE LAJE DE CONCRETO SIMPLES</v>
          </cell>
          <cell r="D3697" t="str">
            <v>M2</v>
          </cell>
          <cell r="E3697">
            <v>5.03</v>
          </cell>
        </row>
        <row r="3698">
          <cell r="B3698">
            <v>68609</v>
          </cell>
          <cell r="C3698" t="str">
            <v>PREPARACAO SUB BASE P/PAVIM EM PEDRA PORTUGUESA</v>
          </cell>
        </row>
        <row r="3699">
          <cell r="B3699" t="str">
            <v>68609/001</v>
          </cell>
          <cell r="C3699" t="str">
            <v>REGULARIZACAO PISO CIMENTO/AREIA 1:3 E=2CM</v>
          </cell>
          <cell r="D3699" t="str">
            <v>M2</v>
          </cell>
          <cell r="E3699">
            <v>6.98</v>
          </cell>
        </row>
        <row r="3700">
          <cell r="B3700" t="str">
            <v>68609/002</v>
          </cell>
          <cell r="C3700" t="str">
            <v>REGULARIZACAO PISO CIMENTO/AREIA 1:3 E=2,5CM</v>
          </cell>
          <cell r="D3700" t="str">
            <v>M2</v>
          </cell>
          <cell r="E3700">
            <v>8.4</v>
          </cell>
        </row>
        <row r="3701">
          <cell r="B3701" t="str">
            <v>68609/003</v>
          </cell>
          <cell r="C3701" t="str">
            <v>REGULARIZACAO PISO CIMENTO/AREIA 1:3 E=3CM</v>
          </cell>
          <cell r="D3701" t="str">
            <v>M2</v>
          </cell>
          <cell r="E3701">
            <v>9.93</v>
          </cell>
        </row>
        <row r="3702">
          <cell r="B3702" t="str">
            <v>68609/004</v>
          </cell>
          <cell r="C3702" t="str">
            <v>REGULARIZACAO PISO CIMENTO/AREIA 1:3 E=3,5CM</v>
          </cell>
          <cell r="D3702" t="str">
            <v>M2</v>
          </cell>
          <cell r="E3702">
            <v>11.67</v>
          </cell>
        </row>
        <row r="3703">
          <cell r="B3703" t="str">
            <v>68609/005</v>
          </cell>
          <cell r="C3703" t="str">
            <v>REGULARIZACAO PISO CIMENTO/AREIA 1:4 E=3CM</v>
          </cell>
          <cell r="D3703" t="str">
            <v>M2</v>
          </cell>
          <cell r="E3703">
            <v>8.86</v>
          </cell>
        </row>
        <row r="3704">
          <cell r="B3704" t="str">
            <v>68609/006</v>
          </cell>
          <cell r="C3704" t="str">
            <v>REGULARIZACAO PISO CIMENTO/AREIA 1:5 E=2CM</v>
          </cell>
          <cell r="D3704" t="str">
            <v>M2</v>
          </cell>
          <cell r="E3704">
            <v>5.77</v>
          </cell>
        </row>
        <row r="3705">
          <cell r="B3705" t="str">
            <v>68609/007</v>
          </cell>
          <cell r="C3705" t="str">
            <v>REGULARIZACAO PISO CIMENTO/AREIA 1:5 E=3CM</v>
          </cell>
          <cell r="D3705" t="str">
            <v>M2</v>
          </cell>
          <cell r="E3705">
            <v>8.1199999999999992</v>
          </cell>
        </row>
        <row r="3706">
          <cell r="B3706" t="str">
            <v>68609/008</v>
          </cell>
          <cell r="C3706" t="str">
            <v>REGULARIZACAO PISO CIMENTO/AREIA 1:5 E=5CM</v>
          </cell>
          <cell r="D3706" t="str">
            <v>M2</v>
          </cell>
          <cell r="E3706">
            <v>13.89</v>
          </cell>
        </row>
        <row r="3707">
          <cell r="B3707" t="str">
            <v>68609/009</v>
          </cell>
          <cell r="C3707" t="str">
            <v>PREPARACAO SUB BASE P/PAVIM EM PEDRA PORTUGUESA</v>
          </cell>
          <cell r="D3707" t="str">
            <v>M2</v>
          </cell>
          <cell r="E3707">
            <v>18.53</v>
          </cell>
        </row>
        <row r="3708">
          <cell r="B3708">
            <v>99</v>
          </cell>
          <cell r="C3708" t="str">
            <v>LASTROS (AREIA, BRITA, CASCALHO ETC)</v>
          </cell>
        </row>
        <row r="3709">
          <cell r="B3709">
            <v>10347</v>
          </cell>
          <cell r="C3709" t="str">
            <v>LASTRO DE PEDRA BRITADA APILOADO</v>
          </cell>
        </row>
        <row r="3710">
          <cell r="B3710" t="str">
            <v>10347/001</v>
          </cell>
          <cell r="C3710" t="str">
            <v>LASTRO DE PEDRA BRITADA GRANITICA 25MM E=3,0CM INCL COMPACTACAO MANUAL</v>
          </cell>
          <cell r="D3710" t="str">
            <v>M2</v>
          </cell>
          <cell r="E3710">
            <v>2.52</v>
          </cell>
        </row>
        <row r="3711">
          <cell r="B3711">
            <v>23719</v>
          </cell>
          <cell r="C3711" t="str">
            <v>LASTRO CONCRETO</v>
          </cell>
        </row>
        <row r="3712">
          <cell r="B3712" t="str">
            <v>23719/001</v>
          </cell>
          <cell r="C3712" t="str">
            <v>LASTRO CONCRETO FCK=10MPA SARRAFEADO</v>
          </cell>
          <cell r="D3712" t="str">
            <v>M3</v>
          </cell>
          <cell r="E3712">
            <v>228.82</v>
          </cell>
        </row>
        <row r="3713">
          <cell r="B3713" t="str">
            <v>23719/002</v>
          </cell>
          <cell r="C3713" t="str">
            <v>LASTRO CONCR MAGRO 1:4:8 SARRAFEADO (NAO INCL JUNTAS DILATACAO)</v>
          </cell>
          <cell r="D3713" t="str">
            <v>M3</v>
          </cell>
          <cell r="E3713">
            <v>268.10000000000002</v>
          </cell>
        </row>
        <row r="3714">
          <cell r="B3714" t="str">
            <v>23719/003</v>
          </cell>
          <cell r="C3714" t="str">
            <v>LASTRO CONCRETO FCK=15MPA SARRAFEADO</v>
          </cell>
          <cell r="D3714" t="str">
            <v>M3</v>
          </cell>
          <cell r="E3714">
            <v>241.02</v>
          </cell>
        </row>
        <row r="3715">
          <cell r="B3715">
            <v>23781</v>
          </cell>
          <cell r="C3715" t="str">
            <v>LASTRO DE CONCRETO MAGRO</v>
          </cell>
        </row>
        <row r="3716">
          <cell r="B3716" t="str">
            <v>23781/001</v>
          </cell>
          <cell r="C3716" t="str">
            <v>LASTRO CONCRETO MAGRO 1:4:8 E=8,0CM CONSUMO CIMENTO 210KG/M3</v>
          </cell>
          <cell r="D3716" t="str">
            <v>M2</v>
          </cell>
          <cell r="E3716">
            <v>21.45</v>
          </cell>
        </row>
        <row r="3717">
          <cell r="B3717" t="str">
            <v>23781/002</v>
          </cell>
          <cell r="C3717" t="str">
            <v>LASTRO CONCRETO MAGRO 1:4:8 E=5,0CM CONSUMO CIMENTO 210KG/M3</v>
          </cell>
          <cell r="D3717" t="str">
            <v>M2</v>
          </cell>
          <cell r="E3717">
            <v>14.71</v>
          </cell>
        </row>
        <row r="3718">
          <cell r="B3718" t="str">
            <v>23781/003</v>
          </cell>
          <cell r="C3718" t="str">
            <v>LASTRO CONCRETO MAGRO 1:4:8 E=7,0CM CONSUMO CIMENTO 210KG/M3</v>
          </cell>
          <cell r="D3718" t="str">
            <v>M2</v>
          </cell>
          <cell r="E3718">
            <v>19.7</v>
          </cell>
        </row>
        <row r="3719">
          <cell r="B3719">
            <v>60848</v>
          </cell>
          <cell r="C3719" t="str">
            <v>AQUISICAO DE CASCALHO DE JAZIDA</v>
          </cell>
        </row>
        <row r="3720">
          <cell r="B3720" t="str">
            <v>60848/001</v>
          </cell>
          <cell r="C3720" t="str">
            <v>CASCALHO DE RIO</v>
          </cell>
          <cell r="D3720" t="str">
            <v>M3</v>
          </cell>
          <cell r="E3720">
            <v>12.51</v>
          </cell>
        </row>
        <row r="3721">
          <cell r="B3721">
            <v>68610</v>
          </cell>
          <cell r="C3721" t="str">
            <v>CONTRAPISO E= 3CM ARGAMASSA CIMENTO/AREIA/SAIBRO 1:2:2</v>
          </cell>
        </row>
        <row r="3722">
          <cell r="B3722" t="str">
            <v>68610/001</v>
          </cell>
          <cell r="C3722" t="str">
            <v>CONTRAPISO E= 6CM ARGAMASSA CIMENTO/AREIA 1:5</v>
          </cell>
          <cell r="D3722" t="str">
            <v>M2</v>
          </cell>
          <cell r="E3722">
            <v>16.78</v>
          </cell>
        </row>
        <row r="3723">
          <cell r="B3723" t="str">
            <v>68610/002</v>
          </cell>
          <cell r="C3723" t="str">
            <v>CONTRAPISO E= 3CM ARGAMASSA CIMENTO/AREIA/SAIBRO 1:2:2</v>
          </cell>
          <cell r="D3723" t="str">
            <v>M2</v>
          </cell>
          <cell r="E3723">
            <v>7.96</v>
          </cell>
        </row>
        <row r="3724">
          <cell r="B3724" t="str">
            <v>68610/003</v>
          </cell>
          <cell r="C3724" t="str">
            <v>CONTRAPISO E= 5CM ARGAMASSA CIMENTO/AREIA 1:5</v>
          </cell>
          <cell r="D3724" t="str">
            <v>M2</v>
          </cell>
          <cell r="E3724">
            <v>13.89</v>
          </cell>
        </row>
        <row r="3725">
          <cell r="B3725" t="str">
            <v>IGO       |</v>
          </cell>
          <cell r="C3725" t="str">
            <v>D E S C R I Ç Ã O                                                   |UN</v>
          </cell>
          <cell r="D3725" t="str">
            <v>IDADE</v>
          </cell>
          <cell r="E3725" t="str">
            <v>|CUSTO TOT</v>
          </cell>
        </row>
        <row r="3726">
          <cell r="B3726" t="str">
            <v>ULO.....: N</v>
          </cell>
          <cell r="C3726" t="str">
            <v>ACIONAL CAIXA</v>
          </cell>
        </row>
        <row r="3728">
          <cell r="B3728" t="str">
            <v>68610/004</v>
          </cell>
          <cell r="C3728" t="str">
            <v>CONTRAPISO E= 4CM ARGAMASSA CIMENTO/AREIA 1:3</v>
          </cell>
          <cell r="D3728" t="str">
            <v>M2</v>
          </cell>
          <cell r="E3728">
            <v>13.42</v>
          </cell>
        </row>
        <row r="3729">
          <cell r="B3729" t="str">
            <v>68610/005</v>
          </cell>
          <cell r="C3729" t="str">
            <v>CONTRAPISO E= 6CM ARGAMASSA CIMENTO/AREIA 1:3</v>
          </cell>
          <cell r="D3729" t="str">
            <v>M2</v>
          </cell>
          <cell r="E3729">
            <v>20.399999999999999</v>
          </cell>
        </row>
        <row r="3730">
          <cell r="B3730" t="str">
            <v>68610/006</v>
          </cell>
          <cell r="C3730" t="str">
            <v>CONTRAPISO E= 7CM ARGAMASSA CIMENTO/AREIA 1:5</v>
          </cell>
          <cell r="D3730" t="str">
            <v>M2</v>
          </cell>
          <cell r="E3730">
            <v>18.579999999999998</v>
          </cell>
        </row>
        <row r="3731">
          <cell r="B3731">
            <v>68680</v>
          </cell>
          <cell r="C3731" t="str">
            <v>CONTRAPISO/LASTRO CONCRETO</v>
          </cell>
        </row>
        <row r="3732">
          <cell r="B3732" t="str">
            <v>68680/001</v>
          </cell>
          <cell r="C3732" t="str">
            <v>CONTRAPISO/LASTRO CONCRETO 1:2,5:5 S/BETONEIRA E=7CM</v>
          </cell>
          <cell r="D3732" t="str">
            <v>M2</v>
          </cell>
          <cell r="E3732">
            <v>20.49</v>
          </cell>
        </row>
        <row r="3733">
          <cell r="B3733" t="str">
            <v>68680/002</v>
          </cell>
          <cell r="C3733" t="str">
            <v>CONTRAPISO/LASTRO CONCRETO 1:2,5:5 C/BETONEIRA E=7CM</v>
          </cell>
          <cell r="D3733" t="str">
            <v>M2</v>
          </cell>
          <cell r="E3733">
            <v>19.829999999999998</v>
          </cell>
        </row>
        <row r="3734">
          <cell r="B3734" t="str">
            <v>68680/003</v>
          </cell>
          <cell r="C3734" t="str">
            <v>CONTRAPISO/LASTRO CONCRETO 1:3:6 S/BETONEIRA E=5CM</v>
          </cell>
          <cell r="D3734" t="str">
            <v>M2</v>
          </cell>
          <cell r="E3734">
            <v>14.47</v>
          </cell>
        </row>
        <row r="3735">
          <cell r="B3735" t="str">
            <v>68680/004</v>
          </cell>
          <cell r="C3735" t="str">
            <v>CONTRAPISO/LASTRO CONCRETO 1:3:6 C/BETONEIRA E=5CM</v>
          </cell>
          <cell r="D3735" t="str">
            <v>M2</v>
          </cell>
          <cell r="E3735">
            <v>14</v>
          </cell>
        </row>
        <row r="3736">
          <cell r="B3736" t="str">
            <v>68680/005</v>
          </cell>
          <cell r="C3736" t="str">
            <v>CONTRAPISO/LASTRO CONCRETO 1:3:6 S/BETONEIRA E=6CM</v>
          </cell>
          <cell r="D3736" t="str">
            <v>M2</v>
          </cell>
          <cell r="E3736">
            <v>17.059999999999999</v>
          </cell>
        </row>
        <row r="3737">
          <cell r="B3737" t="str">
            <v>68680/006</v>
          </cell>
          <cell r="C3737" t="str">
            <v>CONTRAPISO/LASTRO CONCRETO 1:3:6 C/BETONEIRA E=6CM</v>
          </cell>
          <cell r="D3737" t="str">
            <v>M2</v>
          </cell>
          <cell r="E3737">
            <v>16.5</v>
          </cell>
        </row>
        <row r="3738">
          <cell r="B3738" t="str">
            <v>68680/007</v>
          </cell>
          <cell r="C3738" t="str">
            <v>CONTRAPISO/LASTRO CONCRETO 1:3:5 S/BETONEIRA E=6CM</v>
          </cell>
          <cell r="D3738" t="str">
            <v>M2</v>
          </cell>
          <cell r="E3738">
            <v>17.34</v>
          </cell>
        </row>
        <row r="3739">
          <cell r="B3739" t="str">
            <v>68680/008</v>
          </cell>
          <cell r="C3739" t="str">
            <v>CONTRAPISO/LASTRO CONCRETO 1:3:5 C/BETONEIRA E=6CM</v>
          </cell>
          <cell r="D3739" t="str">
            <v>M2</v>
          </cell>
          <cell r="E3739">
            <v>16.77</v>
          </cell>
        </row>
        <row r="3740">
          <cell r="B3740" t="str">
            <v>68680/009</v>
          </cell>
          <cell r="C3740" t="str">
            <v>CONTRAPISO/LASTRO CONCRETO 1:3:6 S/BETONEIRA E=7CM</v>
          </cell>
          <cell r="D3740" t="str">
            <v>M2</v>
          </cell>
          <cell r="E3740">
            <v>19.66</v>
          </cell>
        </row>
        <row r="3741">
          <cell r="B3741" t="str">
            <v>68680/010</v>
          </cell>
          <cell r="C3741" t="str">
            <v>CONTRAPISO/LASTRO CONCRETO 1:3:6 C/BETONEIRA E=7CM</v>
          </cell>
          <cell r="D3741" t="str">
            <v>M2</v>
          </cell>
          <cell r="E3741">
            <v>19</v>
          </cell>
        </row>
        <row r="3742">
          <cell r="B3742" t="str">
            <v>68680/011</v>
          </cell>
          <cell r="C3742" t="str">
            <v>CONTRAPISO/LASTRO CONCRETO 1:3:6 C/BETONEIRA E=4CM</v>
          </cell>
          <cell r="D3742" t="str">
            <v>M2</v>
          </cell>
          <cell r="E3742">
            <v>11.87</v>
          </cell>
        </row>
        <row r="3743">
          <cell r="B3743" t="str">
            <v>68680/012</v>
          </cell>
          <cell r="C3743" t="str">
            <v>CONTRAPISO/LASTRO CONCRETO 1:3:5 S/BETONEIRA E=5CM</v>
          </cell>
          <cell r="D3743" t="str">
            <v>M2</v>
          </cell>
          <cell r="E3743">
            <v>14.7</v>
          </cell>
        </row>
        <row r="3744">
          <cell r="B3744" t="str">
            <v>68680/013</v>
          </cell>
          <cell r="C3744" t="str">
            <v>CONTRAPISO/LASTRO CONCRETO 1:3:5 C/BETONEIRA E=5CM</v>
          </cell>
          <cell r="D3744" t="str">
            <v>M2</v>
          </cell>
          <cell r="E3744">
            <v>14.23</v>
          </cell>
        </row>
        <row r="3745">
          <cell r="B3745" t="str">
            <v>68680/014</v>
          </cell>
          <cell r="C3745" t="str">
            <v>CONTRAPISO/LASTRO CONCRETO 1:3:5 S/BETONEIRA E=8CM</v>
          </cell>
          <cell r="D3745" t="str">
            <v>M2</v>
          </cell>
          <cell r="E3745">
            <v>22.62</v>
          </cell>
        </row>
        <row r="3746">
          <cell r="B3746" t="str">
            <v>68680/015</v>
          </cell>
          <cell r="C3746" t="str">
            <v>CONTRAPISO/LASTRO CONCRETO 1:3:5 C/BETONEIRA E=8CM</v>
          </cell>
          <cell r="D3746" t="str">
            <v>M2</v>
          </cell>
          <cell r="E3746">
            <v>21.86</v>
          </cell>
        </row>
        <row r="3747">
          <cell r="B3747" t="str">
            <v>68680/016</v>
          </cell>
          <cell r="C3747" t="str">
            <v>CONTRAPISO/LASTRO CONCRETO 1:4:8 S/BETONEIRA E=8CM</v>
          </cell>
          <cell r="D3747" t="str">
            <v>M2</v>
          </cell>
          <cell r="E3747">
            <v>21.17</v>
          </cell>
        </row>
        <row r="3748">
          <cell r="B3748" t="str">
            <v>68680/017</v>
          </cell>
          <cell r="C3748" t="str">
            <v>CONTRAPISO/LASTRO CONCRETO 1:3:5 S/BETONEIRA E=3CM</v>
          </cell>
          <cell r="D3748" t="str">
            <v>M2</v>
          </cell>
          <cell r="E3748">
            <v>9.42</v>
          </cell>
        </row>
        <row r="3749">
          <cell r="B3749" t="str">
            <v>68680/018</v>
          </cell>
          <cell r="C3749" t="str">
            <v>CONTRAPISO/LASTRO CONCRETO FCK=10,0MPA E=7CM</v>
          </cell>
          <cell r="D3749" t="str">
            <v>M2</v>
          </cell>
          <cell r="E3749">
            <v>20.48</v>
          </cell>
        </row>
        <row r="3750">
          <cell r="B3750" t="str">
            <v>68680/019</v>
          </cell>
          <cell r="C3750" t="str">
            <v>CONTRAPISO/LASTRO CONCRETO FCK=13,5MPA E=7CM</v>
          </cell>
          <cell r="D3750" t="str">
            <v>M2</v>
          </cell>
          <cell r="E3750">
            <v>21.07</v>
          </cell>
        </row>
        <row r="3751">
          <cell r="B3751" t="str">
            <v>68680/020</v>
          </cell>
          <cell r="C3751" t="str">
            <v>CONTRAPISO/LASTRO CONCRETO FCK=15,0MPA E=6CM</v>
          </cell>
          <cell r="D3751" t="str">
            <v>M2</v>
          </cell>
          <cell r="E3751">
            <v>18.5</v>
          </cell>
        </row>
        <row r="3752">
          <cell r="B3752" t="str">
            <v>68680/021</v>
          </cell>
          <cell r="C3752" t="str">
            <v>CONTRAPISO/LASTRO CONCRETO FCK=15,0MPA E=10CM</v>
          </cell>
          <cell r="D3752" t="str">
            <v>M2</v>
          </cell>
          <cell r="E3752">
            <v>29.84</v>
          </cell>
        </row>
        <row r="3753">
          <cell r="B3753" t="str">
            <v>68680/022</v>
          </cell>
          <cell r="C3753" t="str">
            <v>CONTRAPISO/LASTRO CONCRETO 1:3:5 S/BETONEIRA E=10CM</v>
          </cell>
          <cell r="D3753" t="str">
            <v>M2</v>
          </cell>
          <cell r="E3753">
            <v>27.9</v>
          </cell>
        </row>
        <row r="3754">
          <cell r="B3754" t="str">
            <v>68680/023</v>
          </cell>
          <cell r="C3754" t="str">
            <v>CONTRAPISO/LASTRO CONCRETO 1:3:5 C/BETONEIRA E=10CM</v>
          </cell>
          <cell r="D3754" t="str">
            <v>M2</v>
          </cell>
          <cell r="E3754">
            <v>28.5</v>
          </cell>
        </row>
        <row r="3755">
          <cell r="B3755" t="str">
            <v>68680/024</v>
          </cell>
          <cell r="C3755" t="str">
            <v>CONTRAPISO/LASTRO CONCRETO 1:4:8 C/BETONEIRA E=10CM</v>
          </cell>
          <cell r="D3755" t="str">
            <v>M2</v>
          </cell>
          <cell r="E3755">
            <v>25.15</v>
          </cell>
        </row>
        <row r="3756">
          <cell r="B3756" t="str">
            <v>IGO       |</v>
          </cell>
          <cell r="C3756" t="str">
            <v>D E S C R I Ç Ã O                                                   |UN</v>
          </cell>
          <cell r="D3756" t="str">
            <v>IDADE</v>
          </cell>
          <cell r="E3756" t="str">
            <v>|CUSTO TOT</v>
          </cell>
        </row>
        <row r="3757">
          <cell r="B3757" t="str">
            <v>ULO.....: N</v>
          </cell>
          <cell r="C3757" t="str">
            <v>ACIONAL CAIXA</v>
          </cell>
        </row>
        <row r="3759">
          <cell r="B3759" t="str">
            <v>68680/025</v>
          </cell>
          <cell r="C3759" t="str">
            <v>CONTRAPISO/LASTRO CONCRETO 1:4:8 S/BETONEIRA E=10CM</v>
          </cell>
          <cell r="D3759" t="str">
            <v>M2</v>
          </cell>
          <cell r="E3759">
            <v>26.09</v>
          </cell>
        </row>
        <row r="3760">
          <cell r="B3760" t="str">
            <v>68680/026</v>
          </cell>
          <cell r="C3760" t="str">
            <v>CONTRAPISO/LASTRO CONCRETO 1:4:8 S/BETONEIRA E=6CM</v>
          </cell>
          <cell r="D3760" t="str">
            <v>M2</v>
          </cell>
          <cell r="E3760">
            <v>16.25</v>
          </cell>
        </row>
        <row r="3761">
          <cell r="B3761" t="str">
            <v>68680/027</v>
          </cell>
          <cell r="C3761" t="str">
            <v>CONTRAPISO/LASTRO CONCRETO 1:2,5:5 S/BETONEIRA E=5CM</v>
          </cell>
          <cell r="D3761" t="str">
            <v>M2</v>
          </cell>
          <cell r="E3761">
            <v>15.07</v>
          </cell>
        </row>
        <row r="3762">
          <cell r="B3762" t="str">
            <v>68680/028</v>
          </cell>
          <cell r="C3762" t="str">
            <v>CONTRAPISO/LASTRO CONCRETO 1:2,5:5 S/BETONEIRA E=15CM</v>
          </cell>
          <cell r="D3762" t="str">
            <v>M2</v>
          </cell>
          <cell r="E3762">
            <v>42.2</v>
          </cell>
        </row>
        <row r="3763">
          <cell r="B3763" t="str">
            <v>68680/029</v>
          </cell>
          <cell r="C3763" t="str">
            <v>CONTRAPISO/LASTRO CONCRETO 1:2,5:5 C/BETONEIRA E=15CM</v>
          </cell>
          <cell r="D3763" t="str">
            <v>M2</v>
          </cell>
          <cell r="E3763">
            <v>40.79</v>
          </cell>
        </row>
        <row r="3764">
          <cell r="B3764" t="str">
            <v>68680/030</v>
          </cell>
          <cell r="C3764" t="str">
            <v>CONTRAPISO/LASTRO CONCRETO 1:3:6 S/BETONEIRA E=15CM</v>
          </cell>
          <cell r="D3764" t="str">
            <v>M2</v>
          </cell>
          <cell r="E3764">
            <v>39</v>
          </cell>
        </row>
        <row r="3765">
          <cell r="B3765" t="str">
            <v>68680/031</v>
          </cell>
          <cell r="C3765" t="str">
            <v>CONTRAPISO/LASTRO CONCRETO 1,3,6 C/BETONEIRA E=15CM</v>
          </cell>
          <cell r="D3765" t="str">
            <v>M2</v>
          </cell>
          <cell r="E3765">
            <v>39</v>
          </cell>
        </row>
        <row r="3766">
          <cell r="B3766">
            <v>68681</v>
          </cell>
          <cell r="C3766" t="str">
            <v>CONTRAPISO/LASTRO CONCRETO C/IMPERMEABILIZACAO</v>
          </cell>
        </row>
        <row r="3767">
          <cell r="B3767" t="str">
            <v>68681/001</v>
          </cell>
          <cell r="C3767" t="str">
            <v>CONTRAPISO/LASTRO E=10CM CONCRETO 1:3:5 C/BETONEIRA/VEDACIT</v>
          </cell>
          <cell r="D3767" t="str">
            <v>M2</v>
          </cell>
          <cell r="E3767">
            <v>34.92</v>
          </cell>
        </row>
        <row r="3768">
          <cell r="B3768" t="str">
            <v>68681/002</v>
          </cell>
          <cell r="C3768" t="str">
            <v>CONTRAPISO/LASTRO E= 7CM CONCRETO 1:3:6 C/BETONEIRA/VEDACIT</v>
          </cell>
          <cell r="D3768" t="str">
            <v>M2</v>
          </cell>
          <cell r="E3768">
            <v>22.98</v>
          </cell>
        </row>
        <row r="3769">
          <cell r="B3769" t="str">
            <v>68681/003</v>
          </cell>
          <cell r="C3769" t="str">
            <v>CONTRAPISO/LASTRO E= 6CM CONCRETO 1:3:5 S/BETONEIRA/VEDACIT</v>
          </cell>
          <cell r="D3769" t="str">
            <v>M2</v>
          </cell>
          <cell r="E3769">
            <v>22.12</v>
          </cell>
        </row>
        <row r="3770">
          <cell r="B3770" t="str">
            <v>68681/004</v>
          </cell>
          <cell r="C3770" t="str">
            <v>CONTRAPISO/LASTRO E= 7CM CONCRETO 1:3:6 S/BETONEIRA/VEDACIT</v>
          </cell>
          <cell r="D3770" t="str">
            <v>M2</v>
          </cell>
          <cell r="E3770">
            <v>25.23</v>
          </cell>
        </row>
        <row r="3771">
          <cell r="B3771" t="str">
            <v>68681/005</v>
          </cell>
          <cell r="C3771" t="str">
            <v>CONTRAPISO/LASTRO E=3,5CM CONCRETO 1:4:8 C/BETONEIRA/VEDACIT</v>
          </cell>
          <cell r="D3771" t="str">
            <v>M2</v>
          </cell>
          <cell r="E3771">
            <v>12.73</v>
          </cell>
        </row>
        <row r="3772">
          <cell r="B3772" t="str">
            <v>68681/006</v>
          </cell>
          <cell r="C3772" t="str">
            <v>CONTRAPISO/LASTRO E= 5CM CONCRETO 1:3:5 S/BETONEIRA/SIKA 1</v>
          </cell>
          <cell r="D3772" t="str">
            <v>M2</v>
          </cell>
          <cell r="E3772">
            <v>18.68</v>
          </cell>
        </row>
        <row r="3773">
          <cell r="B3773" t="str">
            <v>68681/007</v>
          </cell>
          <cell r="C3773" t="str">
            <v>CONTRAPISO/LASTRO E= 7CM CONCRETO 1:2,5:5 C/BETONEIRA/VEDACIT</v>
          </cell>
          <cell r="D3773" t="str">
            <v>M2</v>
          </cell>
          <cell r="E3773">
            <v>25.41</v>
          </cell>
        </row>
        <row r="3774">
          <cell r="B3774" t="str">
            <v>68681/008</v>
          </cell>
          <cell r="C3774" t="str">
            <v>CONTRAPISO/LASTRO E= 8CM CONCRETO 1:3:5 S/BETONEIRA/VEDACIT</v>
          </cell>
          <cell r="D3774" t="str">
            <v>M2</v>
          </cell>
          <cell r="E3774">
            <v>28.99</v>
          </cell>
        </row>
        <row r="3775">
          <cell r="B3775" t="str">
            <v>68681/009</v>
          </cell>
          <cell r="C3775" t="str">
            <v>CONTRAPISO/LASTRO E=10CM CONCRETO 1:3:6 S/BETONEIRA/VEDACIT</v>
          </cell>
          <cell r="D3775" t="str">
            <v>M2</v>
          </cell>
          <cell r="E3775">
            <v>35.409999999999997</v>
          </cell>
        </row>
        <row r="3776">
          <cell r="B3776" t="str">
            <v>VE</v>
          </cell>
          <cell r="C3776" t="str">
            <v>REVESTIMENTO E TRATAMENTO DE SUPERFICIES</v>
          </cell>
        </row>
        <row r="3777">
          <cell r="B3777">
            <v>6</v>
          </cell>
          <cell r="C3777" t="str">
            <v>CHAPISCO</v>
          </cell>
        </row>
        <row r="3778">
          <cell r="B3778">
            <v>23708</v>
          </cell>
          <cell r="C3778" t="str">
            <v>CHAPISCO EM PAREDES ARG CIM/AREIA 1:4 E=0,5CM</v>
          </cell>
        </row>
        <row r="3779">
          <cell r="B3779" t="str">
            <v>23708/001</v>
          </cell>
          <cell r="C3779" t="str">
            <v>CHAPISCO CIM/AREIA 1:4 ESP=0,5CM (EXTERNO)</v>
          </cell>
          <cell r="D3779" t="str">
            <v>M2</v>
          </cell>
          <cell r="E3779">
            <v>2.04</v>
          </cell>
        </row>
        <row r="3780">
          <cell r="B3780" t="str">
            <v>23708/002</v>
          </cell>
          <cell r="C3780" t="str">
            <v>CHAPISCO CIM/AREIA 1:4 ESP=0,5CM (INTERNO)</v>
          </cell>
          <cell r="D3780" t="str">
            <v>M2</v>
          </cell>
          <cell r="E3780">
            <v>2.04</v>
          </cell>
        </row>
        <row r="3781">
          <cell r="B3781">
            <v>23753</v>
          </cell>
          <cell r="C3781" t="str">
            <v>CHAPISCO RUSTICO/PAREDES ARG CIM/AREIA 1:3 E=2,0CM</v>
          </cell>
        </row>
        <row r="3782">
          <cell r="B3782" t="str">
            <v>23753/001</v>
          </cell>
          <cell r="C3782" t="str">
            <v>CHAPISCO RUSTICO BLOCO 2Q E=2CM 1:3 CIMENTO AREIA</v>
          </cell>
          <cell r="D3782" t="str">
            <v>M2</v>
          </cell>
          <cell r="E3782">
            <v>15.21</v>
          </cell>
        </row>
        <row r="3783">
          <cell r="B3783">
            <v>24277</v>
          </cell>
          <cell r="C3783" t="str">
            <v>CHAPISCO EM PAREDES ARG CIM/AREIA 1:3 4=0,5CM</v>
          </cell>
        </row>
        <row r="3784">
          <cell r="B3784" t="str">
            <v>24277/001</v>
          </cell>
          <cell r="C3784" t="str">
            <v>CHAPISCO INT/EXT CIM/AREIA 1:3 PREPARO ARGAM. MECANICO</v>
          </cell>
          <cell r="D3784" t="str">
            <v>M2</v>
          </cell>
          <cell r="E3784">
            <v>2.23</v>
          </cell>
        </row>
        <row r="3785">
          <cell r="B3785">
            <v>68597</v>
          </cell>
          <cell r="C3785" t="str">
            <v>CHAPISCA ARGAMASSA CIMENTO/AREIA 1:4 E=0,7CM</v>
          </cell>
        </row>
        <row r="3786">
          <cell r="B3786" t="str">
            <v>68597/001</v>
          </cell>
          <cell r="C3786" t="str">
            <v>CHAPISCO ARGAMASSA CIMENTO/AREIA 1:3 E=1,0CM</v>
          </cell>
          <cell r="D3786" t="str">
            <v>M2</v>
          </cell>
          <cell r="E3786">
            <v>4.03</v>
          </cell>
        </row>
        <row r="3787">
          <cell r="B3787" t="str">
            <v>IGO       |</v>
          </cell>
          <cell r="C3787" t="str">
            <v>D E S C R I Ç Ã O                                                   |UN</v>
          </cell>
          <cell r="D3787" t="str">
            <v>IDADE</v>
          </cell>
          <cell r="E3787" t="str">
            <v>|CUSTO TOT</v>
          </cell>
        </row>
        <row r="3788">
          <cell r="B3788" t="str">
            <v>ULO.....: N</v>
          </cell>
          <cell r="C3788" t="str">
            <v>ACIONAL CAIXA</v>
          </cell>
        </row>
        <row r="3790">
          <cell r="B3790" t="str">
            <v>68597/002</v>
          </cell>
          <cell r="C3790" t="str">
            <v>CHAPISCO ARGAMASSA CIMENTO/AREIA 1:4 E=1,0CM</v>
          </cell>
          <cell r="D3790" t="str">
            <v>M2</v>
          </cell>
          <cell r="E3790">
            <v>3.68</v>
          </cell>
        </row>
        <row r="3791">
          <cell r="B3791" t="str">
            <v>68597/003</v>
          </cell>
          <cell r="C3791" t="str">
            <v>CHAPISCO ARGAMASSA CIMENTO/AREIA 1:5 E=0,5CM</v>
          </cell>
          <cell r="D3791" t="str">
            <v>M2</v>
          </cell>
          <cell r="E3791">
            <v>1.98</v>
          </cell>
        </row>
        <row r="3792">
          <cell r="B3792" t="str">
            <v>68597/004</v>
          </cell>
          <cell r="C3792" t="str">
            <v>CHAPISCO ARGAMASSA CIMENTO/AREIA 1:4 E=0,5CM</v>
          </cell>
          <cell r="D3792" t="str">
            <v>M2</v>
          </cell>
          <cell r="E3792">
            <v>2.11</v>
          </cell>
        </row>
        <row r="3793">
          <cell r="B3793" t="str">
            <v>68597/005</v>
          </cell>
          <cell r="C3793" t="str">
            <v>CHAPISCO ARGAMASSA CIMENTO/AREIA 1:3 E=0,5CM</v>
          </cell>
          <cell r="D3793" t="str">
            <v>M2</v>
          </cell>
          <cell r="E3793">
            <v>2.29</v>
          </cell>
        </row>
        <row r="3794">
          <cell r="B3794" t="str">
            <v>68597/006</v>
          </cell>
          <cell r="C3794" t="str">
            <v>CHAPISCA ARGAMASSA CIMENTO/AREIA 1:4 E=0,7CM</v>
          </cell>
          <cell r="D3794" t="str">
            <v>M2</v>
          </cell>
          <cell r="E3794">
            <v>3.06</v>
          </cell>
        </row>
        <row r="3795">
          <cell r="B3795" t="str">
            <v>68597/007</v>
          </cell>
          <cell r="C3795" t="str">
            <v>CHAPISCO ARGAMASSA CIMENTO/AREIA 1:6 E=0,7CM</v>
          </cell>
          <cell r="D3795" t="str">
            <v>M2</v>
          </cell>
          <cell r="E3795">
            <v>2.77</v>
          </cell>
        </row>
        <row r="3796">
          <cell r="B3796" t="str">
            <v>68597/008</v>
          </cell>
          <cell r="C3796" t="str">
            <v>CHAPISCO ARGAMASSA CIMENTO/AREIA 1:6 E=0,5CM</v>
          </cell>
          <cell r="D3796" t="str">
            <v>M2</v>
          </cell>
          <cell r="E3796">
            <v>1.9</v>
          </cell>
        </row>
        <row r="3797">
          <cell r="B3797" t="str">
            <v>68597/009</v>
          </cell>
          <cell r="C3797" t="str">
            <v>CHAPISCO ARGAMASSA CIMENTO/AREIA 1:6 E=1,0CM</v>
          </cell>
          <cell r="D3797" t="str">
            <v>M2</v>
          </cell>
          <cell r="E3797">
            <v>3.26</v>
          </cell>
        </row>
        <row r="3798">
          <cell r="B3798" t="str">
            <v>68597/010</v>
          </cell>
          <cell r="C3798" t="str">
            <v>CHAPISCO ARGAMASSA CIMENTO/AREIA 1:2 E=1,0CM</v>
          </cell>
          <cell r="D3798" t="str">
            <v>M2</v>
          </cell>
          <cell r="E3798">
            <v>4.57</v>
          </cell>
        </row>
        <row r="3799">
          <cell r="B3799" t="str">
            <v>68597/011</v>
          </cell>
          <cell r="C3799" t="str">
            <v>CHAPISCO ARGAMASSA CIMENTO/AREIA 1:2 E=2,0CM</v>
          </cell>
          <cell r="D3799" t="str">
            <v>M2</v>
          </cell>
          <cell r="E3799">
            <v>8.06</v>
          </cell>
        </row>
        <row r="3800">
          <cell r="B3800" t="str">
            <v>68597/012</v>
          </cell>
          <cell r="C3800" t="str">
            <v>CHAPISCO ARGAMASSA CIMENTO/AREIA 1:3 E=3,0CM</v>
          </cell>
          <cell r="D3800" t="str">
            <v>M2</v>
          </cell>
          <cell r="E3800">
            <v>9.39</v>
          </cell>
        </row>
        <row r="3801">
          <cell r="B3801" t="str">
            <v>68597/013</v>
          </cell>
          <cell r="C3801" t="str">
            <v>CHAPISCO ARGAMASSA CIMENTO/CAL/AREIA 1:2:8 E=0,5CM</v>
          </cell>
          <cell r="D3801" t="str">
            <v>M2</v>
          </cell>
          <cell r="E3801">
            <v>2.5299999999999998</v>
          </cell>
        </row>
        <row r="3802">
          <cell r="B3802" t="str">
            <v>68597/014</v>
          </cell>
          <cell r="C3802" t="str">
            <v>CHAPISCO ARGAMASSA CIMENTO/AREIA 1:2/VEDACIT E=0,5CM</v>
          </cell>
          <cell r="D3802" t="str">
            <v>M2</v>
          </cell>
          <cell r="E3802">
            <v>2.96</v>
          </cell>
        </row>
        <row r="3803">
          <cell r="B3803" t="str">
            <v>68597/015</v>
          </cell>
          <cell r="C3803" t="str">
            <v>CHAPISCO ARGAMASSA CIMENTO/AREIA 1:3/SIKA 1 E=0,5CM</v>
          </cell>
          <cell r="D3803" t="str">
            <v>M2</v>
          </cell>
          <cell r="E3803">
            <v>2.5299999999999998</v>
          </cell>
        </row>
        <row r="3804">
          <cell r="B3804" t="str">
            <v>68597/016</v>
          </cell>
          <cell r="C3804" t="str">
            <v>CHAPISCO ARGAMASSA CIMENTO/AREIA 1:5/VEDACIT E=0,5CM</v>
          </cell>
          <cell r="D3804" t="str">
            <v>M2</v>
          </cell>
          <cell r="E3804">
            <v>2.38</v>
          </cell>
        </row>
        <row r="3805">
          <cell r="B3805" t="str">
            <v>68597/017</v>
          </cell>
          <cell r="C3805" t="str">
            <v>CHAPISCO ARGAMASSA CIMENTO/AREIA 1:3/VEDACIT E=1,0CM</v>
          </cell>
          <cell r="D3805" t="str">
            <v>M2</v>
          </cell>
          <cell r="E3805">
            <v>4.83</v>
          </cell>
        </row>
        <row r="3806">
          <cell r="B3806" t="str">
            <v>68597/018</v>
          </cell>
          <cell r="C3806" t="str">
            <v>CHAPISCO ARGAMASSA CIMENTO/AREIA 1:4/VEDACIT E=0,5CM</v>
          </cell>
          <cell r="D3806" t="str">
            <v>M2</v>
          </cell>
          <cell r="E3806">
            <v>2.5099999999999998</v>
          </cell>
        </row>
        <row r="3807">
          <cell r="B3807" t="str">
            <v>68597/019</v>
          </cell>
          <cell r="C3807" t="str">
            <v>CHAPISCO ARGAMASSA CIMENTO/AREIA 1:3/VEDACIT E=1,5CM</v>
          </cell>
          <cell r="D3807" t="str">
            <v>M2</v>
          </cell>
          <cell r="E3807">
            <v>6.97</v>
          </cell>
        </row>
        <row r="3808">
          <cell r="B3808" t="str">
            <v>68597/020</v>
          </cell>
          <cell r="C3808" t="str">
            <v>CHAPISCO ARGAMASSA CIMENTO/AREIA 1:2/SIKA 1 E=0,5CM</v>
          </cell>
          <cell r="D3808" t="str">
            <v>M2</v>
          </cell>
          <cell r="E3808">
            <v>2.8</v>
          </cell>
        </row>
        <row r="3809">
          <cell r="B3809" t="str">
            <v>68597/021</v>
          </cell>
          <cell r="C3809" t="str">
            <v>CHAPISCO ARGAMASSA CIMENTO/AREIA GROSSA 1:3 E=1,0CM</v>
          </cell>
          <cell r="D3809" t="str">
            <v>M2</v>
          </cell>
          <cell r="E3809">
            <v>4.37</v>
          </cell>
        </row>
        <row r="3810">
          <cell r="B3810" t="str">
            <v>68597/022</v>
          </cell>
          <cell r="C3810" t="str">
            <v>CHAPISCO ARGAMASSA CIMENTO/PEDRISCO 1:4 E=0,5CM</v>
          </cell>
          <cell r="D3810" t="str">
            <v>M2</v>
          </cell>
          <cell r="E3810">
            <v>3.22</v>
          </cell>
        </row>
        <row r="3811">
          <cell r="B3811" t="str">
            <v>68597/023</v>
          </cell>
          <cell r="C3811" t="str">
            <v>CHAPISCO ARGAMASSA CIMENTO/AREIA 1:5 E=0,7CM</v>
          </cell>
          <cell r="D3811" t="str">
            <v>M2</v>
          </cell>
          <cell r="E3811">
            <v>5.59</v>
          </cell>
        </row>
        <row r="3812">
          <cell r="B3812" t="str">
            <v>68597/024</v>
          </cell>
          <cell r="C3812" t="str">
            <v>CHAPISCO A PENEIRA CIMENTO/AREIA 1:4 E=0,7CM</v>
          </cell>
          <cell r="D3812" t="str">
            <v>M2</v>
          </cell>
          <cell r="E3812">
            <v>3.6</v>
          </cell>
        </row>
        <row r="3813">
          <cell r="B3813">
            <v>7</v>
          </cell>
          <cell r="C3813" t="str">
            <v>EMBOCO</v>
          </cell>
        </row>
        <row r="3814">
          <cell r="B3814">
            <v>24226</v>
          </cell>
          <cell r="C3814" t="str">
            <v>EMBOCO COM IMPERMEABILIZANRE</v>
          </cell>
        </row>
        <row r="3815">
          <cell r="B3815" t="str">
            <v>24226/001</v>
          </cell>
          <cell r="C3815" t="str">
            <v>EMBOCO 1:3 C/ IMPERMEABILIZANTE E = 1,5 CM VERTICAL</v>
          </cell>
          <cell r="D3815" t="str">
            <v>M2</v>
          </cell>
          <cell r="E3815">
            <v>11.81</v>
          </cell>
        </row>
        <row r="3816">
          <cell r="B3816">
            <v>24227</v>
          </cell>
          <cell r="C3816" t="str">
            <v>EMBOCO ASPERO COM ARGAMASSA</v>
          </cell>
        </row>
        <row r="3817">
          <cell r="B3817" t="str">
            <v>24227/001</v>
          </cell>
          <cell r="C3817" t="str">
            <v>EMBOCO ASPERO C/ARGAMASSA 1:2:8 CIMENTO/CAL/AREIA MEDIA</v>
          </cell>
          <cell r="D3817" t="str">
            <v>M2</v>
          </cell>
          <cell r="E3817">
            <v>13.03</v>
          </cell>
        </row>
        <row r="3818">
          <cell r="B3818" t="str">
            <v>IGO       |</v>
          </cell>
          <cell r="C3818" t="str">
            <v>D E S C R I Ç Ã O                                                   |UN</v>
          </cell>
          <cell r="D3818" t="str">
            <v>IDADE</v>
          </cell>
          <cell r="E3818" t="str">
            <v>|CUSTO TOT</v>
          </cell>
        </row>
        <row r="3819">
          <cell r="B3819" t="str">
            <v>ULO.....: N</v>
          </cell>
          <cell r="C3819" t="str">
            <v>ACIONAL CAIXA</v>
          </cell>
        </row>
        <row r="3821">
          <cell r="B3821">
            <v>68055</v>
          </cell>
          <cell r="C3821" t="str">
            <v>EMBOCO ASPERO CAL/AREIA MEDIA SEM PENEIRAR 1:4+130KG CIMENTO E=2,0CM</v>
          </cell>
          <cell r="D3821" t="str">
            <v>M2</v>
          </cell>
          <cell r="E3821">
            <v>11.6</v>
          </cell>
        </row>
        <row r="3822">
          <cell r="C3822" t="str">
            <v>PREPARO ARG. C/BETONEIRA</v>
          </cell>
        </row>
        <row r="3823">
          <cell r="B3823">
            <v>68598</v>
          </cell>
          <cell r="C3823" t="str">
            <v>EMBOCO</v>
          </cell>
        </row>
        <row r="3824">
          <cell r="B3824" t="str">
            <v>68598/001</v>
          </cell>
          <cell r="C3824" t="str">
            <v>EMBOCO INT/EXT CIMENTO/AREIA 1:7 E=1,5CM</v>
          </cell>
          <cell r="D3824" t="str">
            <v>M2</v>
          </cell>
          <cell r="E3824">
            <v>7.69</v>
          </cell>
        </row>
        <row r="3825">
          <cell r="B3825" t="str">
            <v>68598/002</v>
          </cell>
          <cell r="C3825" t="str">
            <v>EMBOCO INT/EXT CIMENTO/AREIA 1:6 E=2,5CM</v>
          </cell>
          <cell r="D3825" t="str">
            <v>M2</v>
          </cell>
          <cell r="E3825">
            <v>11.67</v>
          </cell>
        </row>
        <row r="3826">
          <cell r="B3826" t="str">
            <v>68598/003</v>
          </cell>
          <cell r="C3826" t="str">
            <v>EMBOCO INT/EXT CIMENTO/AREIA 1:5 E=1,8CM</v>
          </cell>
          <cell r="D3826" t="str">
            <v>M2</v>
          </cell>
          <cell r="E3826">
            <v>9.74</v>
          </cell>
        </row>
        <row r="3827">
          <cell r="B3827" t="str">
            <v>68598/004</v>
          </cell>
          <cell r="C3827" t="str">
            <v>EMBOCO INT/EXT CIMENTO/AREIA 1:4 E=2,0CM</v>
          </cell>
          <cell r="D3827" t="str">
            <v>M2</v>
          </cell>
          <cell r="E3827">
            <v>10.6</v>
          </cell>
        </row>
        <row r="3828">
          <cell r="B3828" t="str">
            <v>68598/005</v>
          </cell>
          <cell r="C3828" t="str">
            <v>EMBOCO INT/EXT CIMENTO/CAL/AREIA 1:4:10 E=2,0CM</v>
          </cell>
          <cell r="D3828" t="str">
            <v>M2</v>
          </cell>
          <cell r="E3828">
            <v>11.63</v>
          </cell>
        </row>
        <row r="3829">
          <cell r="B3829" t="str">
            <v>68598/006</v>
          </cell>
          <cell r="C3829" t="str">
            <v>EMBOCO INT/EXT CIMENTO/CAL/AREIA 1:4:10 E=1,5CM</v>
          </cell>
          <cell r="D3829" t="str">
            <v>M2</v>
          </cell>
          <cell r="E3829">
            <v>9.26</v>
          </cell>
        </row>
        <row r="3830">
          <cell r="B3830" t="str">
            <v>68598/007</v>
          </cell>
          <cell r="C3830" t="str">
            <v>EMBOCO INT/EXT CIMENTO/CAL/AREIA 1:2:8 E=1,5CM</v>
          </cell>
          <cell r="D3830" t="str">
            <v>M2</v>
          </cell>
          <cell r="E3830">
            <v>9.74</v>
          </cell>
        </row>
        <row r="3831">
          <cell r="B3831" t="str">
            <v>68598/008</v>
          </cell>
          <cell r="C3831" t="str">
            <v>EMBOCO INT/EXT CIMENTO/CAL/AREIA 1:2:6 E=2,0CM</v>
          </cell>
          <cell r="D3831" t="str">
            <v>M2</v>
          </cell>
          <cell r="E3831">
            <v>13.66</v>
          </cell>
        </row>
        <row r="3832">
          <cell r="B3832" t="str">
            <v>68598/009</v>
          </cell>
          <cell r="C3832" t="str">
            <v>EMBOCO INT/EXT CIMENTO/AREIA/SAIBRO 1:2:3 E=1,5CM</v>
          </cell>
          <cell r="D3832" t="str">
            <v>M2</v>
          </cell>
          <cell r="E3832">
            <v>7.94</v>
          </cell>
        </row>
        <row r="3833">
          <cell r="B3833" t="str">
            <v>68598/010</v>
          </cell>
          <cell r="C3833" t="str">
            <v>EMBOCO INT/EXT CIMENTO/SAIBRO 1:4 E=2,0CM</v>
          </cell>
          <cell r="D3833" t="str">
            <v>M2</v>
          </cell>
          <cell r="E3833">
            <v>10.51</v>
          </cell>
        </row>
        <row r="3834">
          <cell r="B3834" t="str">
            <v>68598/011</v>
          </cell>
          <cell r="C3834" t="str">
            <v>EMBOCO PAULISTA CIMENTO/SAIBRO 1:6 E=2,0CM</v>
          </cell>
          <cell r="D3834" t="str">
            <v>M2</v>
          </cell>
          <cell r="E3834">
            <v>9.68</v>
          </cell>
        </row>
        <row r="3835">
          <cell r="B3835" t="str">
            <v>68598/012</v>
          </cell>
          <cell r="C3835" t="str">
            <v>EMBOCO PAULISTA CIMENTO/AREIA 1:6 E=2,5CM</v>
          </cell>
          <cell r="D3835" t="str">
            <v>M2</v>
          </cell>
          <cell r="E3835">
            <v>11.67</v>
          </cell>
        </row>
        <row r="3836">
          <cell r="B3836" t="str">
            <v>68598/013</v>
          </cell>
          <cell r="C3836" t="str">
            <v>EMBOCO PAULISTA CIMENTO/SAIBRO 1:8 E=2,0CM</v>
          </cell>
          <cell r="D3836" t="str">
            <v>M2</v>
          </cell>
          <cell r="E3836">
            <v>9.6300000000000008</v>
          </cell>
        </row>
        <row r="3837">
          <cell r="B3837" t="str">
            <v>68598/014</v>
          </cell>
          <cell r="C3837" t="str">
            <v>EMBOCO PAULISTA CIMENTO/SAIBRO 1:3 E=2,0CM</v>
          </cell>
          <cell r="D3837" t="str">
            <v>M2</v>
          </cell>
          <cell r="E3837">
            <v>10.95</v>
          </cell>
        </row>
        <row r="3838">
          <cell r="B3838" t="str">
            <v>68598/015</v>
          </cell>
          <cell r="C3838" t="str">
            <v>EMBOCO PAULISTA CIMENTO/AREIA/SAIBRO 1:2:3 E=2,0CM</v>
          </cell>
          <cell r="D3838" t="str">
            <v>M2</v>
          </cell>
          <cell r="E3838">
            <v>9.8699999999999992</v>
          </cell>
        </row>
        <row r="3839">
          <cell r="B3839" t="str">
            <v>68598/016</v>
          </cell>
          <cell r="C3839" t="str">
            <v>EMBOCO PAULISTA CIMENTO/AREIA/SAIBRO 1:3:3 E=2,0CM</v>
          </cell>
          <cell r="D3839" t="str">
            <v>M2</v>
          </cell>
          <cell r="E3839">
            <v>9.39</v>
          </cell>
        </row>
        <row r="3840">
          <cell r="B3840" t="str">
            <v>68598/017</v>
          </cell>
          <cell r="C3840" t="str">
            <v>EMBOCO PAULISTA CIMENTO/AREIA/SAIBRO 1:3:5 E=2,0CM</v>
          </cell>
          <cell r="D3840" t="str">
            <v>M2</v>
          </cell>
          <cell r="E3840">
            <v>9.94</v>
          </cell>
        </row>
        <row r="3841">
          <cell r="B3841" t="str">
            <v>68598/018</v>
          </cell>
          <cell r="C3841" t="str">
            <v>EMBOCO PAULISTA CIMENTO/AREIA/SAIBRO 1:2:6 E=2,0CM</v>
          </cell>
          <cell r="D3841" t="str">
            <v>M2</v>
          </cell>
          <cell r="E3841">
            <v>9.9499999999999993</v>
          </cell>
        </row>
        <row r="3842">
          <cell r="B3842" t="str">
            <v>68598/019</v>
          </cell>
          <cell r="C3842" t="str">
            <v>EMBOCO PAULISTA CIMENTO/AREIA/SAIBRO 1:6:2 E=0,5CM</v>
          </cell>
          <cell r="D3842" t="str">
            <v>M2</v>
          </cell>
          <cell r="E3842">
            <v>3.56</v>
          </cell>
        </row>
        <row r="3843">
          <cell r="B3843" t="str">
            <v>68598/020</v>
          </cell>
          <cell r="C3843" t="str">
            <v>EMBOCO PAULISTA CIMENTO/AREIA/SAIBRO 1:6:2 E=2,0CM</v>
          </cell>
          <cell r="D3843" t="str">
            <v>M2</v>
          </cell>
          <cell r="E3843">
            <v>9.91</v>
          </cell>
        </row>
        <row r="3844">
          <cell r="B3844" t="str">
            <v>68598/021</v>
          </cell>
          <cell r="C3844" t="str">
            <v>EMBOCO PAULISTA CIMENTO/AREIA/SAIBRO 1:3:5 E=2,5CM</v>
          </cell>
          <cell r="D3844" t="str">
            <v>M2</v>
          </cell>
          <cell r="E3844">
            <v>11.88</v>
          </cell>
        </row>
        <row r="3845">
          <cell r="B3845" t="str">
            <v>68598/022</v>
          </cell>
          <cell r="C3845" t="str">
            <v>EMBOCO PAULISTA CIMENTO/AREIA/SAIBRO 1:4:4 E=1,5CM</v>
          </cell>
          <cell r="D3845" t="str">
            <v>M2</v>
          </cell>
          <cell r="E3845">
            <v>7.99</v>
          </cell>
        </row>
        <row r="3846">
          <cell r="B3846" t="str">
            <v>68598/023</v>
          </cell>
          <cell r="C3846" t="str">
            <v>EMBOCO PAULISTA CIMENTO/AREIA/SAIBRO 1:3:3 E=1,5CM</v>
          </cell>
          <cell r="D3846" t="str">
            <v>M2</v>
          </cell>
          <cell r="E3846">
            <v>7.59</v>
          </cell>
        </row>
        <row r="3847">
          <cell r="B3847" t="str">
            <v>68598/024</v>
          </cell>
          <cell r="C3847" t="str">
            <v>EMBOCO PAULISTA CIMENTO/CAL/AREIA 1:1:6 E=2,0CM</v>
          </cell>
          <cell r="D3847" t="str">
            <v>M2</v>
          </cell>
          <cell r="E3847">
            <v>11.72</v>
          </cell>
        </row>
        <row r="3848">
          <cell r="B3848" t="str">
            <v>68598/026</v>
          </cell>
          <cell r="C3848" t="str">
            <v>EMBOCO PAULISTA CIMENTO/CAL/AREIA 1:3:10 E=2,5CM</v>
          </cell>
          <cell r="D3848" t="str">
            <v>M2</v>
          </cell>
          <cell r="E3848">
            <v>18.54</v>
          </cell>
        </row>
        <row r="3849">
          <cell r="B3849" t="str">
            <v>IGO       |</v>
          </cell>
          <cell r="C3849" t="str">
            <v>D E S C R I Ç Ã O                                                   |UN</v>
          </cell>
          <cell r="D3849" t="str">
            <v>IDADE</v>
          </cell>
          <cell r="E3849" t="str">
            <v>|CUSTO TOT</v>
          </cell>
        </row>
        <row r="3850">
          <cell r="B3850" t="str">
            <v>ULO.....: N</v>
          </cell>
          <cell r="C3850" t="str">
            <v>ACIONAL CAIXA</v>
          </cell>
        </row>
        <row r="3852">
          <cell r="B3852" t="str">
            <v>68598/027</v>
          </cell>
          <cell r="C3852" t="str">
            <v>EMBOCO PAULISTA CIMENTO/CAL/AREIA 1:2:9 E=2,0CM</v>
          </cell>
          <cell r="D3852" t="str">
            <v>M2</v>
          </cell>
          <cell r="E3852">
            <v>11.81</v>
          </cell>
        </row>
        <row r="3853">
          <cell r="B3853" t="str">
            <v>68598/028</v>
          </cell>
          <cell r="C3853" t="str">
            <v>EMBOCO PAULISTA CIMENTO/CAL/AREIA 1:3:10 E=1,5CM</v>
          </cell>
          <cell r="D3853" t="str">
            <v>M2</v>
          </cell>
          <cell r="E3853">
            <v>11.99</v>
          </cell>
        </row>
        <row r="3854">
          <cell r="B3854" t="str">
            <v>68598/029</v>
          </cell>
          <cell r="C3854" t="str">
            <v>EMBOCO PAULISTA CIMENTO/CAL/AREIA 1:2:8 E=1,5CM</v>
          </cell>
          <cell r="D3854" t="str">
            <v>M2</v>
          </cell>
          <cell r="E3854">
            <v>9.74</v>
          </cell>
        </row>
        <row r="3855">
          <cell r="B3855" t="str">
            <v>68598/030</v>
          </cell>
          <cell r="C3855" t="str">
            <v>EMBOCO PAULISTA CIMENTO 50KG/CAL/AREIA 1:3 E=2,0CM</v>
          </cell>
          <cell r="D3855" t="str">
            <v>M2</v>
          </cell>
          <cell r="E3855">
            <v>12.35</v>
          </cell>
        </row>
        <row r="3856">
          <cell r="B3856" t="str">
            <v>68598/031</v>
          </cell>
          <cell r="C3856" t="str">
            <v>EMBOCO PAULISTA CIMENTO/CAL/AREIA 1:2:8 E=1,8CM</v>
          </cell>
          <cell r="D3856" t="str">
            <v>M2</v>
          </cell>
          <cell r="E3856">
            <v>11.15</v>
          </cell>
        </row>
        <row r="3857">
          <cell r="B3857" t="str">
            <v>68598/032</v>
          </cell>
          <cell r="C3857" t="str">
            <v>EMBOCO PAULISTA CIMENTO/CAL/AREIA 1:2:8 E=2,0CM</v>
          </cell>
          <cell r="D3857" t="str">
            <v>M2</v>
          </cell>
          <cell r="E3857">
            <v>12.27</v>
          </cell>
        </row>
        <row r="3858">
          <cell r="B3858" t="str">
            <v>68598/033</v>
          </cell>
          <cell r="C3858" t="str">
            <v>EMBOCO PAULISTA CIMENTO/CAL/AREIA 1:4:10 E=1,0CM</v>
          </cell>
          <cell r="D3858" t="str">
            <v>M2</v>
          </cell>
          <cell r="E3858">
            <v>6.9</v>
          </cell>
        </row>
        <row r="3859">
          <cell r="B3859" t="str">
            <v>68598/034</v>
          </cell>
          <cell r="C3859" t="str">
            <v>EMBOCO PAULISTA CIMENTO/CAL/AREIA 1:3:10 E=3,0CM</v>
          </cell>
          <cell r="D3859" t="str">
            <v>M2</v>
          </cell>
          <cell r="E3859">
            <v>21.81</v>
          </cell>
        </row>
        <row r="3860">
          <cell r="B3860" t="str">
            <v>68598/035</v>
          </cell>
          <cell r="C3860" t="str">
            <v>EMBOCO PAULISTA CIMENTO/AREIA 1:3 E=2,0CM</v>
          </cell>
          <cell r="D3860" t="str">
            <v>M2</v>
          </cell>
          <cell r="E3860">
            <v>11.31</v>
          </cell>
        </row>
        <row r="3861">
          <cell r="B3861">
            <v>8</v>
          </cell>
          <cell r="C3861" t="str">
            <v>REBOCO</v>
          </cell>
        </row>
        <row r="3862">
          <cell r="B3862">
            <v>23710</v>
          </cell>
          <cell r="C3862" t="str">
            <v>REVESTIMENTO DE PAREDES</v>
          </cell>
        </row>
        <row r="3863">
          <cell r="B3863" t="str">
            <v>23710/001</v>
          </cell>
          <cell r="C3863" t="str">
            <v>REBOCO PAULISTA C/ARG CIM/CAL/AREIA 1:2:11 PREP MEC E=2CM</v>
          </cell>
          <cell r="D3863" t="str">
            <v>M2</v>
          </cell>
          <cell r="E3863">
            <v>10.83</v>
          </cell>
        </row>
        <row r="3864">
          <cell r="C3864" t="str">
            <v>(MASSA UNICA)</v>
          </cell>
        </row>
        <row r="3865">
          <cell r="B3865" t="str">
            <v>23710/002</v>
          </cell>
          <cell r="C3865" t="str">
            <v>REVESTIMENTO EM GESSO SOBRE ALVENARIA DE BLOCO DE CONCRETO</v>
          </cell>
          <cell r="D3865" t="str">
            <v>M2</v>
          </cell>
          <cell r="E3865">
            <v>5.67</v>
          </cell>
        </row>
        <row r="3866">
          <cell r="B3866" t="str">
            <v>23710/003</v>
          </cell>
          <cell r="C3866" t="str">
            <v>REBOCO C/ARG. PRE-FABRICADA E=0,5CM</v>
          </cell>
          <cell r="D3866" t="str">
            <v>M2</v>
          </cell>
          <cell r="E3866">
            <v>7.48</v>
          </cell>
        </row>
        <row r="3867">
          <cell r="B3867" t="str">
            <v>23710/004</v>
          </cell>
          <cell r="C3867" t="str">
            <v>REBOCO PAULISTA C/ARG CIM/CAL/AREIA 1:2:11 PREP MEC E=1,0CM</v>
          </cell>
          <cell r="D3867" t="str">
            <v>M2</v>
          </cell>
          <cell r="E3867">
            <v>8.67</v>
          </cell>
        </row>
        <row r="3868">
          <cell r="C3868" t="str">
            <v>(MASSA UNICA)</v>
          </cell>
        </row>
        <row r="3869">
          <cell r="B3869" t="str">
            <v>23710/005</v>
          </cell>
          <cell r="C3869" t="str">
            <v>REBOCO PAULISTA C/ARG CIM/CAL/AREIA 1:2:8 PREP MECANICO E=2CM</v>
          </cell>
          <cell r="D3869" t="str">
            <v>M2</v>
          </cell>
          <cell r="E3869">
            <v>11.95</v>
          </cell>
        </row>
        <row r="3870">
          <cell r="B3870">
            <v>23712</v>
          </cell>
          <cell r="C3870" t="str">
            <v>REBOCO EXTERNO</v>
          </cell>
        </row>
        <row r="3871">
          <cell r="B3871" t="str">
            <v>23712/001</v>
          </cell>
          <cell r="C3871" t="str">
            <v>REBOCO PAULISTA C/ARG CIM/CAL/AREIA 1:2:8 PREP MECANICO E=2CM</v>
          </cell>
          <cell r="D3871" t="str">
            <v>M2</v>
          </cell>
          <cell r="E3871">
            <v>11.95</v>
          </cell>
        </row>
        <row r="3872">
          <cell r="B3872">
            <v>23767</v>
          </cell>
          <cell r="C3872" t="str">
            <v>BARRA LISA</v>
          </cell>
        </row>
        <row r="3873">
          <cell r="B3873" t="str">
            <v>23767/001</v>
          </cell>
          <cell r="C3873" t="str">
            <v>BARRA LISA UTILIZANDO ARGAMASSA CIM/AREIA 1:4 E=2,0CM (PREPARO DA</v>
          </cell>
          <cell r="D3873" t="str">
            <v>M2</v>
          </cell>
          <cell r="E3873">
            <v>14.09</v>
          </cell>
        </row>
        <row r="3874">
          <cell r="C3874" t="str">
            <v>ARGAMASSA COM BETONEIRA)</v>
          </cell>
        </row>
        <row r="3875">
          <cell r="B3875">
            <v>40721</v>
          </cell>
          <cell r="C3875" t="str">
            <v>REVESTIMENTO C/GESSO EM PASTA SOBRE BLOCO CONCRETO</v>
          </cell>
          <cell r="D3875" t="str">
            <v>M2</v>
          </cell>
          <cell r="E3875">
            <v>6</v>
          </cell>
        </row>
        <row r="3876">
          <cell r="B3876">
            <v>68469</v>
          </cell>
          <cell r="C3876" t="str">
            <v>REVESTIMENTO DE TETOS C/GESSO CORRIDO</v>
          </cell>
        </row>
        <row r="3877">
          <cell r="B3877" t="str">
            <v>68469/001</v>
          </cell>
          <cell r="C3877" t="str">
            <v>REVESTIMENTO DE TETOS C/GESSO CORRIDO  (DISTORCIDO)</v>
          </cell>
          <cell r="D3877" t="str">
            <v>M2</v>
          </cell>
          <cell r="E3877">
            <v>5.54</v>
          </cell>
        </row>
        <row r="3878">
          <cell r="B3878">
            <v>68599</v>
          </cell>
          <cell r="C3878" t="str">
            <v>BARRA LISA</v>
          </cell>
        </row>
        <row r="3879">
          <cell r="B3879" t="str">
            <v>68599/001</v>
          </cell>
          <cell r="C3879" t="str">
            <v>BARRA LISA CIMENTO/AREIA 1:2 E=0,5CM</v>
          </cell>
          <cell r="D3879" t="str">
            <v>M2</v>
          </cell>
          <cell r="E3879">
            <v>10.48</v>
          </cell>
        </row>
        <row r="3880">
          <cell r="B3880" t="str">
            <v>IGO       |</v>
          </cell>
          <cell r="C3880" t="str">
            <v>D E S C R I Ç Ã O                                                   |UN</v>
          </cell>
          <cell r="D3880" t="str">
            <v>IDADE</v>
          </cell>
          <cell r="E3880" t="str">
            <v>|CUSTO TOT</v>
          </cell>
        </row>
        <row r="3881">
          <cell r="B3881" t="str">
            <v>ULO.....: N</v>
          </cell>
          <cell r="C3881" t="str">
            <v>ACIONAL CAIXA</v>
          </cell>
        </row>
        <row r="3883">
          <cell r="B3883" t="str">
            <v>68599/002</v>
          </cell>
          <cell r="C3883" t="str">
            <v>BARRA LISA CIMENTO/AREIA 1:3 E=1,5CM</v>
          </cell>
          <cell r="D3883" t="str">
            <v>M2</v>
          </cell>
          <cell r="E3883">
            <v>13.7</v>
          </cell>
        </row>
        <row r="3884">
          <cell r="B3884" t="str">
            <v>68599/003</v>
          </cell>
          <cell r="C3884" t="str">
            <v>BARRA LISA CIMENTO/AREIA 1:3 E=1,0CM</v>
          </cell>
          <cell r="D3884" t="str">
            <v>M2</v>
          </cell>
          <cell r="E3884">
            <v>12.49</v>
          </cell>
        </row>
        <row r="3885">
          <cell r="B3885" t="str">
            <v>68599/004</v>
          </cell>
          <cell r="C3885" t="str">
            <v>BARRA LISA CIMENTO/AREIA 1:4 E=2,0CM</v>
          </cell>
          <cell r="D3885" t="str">
            <v>M2</v>
          </cell>
          <cell r="E3885">
            <v>15.27</v>
          </cell>
        </row>
        <row r="3886">
          <cell r="B3886" t="str">
            <v>68599/005</v>
          </cell>
          <cell r="C3886" t="str">
            <v>BARRA LISA CIMENTO/AREIA 1:5 E=1,5CM</v>
          </cell>
          <cell r="D3886" t="str">
            <v>M2</v>
          </cell>
          <cell r="E3886">
            <v>12.79</v>
          </cell>
        </row>
        <row r="3887">
          <cell r="B3887" t="str">
            <v>68599/006</v>
          </cell>
          <cell r="C3887" t="str">
            <v>BARRA LISA CIMENTO/AREIA 1:5 E=1,0CM</v>
          </cell>
          <cell r="D3887" t="str">
            <v>M2</v>
          </cell>
          <cell r="E3887">
            <v>11.89</v>
          </cell>
        </row>
        <row r="3888">
          <cell r="B3888" t="str">
            <v>68599/007</v>
          </cell>
          <cell r="C3888" t="str">
            <v>BARRA LISA CIMENTO/AREIA 1:3 E=0,5CM</v>
          </cell>
          <cell r="D3888" t="str">
            <v>M2</v>
          </cell>
          <cell r="E3888">
            <v>10.210000000000001</v>
          </cell>
        </row>
        <row r="3889">
          <cell r="B3889" t="str">
            <v>68599/008</v>
          </cell>
          <cell r="C3889" t="str">
            <v>BARRA LISA CAL/AREIA 1:3 CIMENTO 50KG/CORANTE AMAREL E=2,5CM</v>
          </cell>
          <cell r="D3889" t="str">
            <v>M2</v>
          </cell>
          <cell r="E3889">
            <v>25.88</v>
          </cell>
        </row>
        <row r="3890">
          <cell r="B3890" t="str">
            <v>68599/009</v>
          </cell>
          <cell r="C3890" t="str">
            <v>BARRA LISA CIMENTO/AREIA 1:4 CORANTE AMARELO E=2,0CM</v>
          </cell>
          <cell r="D3890" t="str">
            <v>M2</v>
          </cell>
          <cell r="E3890">
            <v>22.68</v>
          </cell>
        </row>
        <row r="3891">
          <cell r="B3891">
            <v>9</v>
          </cell>
          <cell r="C3891" t="str">
            <v>AZULEJO</v>
          </cell>
        </row>
        <row r="3892">
          <cell r="B3892">
            <v>23713</v>
          </cell>
          <cell r="C3892" t="str">
            <v>ASSENTAMENTO AZULEJO BRANCO INCL EMBOCO</v>
          </cell>
        </row>
        <row r="3893">
          <cell r="B3893" t="str">
            <v>23713/001</v>
          </cell>
          <cell r="C3893" t="str">
            <v>ASSENT AZULEJO BRANCO 15X15CM C/ARG COLANTE INCLUI EMBOCO C/ ARG CAL/A</v>
          </cell>
          <cell r="D3893" t="str">
            <v>M2</v>
          </cell>
          <cell r="E3893">
            <v>31.91</v>
          </cell>
        </row>
        <row r="3894">
          <cell r="C3894" t="str">
            <v>REIA 1:4+130KG CIM E=2CM (JUNTA A PRUMO)</v>
          </cell>
        </row>
        <row r="3895">
          <cell r="B3895" t="str">
            <v>23713/002</v>
          </cell>
          <cell r="C3895" t="str">
            <v>ASSENT AZULEJO BRANCO 15X15CM C/ARG COLANTE (NAO INCLUI EMBOCO)</v>
          </cell>
          <cell r="D3895" t="str">
            <v>M2</v>
          </cell>
          <cell r="E3895">
            <v>20.309999999999999</v>
          </cell>
        </row>
        <row r="3896">
          <cell r="B3896">
            <v>23779</v>
          </cell>
          <cell r="C3896" t="str">
            <v>ASSENTAMENTO AZULEJO BRANCO/COR (NAO INCLUI EMB)</v>
          </cell>
        </row>
        <row r="3897">
          <cell r="B3897" t="str">
            <v>23779/001</v>
          </cell>
          <cell r="C3897" t="str">
            <v>AZULEJO BRANCO 15X15CM C/ARG. COLANTE (FORNEC/ASSENTAMENTO)</v>
          </cell>
          <cell r="D3897" t="str">
            <v>M2</v>
          </cell>
          <cell r="E3897">
            <v>20.309999999999999</v>
          </cell>
        </row>
        <row r="3898">
          <cell r="B3898" t="str">
            <v>23779/002</v>
          </cell>
          <cell r="C3898" t="str">
            <v>AZULEJO COR EXTRA 15X15CM C/ARG.COLANTE (FORNEC/ASSENTAMENTO)</v>
          </cell>
          <cell r="D3898" t="str">
            <v>M2</v>
          </cell>
          <cell r="E3898">
            <v>23.17</v>
          </cell>
        </row>
        <row r="3899">
          <cell r="B3899">
            <v>68600</v>
          </cell>
          <cell r="C3899" t="str">
            <v>AZULEJO BRANCO</v>
          </cell>
        </row>
        <row r="3900">
          <cell r="B3900" t="str">
            <v>68600/001</v>
          </cell>
          <cell r="C3900" t="str">
            <v>AZULEJO BRANCO 15X15CM C/NATA DE CIMENTO</v>
          </cell>
          <cell r="D3900" t="str">
            <v>M2</v>
          </cell>
          <cell r="E3900">
            <v>21.16</v>
          </cell>
        </row>
        <row r="3901">
          <cell r="B3901" t="str">
            <v>68600/002</v>
          </cell>
          <cell r="C3901" t="str">
            <v>AZULEJO BRANCO 15X15CM C/CIMENTO COLANTE</v>
          </cell>
          <cell r="D3901" t="str">
            <v>M2</v>
          </cell>
          <cell r="E3901">
            <v>21.38</v>
          </cell>
        </row>
        <row r="3902">
          <cell r="B3902" t="str">
            <v>68600/003</v>
          </cell>
          <cell r="C3902" t="str">
            <v>AZULEJO BRANCO 15X15CM C/EMBOCO CIMENTO/AREIA/SAIBRO 1:2:3</v>
          </cell>
          <cell r="D3902" t="str">
            <v>M2</v>
          </cell>
          <cell r="E3902">
            <v>35.950000000000003</v>
          </cell>
        </row>
        <row r="3903">
          <cell r="B3903" t="str">
            <v>68600/004</v>
          </cell>
          <cell r="C3903" t="str">
            <v>AZULEJO BRANCO 15X15CM C/EMBOCO CIMENTO/CAL/AREIA 1:2:9</v>
          </cell>
          <cell r="D3903" t="str">
            <v>M2</v>
          </cell>
          <cell r="E3903">
            <v>37.89</v>
          </cell>
        </row>
        <row r="3904">
          <cell r="B3904" t="str">
            <v>68600/005</v>
          </cell>
          <cell r="C3904" t="str">
            <v>AZULEJO BRANCO 15X15CM C/EMBOCO CIMENTO/AREIA/SAIBRO 1:3:3</v>
          </cell>
          <cell r="D3904" t="str">
            <v>M2</v>
          </cell>
          <cell r="E3904">
            <v>35.47</v>
          </cell>
        </row>
        <row r="3905">
          <cell r="B3905" t="str">
            <v>68600/006</v>
          </cell>
          <cell r="C3905" t="str">
            <v>AZULEJO BRANCO 15X15CM C/EMBOCO CIMENTO/SAIBRO 1:8</v>
          </cell>
          <cell r="D3905" t="str">
            <v>M2</v>
          </cell>
          <cell r="E3905">
            <v>63.85</v>
          </cell>
        </row>
        <row r="3906">
          <cell r="B3906">
            <v>10</v>
          </cell>
          <cell r="C3906" t="str">
            <v>PASTILHAS,CERAMICAS, PLACAS PRE-MOLDADAS E OUTROS</v>
          </cell>
        </row>
        <row r="3907">
          <cell r="B3907">
            <v>26291</v>
          </cell>
          <cell r="C3907" t="str">
            <v>REVESTIMENTOS CERAMICOS</v>
          </cell>
        </row>
        <row r="3908">
          <cell r="B3908" t="str">
            <v>26291/001</v>
          </cell>
          <cell r="C3908" t="str">
            <v>REVESTIMENTO PASTILHA CERAMICA FOSCA 2X2CM CINZA INCL CHAPISCO CIMENTO</v>
          </cell>
          <cell r="D3908" t="str">
            <v>M2</v>
          </cell>
          <cell r="E3908">
            <v>78.27</v>
          </cell>
        </row>
        <row r="3909">
          <cell r="C3909" t="str">
            <v>E AREIA 1:3 E EMBOCO CIMENTO SAIBRO E AREIA 1:3:3 ASSENTES E REJUNTADA</v>
          </cell>
        </row>
        <row r="3910">
          <cell r="C3910" t="str">
            <v>C/PASTA DE CIMENTO BRANCO.</v>
          </cell>
        </row>
        <row r="3911">
          <cell r="B3911" t="str">
            <v>IGO       |</v>
          </cell>
          <cell r="C3911" t="str">
            <v>D E S C R I Ç Ã O                                                   |UN</v>
          </cell>
          <cell r="D3911" t="str">
            <v>IDADE</v>
          </cell>
          <cell r="E3911" t="str">
            <v>|CUSTO TOT</v>
          </cell>
        </row>
        <row r="3912">
          <cell r="B3912" t="str">
            <v>ULO.....: N</v>
          </cell>
          <cell r="C3912" t="str">
            <v>ACIONAL CAIXA</v>
          </cell>
        </row>
        <row r="3914">
          <cell r="B3914" t="str">
            <v>26291/002</v>
          </cell>
          <cell r="C3914" t="str">
            <v>REVESTIMENTO PASTILHA CERAMICA FOSCA 2X2CM  BEGE INCL CHAPISCO CIMENTO</v>
          </cell>
          <cell r="D3914" t="str">
            <v>M2</v>
          </cell>
          <cell r="E3914">
            <v>78.27</v>
          </cell>
        </row>
        <row r="3915">
          <cell r="C3915" t="str">
            <v>E AREIA 1:3 E EMBOCO CIMENTO SAIBRO E AREIA 1:3:3 ASSENTES E REJUNTADA</v>
          </cell>
        </row>
        <row r="3916">
          <cell r="C3916" t="str">
            <v>C/PASTA DE CIMENTO BRANCO.</v>
          </cell>
        </row>
        <row r="3917">
          <cell r="B3917" t="str">
            <v>26291/003</v>
          </cell>
          <cell r="C3917" t="str">
            <v>REVESTIMENTO PASTILHA CERAMICA FOSCA 2,5X2,5CM BEGE INCL CHAPISCO CI-</v>
          </cell>
          <cell r="D3917" t="str">
            <v>M2</v>
          </cell>
          <cell r="E3917">
            <v>76.25</v>
          </cell>
        </row>
        <row r="3918">
          <cell r="C3918" t="str">
            <v>MENTO E AREIA 1:3 E EMBOCO CIMENTO SAIBRO E AREIA 1:3:3 ASSENTES E RE-</v>
          </cell>
        </row>
        <row r="3919">
          <cell r="C3919" t="str">
            <v>JUNTADAS C/PASTA DE CIMENTO BRANCO.</v>
          </cell>
        </row>
        <row r="3920">
          <cell r="B3920" t="str">
            <v>26291/004</v>
          </cell>
          <cell r="C3920" t="str">
            <v>REVESTIMENTO PASTILHA CERAMICA ESMALTADA 2,5X2,5CM INCL CHAPISCO CIMEN</v>
          </cell>
          <cell r="D3920" t="str">
            <v>M2</v>
          </cell>
          <cell r="E3920">
            <v>87.66</v>
          </cell>
        </row>
        <row r="3921">
          <cell r="C3921" t="str">
            <v>TO E AREIA 1:3 E EMBOCO CIMENTO SAIBRO E AREIA 1:3:3 ASSENTES E REJUN-</v>
          </cell>
        </row>
        <row r="3922">
          <cell r="C3922" t="str">
            <v>TADAS C/PASTA DE CIMENTO BRANCO.</v>
          </cell>
        </row>
        <row r="3923">
          <cell r="B3923" t="str">
            <v>26291/010</v>
          </cell>
          <cell r="C3923" t="str">
            <v>REVESTIMENTO TIJOLO CERAMICO "BOCA DE SAPO" 20X9CM C/JUNTA REENTRANTE</v>
          </cell>
          <cell r="D3923" t="str">
            <v>M2</v>
          </cell>
          <cell r="E3923">
            <v>57</v>
          </cell>
        </row>
        <row r="3924">
          <cell r="C3924" t="str">
            <v>1X1CM CIMENTO COMUM OU BRANCO INCL CHAPISCO 1:3 CIMENTO E AREIA E EM-</v>
          </cell>
        </row>
        <row r="3925">
          <cell r="C3925" t="str">
            <v>BOCO 1:3:3 CIMENTO SAIBRO E AREIA ESPESSURA 2,5CM.</v>
          </cell>
        </row>
        <row r="3926">
          <cell r="B3926" t="str">
            <v>26291/011</v>
          </cell>
          <cell r="C3926" t="str">
            <v>REVESTIMENTO TIJOLO CERAMICO TIPO 4 FACES 20X6CM C/JUNTAS REENTRANTES</v>
          </cell>
          <cell r="D3926" t="str">
            <v>M2</v>
          </cell>
          <cell r="E3926">
            <v>60.35</v>
          </cell>
        </row>
        <row r="3927">
          <cell r="C3927" t="str">
            <v>1X1CM CIMENTO COMUM OU BRANCO INCL CHAPISCO 1:3 CIMENTO E AREIA E EM-</v>
          </cell>
        </row>
        <row r="3928">
          <cell r="C3928" t="str">
            <v>BOCO 1:3:3 CIMENTO SAIBRO E AREIA ESPESSURA 2,5CM.</v>
          </cell>
        </row>
        <row r="3929">
          <cell r="B3929" t="str">
            <v>26291/012</v>
          </cell>
          <cell r="C3929" t="str">
            <v>ASSENTAMENTO E REJUNTAMENTO DE PASTILHAS EXCL ESTAS INCL CHAPISCO</v>
          </cell>
          <cell r="D3929" t="str">
            <v>M2</v>
          </cell>
          <cell r="E3929">
            <v>32.81</v>
          </cell>
        </row>
        <row r="3930">
          <cell r="C3930" t="str">
            <v>CIMENTO E AREIA 1:3 E EMBOCO CIMENTO SAIBRO E AREIA 1:3:3 ASSENTES E</v>
          </cell>
        </row>
        <row r="3931">
          <cell r="C3931" t="str">
            <v>REJUNTADAS C/PASTA DE CIMENTO BRANCO.</v>
          </cell>
        </row>
        <row r="3932">
          <cell r="B3932" t="str">
            <v>26291/013</v>
          </cell>
          <cell r="C3932" t="str">
            <v>RECOMPOSICAO DE PAREDE EM PASTILHAS EXCL ESTAS INCL CHAPISCO CIMENTO E</v>
          </cell>
          <cell r="D3932" t="str">
            <v>M2</v>
          </cell>
          <cell r="E3932">
            <v>35.82</v>
          </cell>
        </row>
        <row r="3933">
          <cell r="C3933" t="str">
            <v>AREIA 1:3 E EMBOCO CIMENTO SAIBRO E AREIA 1:3:3 ASSENTES E REJUNTADAS</v>
          </cell>
        </row>
        <row r="3934">
          <cell r="C3934" t="str">
            <v>C/PASTA DE CIMENTO BRANCO.</v>
          </cell>
        </row>
        <row r="3935">
          <cell r="B3935" t="str">
            <v>26291/014</v>
          </cell>
          <cell r="C3935" t="str">
            <v>ASSENTAMENTO DE LADRILHOS EXCL ESTES C/PASTA CIMENTO P/REJUNTE INCLU-</v>
          </cell>
          <cell r="D3935" t="str">
            <v>M2</v>
          </cell>
          <cell r="E3935">
            <v>31.8</v>
          </cell>
        </row>
        <row r="3936">
          <cell r="C3936" t="str">
            <v>SIVE CHAPISCO CIMENTO E AREIA 1:3 E EMBOCO 1:3:3 CIMENTO SAIBRO E ARE-</v>
          </cell>
        </row>
        <row r="3937">
          <cell r="C3937" t="str">
            <v>IA.</v>
          </cell>
        </row>
        <row r="3938">
          <cell r="B3938" t="str">
            <v>26291/015</v>
          </cell>
          <cell r="C3938" t="str">
            <v>ASSENTAMENTO DE LADRILHOS EXCL ESTES C/PASTA CIMENTO BRANCO E CORANTE</v>
          </cell>
          <cell r="D3938" t="str">
            <v>M2</v>
          </cell>
          <cell r="E3938">
            <v>33.659999999999997</v>
          </cell>
        </row>
        <row r="3939">
          <cell r="C3939" t="str">
            <v>P/REJUNTE INCL CHAPISCO CIMENTO E AREIA 1:3 E EMBOCO CIMENTO SAIBRO E</v>
          </cell>
        </row>
        <row r="3940">
          <cell r="C3940" t="str">
            <v>AREIA 1:3:3.</v>
          </cell>
        </row>
        <row r="3941">
          <cell r="B3941">
            <v>68644</v>
          </cell>
          <cell r="C3941" t="str">
            <v>CERAMICA ESMALTADA P/PAREDE</v>
          </cell>
        </row>
        <row r="3942">
          <cell r="B3942" t="str">
            <v>IGO       |</v>
          </cell>
          <cell r="C3942" t="str">
            <v>D E S C R I Ç Ã O                                                   |UN</v>
          </cell>
          <cell r="D3942" t="str">
            <v>IDADE</v>
          </cell>
          <cell r="E3942" t="str">
            <v>|CUSTO TOT</v>
          </cell>
        </row>
        <row r="3943">
          <cell r="B3943" t="str">
            <v>ULO.....: N</v>
          </cell>
          <cell r="C3943" t="str">
            <v>ACIONAL CAIXA</v>
          </cell>
        </row>
        <row r="3945">
          <cell r="B3945" t="str">
            <v>68644/001</v>
          </cell>
          <cell r="C3945" t="str">
            <v>CERAMICA ESMALTADA P/PAREDE 20X20CM PADRAO MEDIO PEI-4 C/CIMENTO/AREIA</v>
          </cell>
          <cell r="D3945" t="str">
            <v>M2</v>
          </cell>
          <cell r="E3945">
            <v>32.49</v>
          </cell>
        </row>
        <row r="3946">
          <cell r="C3946" t="str">
            <v>SAIBRO 1:2:3 COM REJUNTAMENTO CIMENTO BRANCO</v>
          </cell>
        </row>
        <row r="3947">
          <cell r="B3947" t="str">
            <v>68644/002</v>
          </cell>
          <cell r="C3947" t="str">
            <v>CERAMICA ESMALTADA P/PAREDE 20X20CM PADRAO ALTO PEI-4 CIMENTO / AREIA/</v>
          </cell>
          <cell r="D3947" t="str">
            <v>M2</v>
          </cell>
          <cell r="E3947">
            <v>32.82</v>
          </cell>
        </row>
        <row r="3948">
          <cell r="C3948" t="str">
            <v>SAIBRO 1:2:3 COM REJUNTAMENTO DE CIMENTO BRANCO</v>
          </cell>
        </row>
        <row r="3949">
          <cell r="B3949" t="str">
            <v>68644/003</v>
          </cell>
          <cell r="C3949" t="str">
            <v>CERAMICA ESMALTADA P/PAREDE 20X20CM PADRAO MEDIO PEI-4 C/ARG COLANTE E REJUNTAMENTO COM CIMENTO BRANCO</v>
          </cell>
          <cell r="D3949" t="str">
            <v>M2</v>
          </cell>
          <cell r="E3949">
            <v>17.899999999999999</v>
          </cell>
        </row>
        <row r="3951">
          <cell r="B3951" t="str">
            <v>68644/004</v>
          </cell>
          <cell r="C3951" t="str">
            <v>CERAMICA ESMALTADA P/PAREDE 20X20CM PADRAO ALTO PEI-4 C/ARG CIMENTO CO</v>
          </cell>
          <cell r="D3951" t="str">
            <v>M2</v>
          </cell>
          <cell r="E3951">
            <v>18.239999999999998</v>
          </cell>
        </row>
        <row r="3952">
          <cell r="C3952" t="str">
            <v>LANTE E REJUNTAMENTO COM CIMENTO BRANCO</v>
          </cell>
        </row>
        <row r="3953">
          <cell r="B3953">
            <v>23</v>
          </cell>
          <cell r="C3953" t="str">
            <v>PEITORIL CERAMICO</v>
          </cell>
        </row>
        <row r="3954">
          <cell r="B3954">
            <v>68533</v>
          </cell>
          <cell r="C3954" t="str">
            <v>PEITORIL EM ARDOSIA</v>
          </cell>
        </row>
        <row r="3955">
          <cell r="B3955" t="str">
            <v>68533/001</v>
          </cell>
          <cell r="C3955" t="str">
            <v>PEITORIL EM ARDOSIA, L = 15 CM</v>
          </cell>
          <cell r="D3955" t="str">
            <v>M</v>
          </cell>
          <cell r="E3955">
            <v>6.37</v>
          </cell>
        </row>
        <row r="3956">
          <cell r="B3956">
            <v>25</v>
          </cell>
          <cell r="C3956" t="str">
            <v>PEITORIL DE MARMORE/GRANITO</v>
          </cell>
        </row>
        <row r="3957">
          <cell r="B3957">
            <v>23755</v>
          </cell>
          <cell r="C3957" t="str">
            <v>PEITORIL MARMORE</v>
          </cell>
        </row>
        <row r="3958">
          <cell r="B3958" t="str">
            <v>23755/001</v>
          </cell>
          <cell r="C3958" t="str">
            <v>PEITORIL MARMORE BRANCO NACIONAL 2X15CM</v>
          </cell>
          <cell r="D3958" t="str">
            <v>M</v>
          </cell>
          <cell r="E3958">
            <v>31.2</v>
          </cell>
        </row>
        <row r="3959">
          <cell r="B3959" t="str">
            <v>23755/002</v>
          </cell>
          <cell r="C3959" t="str">
            <v>PEITORIL MARMORE BRANCO NACIONAL 2X7CM</v>
          </cell>
          <cell r="D3959" t="str">
            <v>M</v>
          </cell>
          <cell r="E3959">
            <v>18.100000000000001</v>
          </cell>
        </row>
        <row r="3960">
          <cell r="B3960">
            <v>29</v>
          </cell>
          <cell r="C3960" t="str">
            <v>PEITORIL DE CONCRETO</v>
          </cell>
        </row>
        <row r="3961">
          <cell r="B3961">
            <v>40675</v>
          </cell>
          <cell r="C3961" t="str">
            <v>PEITORIL DE CIMENTO</v>
          </cell>
          <cell r="D3961" t="str">
            <v>M</v>
          </cell>
          <cell r="E3961">
            <v>1.72</v>
          </cell>
        </row>
        <row r="3962">
          <cell r="B3962">
            <v>68511</v>
          </cell>
          <cell r="C3962" t="str">
            <v>PEITORIL DE CONCRETO</v>
          </cell>
        </row>
        <row r="3963">
          <cell r="B3963" t="str">
            <v>68511/001</v>
          </cell>
          <cell r="C3963" t="str">
            <v>PEITORIL PREMOLDADO EM CONCRETO LARG. 10 CM</v>
          </cell>
          <cell r="D3963" t="str">
            <v>M</v>
          </cell>
          <cell r="E3963">
            <v>4.5599999999999996</v>
          </cell>
        </row>
        <row r="3964">
          <cell r="B3964">
            <v>33</v>
          </cell>
          <cell r="C3964" t="str">
            <v>FORRO DE MADEIRA</v>
          </cell>
        </row>
        <row r="3965">
          <cell r="B3965">
            <v>9536</v>
          </cell>
          <cell r="C3965" t="str">
            <v>FORRO NO BEIRAL EM MADEIRA</v>
          </cell>
          <cell r="D3965" t="str">
            <v>M2</v>
          </cell>
          <cell r="E3965">
            <v>49.61</v>
          </cell>
        </row>
        <row r="3966">
          <cell r="B3966">
            <v>10304</v>
          </cell>
          <cell r="C3966" t="str">
            <v>FORRO DE TABUA DE PINHO</v>
          </cell>
        </row>
        <row r="3967">
          <cell r="B3967" t="str">
            <v>10304/001</v>
          </cell>
          <cell r="C3967" t="str">
            <v>FORRO DE TABUA DE PINHO, TIPO PAULISTA</v>
          </cell>
          <cell r="D3967" t="str">
            <v>M2</v>
          </cell>
          <cell r="E3967">
            <v>23.7</v>
          </cell>
        </row>
        <row r="3968">
          <cell r="B3968" t="str">
            <v>10304/002</v>
          </cell>
          <cell r="C3968" t="str">
            <v>FORRO DE MADEIRA PINUS PECAS 10X1CM FIXADO EM CAIBROS 5X5CM INCL MEIA-</v>
          </cell>
          <cell r="D3968" t="str">
            <v>M2</v>
          </cell>
          <cell r="E3968">
            <v>22.96</v>
          </cell>
        </row>
        <row r="3969">
          <cell r="C3969" t="str">
            <v>CANA</v>
          </cell>
        </row>
        <row r="3970">
          <cell r="B3970">
            <v>34</v>
          </cell>
          <cell r="C3970" t="str">
            <v>FORRO DE GESSO</v>
          </cell>
        </row>
        <row r="3971">
          <cell r="B3971">
            <v>23754</v>
          </cell>
          <cell r="C3971" t="str">
            <v>FORRO DE GESSO</v>
          </cell>
        </row>
        <row r="3972">
          <cell r="B3972" t="str">
            <v>23754/001</v>
          </cell>
          <cell r="C3972" t="str">
            <v>FORRO DE GESSO EM PLACAS PRE-MOLDADAS MACHO/FEMEA, BISOTADO, FIXADO C/</v>
          </cell>
          <cell r="D3972" t="str">
            <v>M2</v>
          </cell>
          <cell r="E3972">
            <v>11.34</v>
          </cell>
        </row>
        <row r="3973">
          <cell r="B3973" t="str">
            <v>IGO       |</v>
          </cell>
          <cell r="C3973" t="str">
            <v>D E S C R I Ç Ã O                                                   |UN</v>
          </cell>
          <cell r="D3973" t="str">
            <v>IDADE</v>
          </cell>
          <cell r="E3973" t="str">
            <v>|CUSTO TOT</v>
          </cell>
        </row>
        <row r="3974">
          <cell r="B3974" t="str">
            <v>ULO.....: N</v>
          </cell>
          <cell r="C3974" t="str">
            <v>ACIONAL CAIXA</v>
          </cell>
        </row>
        <row r="3976">
          <cell r="C3976" t="str">
            <v>ARAME GALVANIZADO</v>
          </cell>
        </row>
        <row r="3977">
          <cell r="B3977">
            <v>68453</v>
          </cell>
          <cell r="C3977" t="str">
            <v>REVESTIMENTO DE TETOS COM GESSO</v>
          </cell>
        </row>
        <row r="3978">
          <cell r="B3978" t="str">
            <v>68453/001</v>
          </cell>
          <cell r="C3978" t="str">
            <v>REVESTIMENTO DE TETOS COM GESSO CORRIDO (DISTORCIDO)</v>
          </cell>
          <cell r="D3978" t="str">
            <v>M2</v>
          </cell>
          <cell r="E3978">
            <v>5.54</v>
          </cell>
        </row>
        <row r="3979">
          <cell r="B3979">
            <v>11</v>
          </cell>
          <cell r="C3979" t="str">
            <v>FORRO METALICO/PVC</v>
          </cell>
        </row>
        <row r="3980">
          <cell r="B3980">
            <v>41602</v>
          </cell>
          <cell r="C3980" t="str">
            <v>FORRO DE PVC</v>
          </cell>
          <cell r="D3980" t="str">
            <v>M2</v>
          </cell>
          <cell r="E3980">
            <v>19</v>
          </cell>
        </row>
        <row r="3981">
          <cell r="B3981" t="str">
            <v>DI</v>
          </cell>
          <cell r="C3981" t="str">
            <v>SERVICOS DIVERSOS</v>
          </cell>
        </row>
        <row r="3982">
          <cell r="B3982">
            <v>11</v>
          </cell>
          <cell r="C3982" t="str">
            <v>CARGA, DESCARGA E TRANSPORTE DE MATERIAIS</v>
          </cell>
        </row>
        <row r="3983">
          <cell r="B3983">
            <v>25092</v>
          </cell>
          <cell r="C3983" t="str">
            <v>CARGA MECANIZADA E TRANSPORTE DE ENTULHOS</v>
          </cell>
        </row>
        <row r="3984">
          <cell r="B3984" t="str">
            <v>25092/001</v>
          </cell>
          <cell r="C3984" t="str">
            <v>CARGA MECANIZADA (PA-CARREGADEIRA) E TRANSPORTE DE ENTULHOS</v>
          </cell>
          <cell r="D3984" t="str">
            <v>M3/KM</v>
          </cell>
          <cell r="E3984">
            <v>2.25</v>
          </cell>
        </row>
        <row r="3985">
          <cell r="B3985">
            <v>26297</v>
          </cell>
          <cell r="C3985" t="str">
            <v>CARGA MANUAL / DESCARGA MECANICA  MAT A GRANEL</v>
          </cell>
        </row>
        <row r="3986">
          <cell r="B3986" t="str">
            <v>26297/001</v>
          </cell>
          <cell r="C3986" t="str">
            <v>CARGA MAN(C/4 SERVENTES)/DESC MEC MAT A GRANEL:CAM BASC 8T A</v>
          </cell>
          <cell r="D3986" t="str">
            <v>T</v>
          </cell>
          <cell r="E3986">
            <v>7.65</v>
          </cell>
        </row>
        <row r="3987">
          <cell r="C3987" t="str">
            <v>DIESEL INCL TEMPO P/CARGA/DESCARGA/MANOBRA (AGREGADOS/PEDRA</v>
          </cell>
        </row>
        <row r="3988">
          <cell r="C3988" t="str">
            <v>DE MAO/PARALELOS/TERRA/ESCOMBROS)</v>
          </cell>
        </row>
        <row r="3989">
          <cell r="B3989" t="str">
            <v>26297/002</v>
          </cell>
          <cell r="C3989" t="str">
            <v>CARGA MAN(C/4 SERVENTES)/DESC MEC MAT A GRANEL:CAM BASC 12T</v>
          </cell>
          <cell r="D3989" t="str">
            <v>T</v>
          </cell>
          <cell r="E3989">
            <v>7.53</v>
          </cell>
        </row>
        <row r="3990">
          <cell r="C3990" t="str">
            <v>A DIESEL INCL TEMPO P/CARGA/DESCARGA/MANOBRA (AGREGADOS/PEDRA</v>
          </cell>
        </row>
        <row r="3991">
          <cell r="C3991" t="str">
            <v>DE MAO/PARALELOS/TERRA/ESCOMBROS)</v>
          </cell>
        </row>
        <row r="3992">
          <cell r="B3992" t="str">
            <v>26297/003</v>
          </cell>
          <cell r="C3992" t="str">
            <v>CARGA MAN(C/2 SERVENTES)/DESC MEC MAT A GRANEL:CAM BASC 8T A</v>
          </cell>
          <cell r="D3992" t="str">
            <v>T</v>
          </cell>
          <cell r="E3992">
            <v>11.87</v>
          </cell>
        </row>
        <row r="3993">
          <cell r="C3993" t="str">
            <v>DIESEL INCL TEMPO P/CARGA/DESCARGA/MANOBRAS (AGREGADOS/PEDRA</v>
          </cell>
        </row>
        <row r="3994">
          <cell r="C3994" t="str">
            <v>DE MAO/PARALELOS/TERRA/ESCOMBROS)</v>
          </cell>
        </row>
        <row r="3995">
          <cell r="B3995">
            <v>12</v>
          </cell>
          <cell r="C3995" t="str">
            <v>LIMPEZA E ARREMATES FINAIS</v>
          </cell>
        </row>
        <row r="3996">
          <cell r="B3996">
            <v>9537</v>
          </cell>
          <cell r="C3996" t="str">
            <v>LIMPEZA FINAL DA OBRA</v>
          </cell>
          <cell r="D3996" t="str">
            <v>M2</v>
          </cell>
          <cell r="E3996">
            <v>0.67</v>
          </cell>
        </row>
        <row r="3997">
          <cell r="B3997">
            <v>10410</v>
          </cell>
          <cell r="C3997" t="str">
            <v>LIMPEZA GERAL DE QUADRA POLIESPORTIVA</v>
          </cell>
        </row>
        <row r="3998">
          <cell r="B3998" t="str">
            <v>10410/001</v>
          </cell>
          <cell r="C3998" t="str">
            <v>LIMPEZA GERAL DE QUADRA POLIESPORTIVA (QUADRA DESC DO MET)</v>
          </cell>
          <cell r="D3998" t="str">
            <v>M2</v>
          </cell>
          <cell r="E3998">
            <v>0.57999999999999996</v>
          </cell>
        </row>
        <row r="3999">
          <cell r="B3999">
            <v>23774</v>
          </cell>
          <cell r="C3999" t="str">
            <v>SERVICOS DIVERSOS</v>
          </cell>
        </row>
        <row r="4000">
          <cell r="B4000" t="str">
            <v>23774/001</v>
          </cell>
          <cell r="C4000" t="str">
            <v>ESCANINHOS CORRESPONDENCIA PR5-2Q-T INCL VERNIZ</v>
          </cell>
          <cell r="D4000" t="str">
            <v>UN</v>
          </cell>
          <cell r="E4000">
            <v>334.69</v>
          </cell>
        </row>
        <row r="4001">
          <cell r="B4001" t="str">
            <v>23774/002</v>
          </cell>
          <cell r="C4001" t="str">
            <v>VEDACAO POCO INSTALACOES PR5-2Q-T</v>
          </cell>
          <cell r="D4001" t="str">
            <v>UN</v>
          </cell>
          <cell r="E4001">
            <v>99.9</v>
          </cell>
        </row>
        <row r="4002">
          <cell r="B4002" t="str">
            <v>23774/003</v>
          </cell>
          <cell r="C4002" t="str">
            <v>CAIXA PROTECAO HIDROMETRO PR5-2Q-T</v>
          </cell>
          <cell r="D4002" t="str">
            <v>UN</v>
          </cell>
          <cell r="E4002">
            <v>190.67</v>
          </cell>
        </row>
        <row r="4003">
          <cell r="B4003" t="str">
            <v>23774/004</v>
          </cell>
          <cell r="C4003" t="str">
            <v>PLACA FERRO ESMALTADO PR5-2Q-T 12X18CM</v>
          </cell>
          <cell r="D4003" t="str">
            <v>UN</v>
          </cell>
          <cell r="E4003">
            <v>3.89</v>
          </cell>
        </row>
        <row r="4004">
          <cell r="B4004" t="str">
            <v>IGO       |</v>
          </cell>
          <cell r="C4004" t="str">
            <v>D E S C R I Ç Ã O                                                   |UN</v>
          </cell>
          <cell r="D4004" t="str">
            <v>IDADE</v>
          </cell>
          <cell r="E4004" t="str">
            <v>|CUSTO TOT</v>
          </cell>
        </row>
        <row r="4005">
          <cell r="B4005" t="str">
            <v>ULO.....: N</v>
          </cell>
          <cell r="C4005" t="str">
            <v>ACIONAL CAIXA</v>
          </cell>
        </row>
        <row r="4007">
          <cell r="B4007" t="str">
            <v>23774/005</v>
          </cell>
          <cell r="C4007" t="str">
            <v>PLAQUETA FERRO ESMALTADO ELIPTICA PR5-2Q-T</v>
          </cell>
          <cell r="D4007" t="str">
            <v>UN</v>
          </cell>
          <cell r="E4007">
            <v>2.06</v>
          </cell>
        </row>
        <row r="4008">
          <cell r="B4008" t="str">
            <v>23774/006</v>
          </cell>
          <cell r="C4008" t="str">
            <v>LIMPEZA GERAL OBRA PR5-2Q-T</v>
          </cell>
          <cell r="D4008" t="str">
            <v>UN</v>
          </cell>
          <cell r="E4008">
            <v>3530.42</v>
          </cell>
        </row>
        <row r="4009">
          <cell r="B4009">
            <v>23777</v>
          </cell>
          <cell r="C4009" t="str">
            <v>ESCADA MARINHEIRO</v>
          </cell>
        </row>
        <row r="4010">
          <cell r="B4010" t="str">
            <v>23777/001</v>
          </cell>
          <cell r="C4010" t="str">
            <v>ESCADA MARINHEIRO PR5-2Q-T</v>
          </cell>
          <cell r="D4010" t="str">
            <v>M</v>
          </cell>
          <cell r="E4010">
            <v>128.02000000000001</v>
          </cell>
        </row>
        <row r="4011">
          <cell r="B4011">
            <v>26580</v>
          </cell>
          <cell r="C4011" t="str">
            <v>LIMPEZA DIVERSAS DA OBRA</v>
          </cell>
        </row>
        <row r="4012">
          <cell r="B4012" t="str">
            <v>26580/001</v>
          </cell>
          <cell r="C4012" t="str">
            <v>LIMPEZA REVESTIMENTO PLASTICO EM PAREDE</v>
          </cell>
          <cell r="D4012" t="str">
            <v>M2</v>
          </cell>
          <cell r="E4012">
            <v>6.04</v>
          </cell>
        </row>
        <row r="4013">
          <cell r="B4013" t="str">
            <v>26580/002</v>
          </cell>
          <cell r="C4013" t="str">
            <v>LIMPEZA/PREPARO SUPERFICIE CONCRETO P/PINTURA</v>
          </cell>
          <cell r="D4013" t="str">
            <v>M2</v>
          </cell>
          <cell r="E4013">
            <v>2.25</v>
          </cell>
        </row>
        <row r="4014">
          <cell r="B4014" t="str">
            <v>26580/003</v>
          </cell>
          <cell r="C4014" t="str">
            <v>LIMPEZA AZULEJO</v>
          </cell>
          <cell r="D4014" t="str">
            <v>M2</v>
          </cell>
          <cell r="E4014">
            <v>1.66</v>
          </cell>
        </row>
        <row r="4015">
          <cell r="B4015" t="str">
            <v>26580/004</v>
          </cell>
          <cell r="C4015" t="str">
            <v>LIMPEZA E LAVAGEM DE PASTILHAS</v>
          </cell>
          <cell r="D4015" t="str">
            <v>M2</v>
          </cell>
          <cell r="E4015">
            <v>2.25</v>
          </cell>
        </row>
        <row r="4016">
          <cell r="B4016" t="str">
            <v>26580/005</v>
          </cell>
          <cell r="C4016" t="str">
            <v>LIMPEZA CHAPA MELAMINICA EM PAREDE</v>
          </cell>
          <cell r="D4016" t="str">
            <v>M2</v>
          </cell>
          <cell r="E4016">
            <v>1.93</v>
          </cell>
        </row>
        <row r="4017">
          <cell r="B4017" t="str">
            <v>26580/006</v>
          </cell>
          <cell r="C4017" t="str">
            <v>LIMPEZA LAMBRI ALUMINIO</v>
          </cell>
          <cell r="D4017" t="str">
            <v>M2</v>
          </cell>
          <cell r="E4017">
            <v>4.1500000000000004</v>
          </cell>
        </row>
        <row r="4018">
          <cell r="B4018" t="str">
            <v>26580/007</v>
          </cell>
          <cell r="C4018" t="str">
            <v>LIMPEZA ESQUADRIA FERRO C/SOLVENTE</v>
          </cell>
          <cell r="D4018" t="str">
            <v>M2</v>
          </cell>
          <cell r="E4018">
            <v>7.68</v>
          </cell>
        </row>
        <row r="4019">
          <cell r="B4019" t="str">
            <v>26580/008</v>
          </cell>
          <cell r="C4019" t="str">
            <v>LIMPEZA VIDRO COMUM</v>
          </cell>
          <cell r="D4019" t="str">
            <v>M2</v>
          </cell>
          <cell r="E4019">
            <v>3.48</v>
          </cell>
        </row>
        <row r="4020">
          <cell r="B4020" t="str">
            <v>26580/009</v>
          </cell>
          <cell r="C4020" t="str">
            <v>LIMPEZA FORRO</v>
          </cell>
          <cell r="D4020" t="str">
            <v>M2</v>
          </cell>
          <cell r="E4020">
            <v>6.37</v>
          </cell>
        </row>
        <row r="4021">
          <cell r="B4021" t="str">
            <v>26580/010</v>
          </cell>
          <cell r="C4021" t="str">
            <v>LIMPEZA LOUCAS E METAIS</v>
          </cell>
          <cell r="D4021" t="str">
            <v>M2</v>
          </cell>
          <cell r="E4021">
            <v>8.06</v>
          </cell>
        </row>
        <row r="4022">
          <cell r="B4022" t="str">
            <v>26580/011</v>
          </cell>
          <cell r="C4022" t="str">
            <v>LIMPEZA PISO MARMORE/GRANITO</v>
          </cell>
          <cell r="D4022" t="str">
            <v>M2</v>
          </cell>
          <cell r="E4022">
            <v>7.28</v>
          </cell>
        </row>
        <row r="4023">
          <cell r="B4023" t="str">
            <v>26580/012</v>
          </cell>
          <cell r="C4023" t="str">
            <v>LIMPEZA PISO CERAMICO</v>
          </cell>
          <cell r="D4023" t="str">
            <v>M2</v>
          </cell>
          <cell r="E4023">
            <v>5.47</v>
          </cell>
        </row>
        <row r="4024">
          <cell r="B4024" t="str">
            <v>26580/013</v>
          </cell>
          <cell r="C4024" t="str">
            <v>LIMPEZA PISO PLACA BORRACHA C/ENCERAMENTO</v>
          </cell>
          <cell r="D4024" t="str">
            <v>M2</v>
          </cell>
          <cell r="E4024">
            <v>7.49</v>
          </cell>
        </row>
        <row r="4025">
          <cell r="B4025" t="str">
            <v>26580/014</v>
          </cell>
          <cell r="C4025" t="str">
            <v>LIMPEZA PISO PLACA BORRACHA</v>
          </cell>
          <cell r="D4025" t="str">
            <v>M2</v>
          </cell>
          <cell r="E4025">
            <v>2.69</v>
          </cell>
        </row>
        <row r="4026">
          <cell r="B4026" t="str">
            <v>26580/015</v>
          </cell>
          <cell r="C4026" t="str">
            <v>LIMPEZA GERAL DA OBRA</v>
          </cell>
          <cell r="D4026" t="str">
            <v>M2</v>
          </cell>
          <cell r="E4026">
            <v>3.21</v>
          </cell>
        </row>
        <row r="4027">
          <cell r="B4027" t="str">
            <v>26580/016</v>
          </cell>
          <cell r="C4027" t="str">
            <v>LIMPEZA PISO CIMENTADO</v>
          </cell>
          <cell r="D4027" t="str">
            <v>M2</v>
          </cell>
          <cell r="E4027">
            <v>10.94</v>
          </cell>
        </row>
        <row r="4028">
          <cell r="B4028" t="str">
            <v>26580/017</v>
          </cell>
          <cell r="C4028" t="str">
            <v>LIMPEZA PISO MARMORITE/GRANILITE</v>
          </cell>
          <cell r="D4028" t="str">
            <v>M2</v>
          </cell>
          <cell r="E4028">
            <v>6.28</v>
          </cell>
        </row>
        <row r="4029">
          <cell r="B4029">
            <v>39706</v>
          </cell>
          <cell r="C4029" t="str">
            <v>CAIXA PROTECAO HIDROMETRO CASAS</v>
          </cell>
          <cell r="D4029" t="str">
            <v>UN</v>
          </cell>
          <cell r="E4029">
            <v>18.059999999999999</v>
          </cell>
        </row>
        <row r="4030">
          <cell r="B4030">
            <v>68541</v>
          </cell>
          <cell r="C4030" t="str">
            <v>LIMPEZA DIVERSAS DA OBRA</v>
          </cell>
        </row>
        <row r="4031">
          <cell r="B4031" t="str">
            <v>68541/001</v>
          </cell>
          <cell r="C4031" t="str">
            <v>LIMPEZA LOUCAS E METAIS</v>
          </cell>
          <cell r="D4031" t="str">
            <v>UN</v>
          </cell>
          <cell r="E4031">
            <v>8.06</v>
          </cell>
        </row>
        <row r="4032">
          <cell r="B4032">
            <v>68623</v>
          </cell>
          <cell r="C4032" t="str">
            <v>CINTA CONCRETO ARMADO FCK=15MPA CONT."C" PREP.MECANICO NA OBRA, INCL</v>
          </cell>
        </row>
        <row r="4033">
          <cell r="C4033" t="str">
            <v>ACO, FORMAS MADEIRA 3A COM MONT/DESMON E LANCAMENTO/VIBRACAO MANUAL</v>
          </cell>
        </row>
        <row r="4034">
          <cell r="B4034" t="str">
            <v>68623/001</v>
          </cell>
          <cell r="C4034" t="str">
            <v>PLACA IDENTIFICACAO BLOCO 12X18CM</v>
          </cell>
          <cell r="D4034" t="str">
            <v>UN</v>
          </cell>
          <cell r="E4034">
            <v>16.559999999999999</v>
          </cell>
        </row>
        <row r="4035">
          <cell r="B4035" t="str">
            <v>IGO       |</v>
          </cell>
          <cell r="C4035" t="str">
            <v>D E S C R I Ç Ã O                                                   |UN</v>
          </cell>
          <cell r="D4035" t="str">
            <v>IDADE</v>
          </cell>
          <cell r="E4035" t="str">
            <v>|CUSTO TOT</v>
          </cell>
        </row>
        <row r="4036">
          <cell r="B4036" t="str">
            <v>ULO.....: N</v>
          </cell>
          <cell r="C4036" t="str">
            <v>ACIONAL CAIXA</v>
          </cell>
        </row>
        <row r="4038">
          <cell r="B4038" t="str">
            <v>68623/003</v>
          </cell>
          <cell r="C4038" t="str">
            <v>PLACA IDENTIFICACAO RUA 45X25CM</v>
          </cell>
          <cell r="D4038" t="str">
            <v>UN</v>
          </cell>
          <cell r="E4038">
            <v>46.01</v>
          </cell>
        </row>
        <row r="4039">
          <cell r="B4039" t="str">
            <v>68623/004</v>
          </cell>
          <cell r="C4039" t="str">
            <v>PLACA IDENTIFICACAO UNIDADE 8X12CM</v>
          </cell>
          <cell r="D4039" t="str">
            <v>UN</v>
          </cell>
          <cell r="E4039">
            <v>8.41</v>
          </cell>
        </row>
        <row r="4040">
          <cell r="B4040" t="str">
            <v>68623/006</v>
          </cell>
          <cell r="C4040" t="str">
            <v>CINTA CONCRETO ARMADO FCK=15MPA CONT."C" PREP.MECANICO NA OBRA, INCL</v>
          </cell>
          <cell r="D4040" t="str">
            <v>UN</v>
          </cell>
          <cell r="E4040">
            <v>899.79</v>
          </cell>
        </row>
        <row r="4041">
          <cell r="C4041" t="str">
            <v>ACO, FORMAS MADEIRA 3A COM MONT/DESMON E LANCAMENTO/VIBRACAO MANUAL</v>
          </cell>
        </row>
        <row r="4042">
          <cell r="B4042">
            <v>15</v>
          </cell>
          <cell r="C4042" t="str">
            <v>ABERTURA DE POCO | CISTERNA OU CACIMBA |</v>
          </cell>
        </row>
        <row r="4043">
          <cell r="B4043">
            <v>24266</v>
          </cell>
          <cell r="C4043" t="str">
            <v>PERFURACAO DE POCO</v>
          </cell>
        </row>
        <row r="4044">
          <cell r="B4044" t="str">
            <v>24266/001</v>
          </cell>
          <cell r="C4044" t="str">
            <v>PERFURACAO DE POCO COM PERFURATRIZ PNEUMATICA</v>
          </cell>
          <cell r="D4044" t="str">
            <v>M</v>
          </cell>
          <cell r="E4044">
            <v>20.57</v>
          </cell>
        </row>
        <row r="4045">
          <cell r="B4045" t="str">
            <v>24266/002</v>
          </cell>
          <cell r="C4045" t="str">
            <v>PERFURACAO DE POCO COM PERFURATRIZ A PERCUSSAO</v>
          </cell>
          <cell r="D4045" t="str">
            <v>M</v>
          </cell>
          <cell r="E4045">
            <v>38.11</v>
          </cell>
        </row>
        <row r="4046">
          <cell r="B4046">
            <v>16</v>
          </cell>
          <cell r="C4046" t="str">
            <v>POCO TUBULAR PROFUNDO</v>
          </cell>
        </row>
        <row r="4047">
          <cell r="B4047">
            <v>24267</v>
          </cell>
          <cell r="C4047" t="str">
            <v>INSTALACAO HIDRAULICA DE POCO PROFUNDO</v>
          </cell>
        </row>
        <row r="4048">
          <cell r="B4048" t="str">
            <v>24267/001</v>
          </cell>
          <cell r="C4048" t="str">
            <v>INSTALACAO HIDRAULICA DE POCO PROFUNDO D=75MM</v>
          </cell>
          <cell r="D4048" t="str">
            <v>UN</v>
          </cell>
          <cell r="E4048">
            <v>2163.4699999999998</v>
          </cell>
        </row>
        <row r="4049">
          <cell r="B4049" t="str">
            <v>24267/002</v>
          </cell>
          <cell r="C4049" t="str">
            <v>INSTALACAO HIDRAULICA DE POCO PROFUNDO D=150MM</v>
          </cell>
          <cell r="D4049" t="str">
            <v>UN</v>
          </cell>
          <cell r="E4049">
            <v>17800.88</v>
          </cell>
        </row>
        <row r="4050">
          <cell r="B4050">
            <v>24269</v>
          </cell>
          <cell r="C4050" t="str">
            <v>INSTALACAO ELETRICA P/POCO PROFUNDO</v>
          </cell>
        </row>
        <row r="4051">
          <cell r="B4051" t="str">
            <v>24269/001</v>
          </cell>
          <cell r="C4051" t="str">
            <v>INSTALACAO ELETRICA DE POCO PROFUNDO D=75MM</v>
          </cell>
          <cell r="D4051" t="str">
            <v>UN</v>
          </cell>
          <cell r="E4051">
            <v>559.07000000000005</v>
          </cell>
        </row>
        <row r="4052">
          <cell r="B4052" t="str">
            <v>24269/002</v>
          </cell>
          <cell r="C4052" t="str">
            <v>INSTALACAO ELETRICA DE POCO PROFUNDO D=150MM</v>
          </cell>
          <cell r="D4052" t="str">
            <v>UN</v>
          </cell>
          <cell r="E4052">
            <v>787.07</v>
          </cell>
        </row>
        <row r="4053">
          <cell r="B4053">
            <v>40841</v>
          </cell>
          <cell r="C4053" t="str">
            <v>ABRACADEIRA P/POCOS PROFUNDOS</v>
          </cell>
          <cell r="D4053" t="str">
            <v>UN</v>
          </cell>
          <cell r="E4053">
            <v>46.16</v>
          </cell>
        </row>
        <row r="4054">
          <cell r="B4054">
            <v>18</v>
          </cell>
          <cell r="C4054" t="str">
            <v>OUTROS</v>
          </cell>
        </row>
        <row r="4055">
          <cell r="B4055">
            <v>68326</v>
          </cell>
          <cell r="C4055" t="str">
            <v>ESTRUTURA METALICA SUPORTE TAB.BASQUETE "U"</v>
          </cell>
          <cell r="D4055" t="str">
            <v>CJ</v>
          </cell>
          <cell r="E4055">
            <v>3690.45</v>
          </cell>
        </row>
        <row r="4056">
          <cell r="B4056">
            <v>68327</v>
          </cell>
          <cell r="C4056" t="str">
            <v>BUZINOTE (TUBO PVC 50MM) PARA SAIDA DE AGUA QUADRA ESPORTIVA</v>
          </cell>
          <cell r="D4056" t="str">
            <v>M</v>
          </cell>
          <cell r="E4056">
            <v>4.41</v>
          </cell>
        </row>
        <row r="4057">
          <cell r="B4057">
            <v>21</v>
          </cell>
          <cell r="C4057" t="str">
            <v>COMPOSICAO SERVICO MIGRACAO</v>
          </cell>
        </row>
        <row r="4058">
          <cell r="B4058">
            <v>5616</v>
          </cell>
          <cell r="C4058" t="str">
            <v>ALVENARIA DE TIJOLO MACICO COMUM (E=20CM) ASSENTES C/ARG DE CIMENTO E</v>
          </cell>
          <cell r="D4058" t="str">
            <v>M2</v>
          </cell>
          <cell r="E4058">
            <v>74.31</v>
          </cell>
        </row>
        <row r="4059">
          <cell r="C4059" t="str">
            <v>AREIA (1:7), SEM REVESTIMENTO</v>
          </cell>
        </row>
        <row r="4060">
          <cell r="B4060">
            <v>5617</v>
          </cell>
          <cell r="C4060" t="str">
            <v>ARGAMASSA CIMENTO E AREIA SEM PENEIRAR 1:4 PREPARO MANUAL</v>
          </cell>
          <cell r="D4060" t="str">
            <v>M3</v>
          </cell>
          <cell r="E4060">
            <v>197.9</v>
          </cell>
        </row>
        <row r="4061">
          <cell r="B4061">
            <v>5618</v>
          </cell>
          <cell r="C4061" t="str">
            <v>ARMACAO (FORNECIMENTO, CORTE, DOBRA E COLOCACAO) ACO CA-50/60</v>
          </cell>
          <cell r="D4061" t="str">
            <v>KG</v>
          </cell>
          <cell r="E4061">
            <v>4.8099999999999996</v>
          </cell>
        </row>
        <row r="4062">
          <cell r="B4062">
            <v>5619</v>
          </cell>
          <cell r="C4062" t="str">
            <v>CONCRETO ESTRUTURAL FCK=15,0 MPA, INCL. FORN, APLIC E ADENSAMENTO</v>
          </cell>
          <cell r="D4062" t="str">
            <v>M3</v>
          </cell>
          <cell r="E4062">
            <v>259.36</v>
          </cell>
        </row>
        <row r="4063">
          <cell r="B4063">
            <v>5620</v>
          </cell>
          <cell r="C4063" t="str">
            <v>CONCRETO ESTRUTURAL FCK=13,5 MPA, INCL. FORN, APLIC E ADENSAMENTO</v>
          </cell>
          <cell r="D4063" t="str">
            <v>M3</v>
          </cell>
          <cell r="E4063">
            <v>250.52</v>
          </cell>
        </row>
        <row r="4064">
          <cell r="B4064">
            <v>5621</v>
          </cell>
          <cell r="C4064" t="str">
            <v>FORMA E DESFORMA PARA PAREDES E LAJES DE GALERIAS CELULARES</v>
          </cell>
          <cell r="D4064" t="str">
            <v>M2</v>
          </cell>
          <cell r="E4064">
            <v>31.04</v>
          </cell>
        </row>
        <row r="4065">
          <cell r="B4065">
            <v>5622</v>
          </cell>
          <cell r="C4065" t="str">
            <v>REGULARIZACAO E COMPACTACAO MANUAL DE TERRENO COM SOQUETE</v>
          </cell>
          <cell r="D4065" t="str">
            <v>M2</v>
          </cell>
          <cell r="E4065">
            <v>1.36</v>
          </cell>
        </row>
        <row r="4066">
          <cell r="B4066" t="str">
            <v>IGO       |</v>
          </cell>
          <cell r="C4066" t="str">
            <v>D E S C R I Ç Ã O                                                   |UN</v>
          </cell>
          <cell r="D4066" t="str">
            <v>IDADE</v>
          </cell>
          <cell r="E4066" t="str">
            <v>|CUSTO TOT</v>
          </cell>
        </row>
        <row r="4067">
          <cell r="B4067" t="str">
            <v>ULO.....: N</v>
          </cell>
          <cell r="C4067" t="str">
            <v>ACIONAL CAIXA</v>
          </cell>
        </row>
        <row r="4069">
          <cell r="B4069">
            <v>5623</v>
          </cell>
          <cell r="C4069" t="str">
            <v>JUROS - CAMINHAO BASCULANTE FORD F 12000 12T 142HP (VU=5ANOS)</v>
          </cell>
          <cell r="D4069" t="str">
            <v>H</v>
          </cell>
          <cell r="E4069">
            <v>3.92</v>
          </cell>
        </row>
        <row r="4070">
          <cell r="B4070">
            <v>5624</v>
          </cell>
          <cell r="C4070" t="str">
            <v>MATERIAIS NA OPERACAO -CAMINHAO BASCULANTE FORD F-12000 12T 142HP</v>
          </cell>
          <cell r="D4070" t="str">
            <v>H</v>
          </cell>
          <cell r="E4070">
            <v>48.31</v>
          </cell>
        </row>
        <row r="4071">
          <cell r="B4071">
            <v>5625</v>
          </cell>
          <cell r="C4071" t="str">
            <v>CONCRETO P/ BERCO DE GALERIA, INCL. PREPARO E LANCAMENTO</v>
          </cell>
          <cell r="D4071" t="str">
            <v>M3</v>
          </cell>
          <cell r="E4071">
            <v>213.38</v>
          </cell>
        </row>
        <row r="4072">
          <cell r="B4072">
            <v>5626</v>
          </cell>
          <cell r="C4072" t="str">
            <v>TRANSPORTE DE MATERIAL DE QUALQUER NATUREZA DMT &gt; 10 KM</v>
          </cell>
          <cell r="D4072" t="str">
            <v>T/KM</v>
          </cell>
          <cell r="E4072">
            <v>0.55000000000000004</v>
          </cell>
        </row>
        <row r="4073">
          <cell r="B4073">
            <v>5627</v>
          </cell>
          <cell r="C4073" t="str">
            <v>ESCAVADEIRA KOMATSU PC 150 SE 103 HP - DEPRECIACAO</v>
          </cell>
          <cell r="D4073" t="str">
            <v>H</v>
          </cell>
          <cell r="E4073">
            <v>42.21</v>
          </cell>
        </row>
        <row r="4074">
          <cell r="B4074">
            <v>5628</v>
          </cell>
          <cell r="C4074" t="str">
            <v>ESCAVADEIRA KOMATSU PC 150 SE 103 HP - JUROS</v>
          </cell>
          <cell r="D4074" t="str">
            <v>H</v>
          </cell>
          <cell r="E4074">
            <v>15.96</v>
          </cell>
        </row>
        <row r="4075">
          <cell r="B4075">
            <v>5629</v>
          </cell>
          <cell r="C4075" t="str">
            <v>ESCAVADEIRA KOMATSU PC 150 SE 103 HP - MANUTENCAO</v>
          </cell>
          <cell r="D4075" t="str">
            <v>H</v>
          </cell>
          <cell r="E4075">
            <v>33.799999999999997</v>
          </cell>
        </row>
        <row r="4076">
          <cell r="B4076">
            <v>5630</v>
          </cell>
          <cell r="C4076" t="str">
            <v>ESCAVADEIRA KOMATSU PC 150 SE 103 HP - MATERIAIS NA OPERACAO</v>
          </cell>
          <cell r="D4076" t="str">
            <v>H</v>
          </cell>
          <cell r="E4076">
            <v>47.63</v>
          </cell>
        </row>
        <row r="4077">
          <cell r="B4077">
            <v>5631</v>
          </cell>
          <cell r="C4077" t="str">
            <v>ESCAVADEIRA KOMATSU PC 150 SE 103 HP - CHP DIURNO</v>
          </cell>
          <cell r="D4077" t="str">
            <v>CHP</v>
          </cell>
          <cell r="E4077">
            <v>148.19999999999999</v>
          </cell>
        </row>
        <row r="4078">
          <cell r="B4078">
            <v>5632</v>
          </cell>
          <cell r="C4078" t="str">
            <v>ESCAVADEIRA KOMATSU PC 150 SE 103 HP - CHI DIURNO</v>
          </cell>
          <cell r="D4078" t="str">
            <v>CHI</v>
          </cell>
          <cell r="E4078">
            <v>66.77</v>
          </cell>
        </row>
        <row r="4079">
          <cell r="B4079">
            <v>5651</v>
          </cell>
          <cell r="C4079" t="str">
            <v>FORMA DE MADEIRA COMUM PARA FUNDACOES</v>
          </cell>
          <cell r="D4079" t="str">
            <v>M2</v>
          </cell>
          <cell r="E4079">
            <v>24.62</v>
          </cell>
        </row>
        <row r="4080">
          <cell r="B4080">
            <v>5652</v>
          </cell>
          <cell r="C4080" t="str">
            <v>CONCRETO NAO ESTRUTURAL, CONSUMO MINIMO 150 KG/M3 (1:4:5)</v>
          </cell>
          <cell r="D4080" t="str">
            <v>M3</v>
          </cell>
          <cell r="E4080">
            <v>178.19</v>
          </cell>
        </row>
        <row r="4081">
          <cell r="B4081">
            <v>5653</v>
          </cell>
          <cell r="C4081" t="str">
            <v>CARREGADEIRA SOBRE PNEUS CASE W20 144HP (VU=5A) - DEPRECIACAO E JUROS</v>
          </cell>
          <cell r="D4081" t="str">
            <v>H</v>
          </cell>
          <cell r="E4081">
            <v>43.53</v>
          </cell>
        </row>
        <row r="4082">
          <cell r="B4082">
            <v>5654</v>
          </cell>
          <cell r="C4082" t="str">
            <v>CARREGADEIRA SOBRE PNEUS CASE W20 144HP 1,53/1,91M3 (VU=5A)-MANUTENCAO</v>
          </cell>
          <cell r="D4082" t="str">
            <v>H</v>
          </cell>
          <cell r="E4082">
            <v>33</v>
          </cell>
        </row>
        <row r="4083">
          <cell r="B4083">
            <v>5655</v>
          </cell>
          <cell r="C4083" t="str">
            <v>CARREGADEIRA SOBRE PNEUS CASE W20 144HP 1,53/1,91M3 -MATERIAL/OPERACAO</v>
          </cell>
          <cell r="D4083" t="str">
            <v>H</v>
          </cell>
          <cell r="E4083">
            <v>38.78</v>
          </cell>
        </row>
        <row r="4084">
          <cell r="B4084">
            <v>5656</v>
          </cell>
          <cell r="C4084" t="str">
            <v>CARREGADEIRA SOBRE PNEUS CASE W20 144HP 1,53/1,91M3</v>
          </cell>
          <cell r="D4084" t="str">
            <v>H</v>
          </cell>
          <cell r="E4084">
            <v>8.6</v>
          </cell>
        </row>
        <row r="4085">
          <cell r="C4085" t="str">
            <v>CUSTOS C/MAO-DE-OBRA NA OPERACAO DIURNA</v>
          </cell>
        </row>
        <row r="4086">
          <cell r="B4086">
            <v>5657</v>
          </cell>
          <cell r="C4086" t="str">
            <v>GRADE DE DISCO COM 24 DISCOS - DEPRECIACAO/JUROS</v>
          </cell>
          <cell r="D4086" t="str">
            <v>H</v>
          </cell>
          <cell r="E4086">
            <v>2.79</v>
          </cell>
        </row>
        <row r="4087">
          <cell r="B4087">
            <v>5658</v>
          </cell>
          <cell r="C4087" t="str">
            <v>GRADE DE DISCO COM 24 DISCOS - MANUTENCAO</v>
          </cell>
          <cell r="D4087" t="str">
            <v>H</v>
          </cell>
          <cell r="E4087">
            <v>0.93</v>
          </cell>
        </row>
        <row r="4088">
          <cell r="B4088">
            <v>5663</v>
          </cell>
          <cell r="C4088" t="str">
            <v>RETRO-ESCAVADEIRA C/CARREGADEIRA SOBRE PNEUS MAXION 750-4WD</v>
          </cell>
          <cell r="D4088" t="str">
            <v>H</v>
          </cell>
          <cell r="E4088">
            <v>24.61</v>
          </cell>
        </row>
        <row r="4089">
          <cell r="C4089" t="str">
            <v>0,12/0,79M3 86CV (VU=5ANOS) - DEPRECIACAO E JUROS</v>
          </cell>
        </row>
        <row r="4090">
          <cell r="B4090">
            <v>5664</v>
          </cell>
          <cell r="C4090" t="str">
            <v>RETRO-ESCAVADEIRA C/CARREGADEIRA SOBRE PNEUS MAXION 750-4WD</v>
          </cell>
          <cell r="D4090" t="str">
            <v>H</v>
          </cell>
          <cell r="E4090">
            <v>18.66</v>
          </cell>
        </row>
        <row r="4091">
          <cell r="C4091" t="str">
            <v>0,12/0,79M3 86CV (VU=5ANOS) - MANUTENCAO</v>
          </cell>
        </row>
        <row r="4092">
          <cell r="B4092">
            <v>5665</v>
          </cell>
          <cell r="C4092" t="str">
            <v>RETRO-ESCAVADEIRA C/CARREGADEIRA SOBRE PNEUS MAXION 750-4WD</v>
          </cell>
          <cell r="D4092" t="str">
            <v>H</v>
          </cell>
          <cell r="E4092">
            <v>8.6</v>
          </cell>
        </row>
        <row r="4093">
          <cell r="C4093" t="str">
            <v>0,12/0,79M3 86CV - CUSTOS C/ MAO-DE-OBRA NA OPERACAO DIURNA</v>
          </cell>
        </row>
        <row r="4094">
          <cell r="B4094">
            <v>5666</v>
          </cell>
          <cell r="C4094" t="str">
            <v>RETROESCAVADEIRA MASSEY-FERGUSON SOBRE PNEUS C/TRANSMISSAO MECANICA</v>
          </cell>
          <cell r="D4094" t="str">
            <v>H</v>
          </cell>
          <cell r="E4094">
            <v>22.2</v>
          </cell>
        </row>
        <row r="4095">
          <cell r="C4095" t="str">
            <v>MF-86 65HP (VU=5ANOS) - DEPRECIACAO E JUROS</v>
          </cell>
        </row>
        <row r="4096">
          <cell r="B4096">
            <v>5667</v>
          </cell>
          <cell r="C4096" t="str">
            <v>RETROESCAVADEIRA MASSEY-FERGUSON SOBRE PNEUS C/TRANSMISSAO MECANICA</v>
          </cell>
          <cell r="D4096" t="str">
            <v>H</v>
          </cell>
          <cell r="E4096">
            <v>16.82</v>
          </cell>
        </row>
        <row r="4097">
          <cell r="B4097" t="str">
            <v>IGO       |</v>
          </cell>
          <cell r="C4097" t="str">
            <v>D E S C R I Ç Ã O                                                   |UN</v>
          </cell>
          <cell r="D4097" t="str">
            <v>IDADE</v>
          </cell>
          <cell r="E4097" t="str">
            <v>|CUSTO TOT</v>
          </cell>
        </row>
        <row r="4098">
          <cell r="B4098" t="str">
            <v>ULO.....: N</v>
          </cell>
          <cell r="C4098" t="str">
            <v>ACIONAL CAIXA</v>
          </cell>
        </row>
        <row r="4100">
          <cell r="C4100" t="str">
            <v>MF-86 65HP (VU=5ANOS) - MANUTENCAO</v>
          </cell>
        </row>
        <row r="4101">
          <cell r="B4101">
            <v>5668</v>
          </cell>
          <cell r="C4101" t="str">
            <v>RETROESCAVADEIRA MASSEY-FERGUSON SOBRE PNEUS C/TRANSMISSAO MECANICA</v>
          </cell>
          <cell r="D4101" t="str">
            <v>H</v>
          </cell>
          <cell r="E4101">
            <v>22.11</v>
          </cell>
        </row>
        <row r="4102">
          <cell r="C4102" t="str">
            <v>MF-86 65HP (VU=5ANOS) - MATERIAIS / OPERACAO</v>
          </cell>
        </row>
        <row r="4103">
          <cell r="B4103">
            <v>5669</v>
          </cell>
          <cell r="C4103" t="str">
            <v>RETROESCAVADEIRA MASSEY-FERGUSON SOBRE PNEUS C/TRANSMISSAO MECANICA</v>
          </cell>
          <cell r="D4103" t="str">
            <v>H</v>
          </cell>
          <cell r="E4103">
            <v>8.6</v>
          </cell>
        </row>
        <row r="4104">
          <cell r="C4104" t="str">
            <v>MF-86 65HP (VU=5ANOS) - MAO-DE-OBRA / OPERACAO</v>
          </cell>
        </row>
        <row r="4105">
          <cell r="B4105">
            <v>5670</v>
          </cell>
          <cell r="C4105" t="str">
            <v>ROLO COMPACTADOR VIBRATORIO LISO AUTO-PROP. DYNAPAC CA-15 6,6T / 79HP</v>
          </cell>
          <cell r="D4105" t="str">
            <v>H</v>
          </cell>
          <cell r="E4105">
            <v>24.85</v>
          </cell>
        </row>
        <row r="4106">
          <cell r="C4106" t="str">
            <v>IMPACTO DINAMICO 18,45T (VU=5ANOS) - DEPRECIACAO E JUROS</v>
          </cell>
        </row>
        <row r="4107">
          <cell r="B4107">
            <v>5671</v>
          </cell>
          <cell r="C4107" t="str">
            <v>ROLO COMPACTADOR VIBRATORIO LISO AUTO-PROP. DYNAPAC CA-15 6,6T / 79HP</v>
          </cell>
          <cell r="D4107" t="str">
            <v>H</v>
          </cell>
          <cell r="E4107">
            <v>14.97</v>
          </cell>
        </row>
        <row r="4108">
          <cell r="C4108" t="str">
            <v>IMPACTO DINAMICO 18,45T (VU = 5ANOS) - MANUTENCAO</v>
          </cell>
        </row>
        <row r="4109">
          <cell r="B4109">
            <v>5672</v>
          </cell>
          <cell r="C4109" t="str">
            <v>ROLO COMPACTADOR VIBRATORIO LISO AUTO-PROP. DYNAPAC CA-15 6,6T / 79HP</v>
          </cell>
          <cell r="D4109" t="str">
            <v>H</v>
          </cell>
          <cell r="E4109">
            <v>8.6</v>
          </cell>
        </row>
        <row r="4110">
          <cell r="C4110" t="str">
            <v>IMPACTO DINAMICO 18,45T (VU=5ANOS) - MAO-DE-OBRA / OPERACAO</v>
          </cell>
        </row>
        <row r="4111">
          <cell r="B4111">
            <v>5673</v>
          </cell>
          <cell r="C4111" t="str">
            <v>ROLO COMPACTADOR VIBRATORIO LISO AUTO-PROP. MULLER VAP-55L 76HP</v>
          </cell>
          <cell r="D4111" t="str">
            <v>H</v>
          </cell>
          <cell r="E4111">
            <v>10.210000000000001</v>
          </cell>
        </row>
        <row r="4112">
          <cell r="C4112" t="str">
            <v>IMPACTO DINAMICO 13/19T (VU=5ANOS) - DEPRECIACAO E JUROS</v>
          </cell>
        </row>
        <row r="4113">
          <cell r="B4113">
            <v>5674</v>
          </cell>
          <cell r="C4113" t="str">
            <v>ROLO COMPACTADOR VIBRATORIO LISO AUTO-PROP. MULLER VAP-55L 76HP</v>
          </cell>
          <cell r="D4113" t="str">
            <v>H</v>
          </cell>
          <cell r="E4113">
            <v>15.35</v>
          </cell>
        </row>
        <row r="4114">
          <cell r="C4114" t="str">
            <v>IMPACTO DINAMICO 13/19T (VU=5ANOS) - MANUTENCAO</v>
          </cell>
        </row>
        <row r="4115">
          <cell r="B4115">
            <v>5675</v>
          </cell>
          <cell r="C4115" t="str">
            <v>ROLO COMPACTADOR VIBRATORIO LISO TANDEM DYNAPAC CC 142/40HP (VU=5ANOS)</v>
          </cell>
          <cell r="D4115" t="str">
            <v>H</v>
          </cell>
          <cell r="E4115">
            <v>36.65</v>
          </cell>
        </row>
        <row r="4116">
          <cell r="C4116" t="str">
            <v>DEPRECIACAO E JUROS</v>
          </cell>
        </row>
        <row r="4117">
          <cell r="B4117">
            <v>5676</v>
          </cell>
          <cell r="C4117" t="str">
            <v>ROLO COMPACTADOR VIBRATORIO LISO TANDEM DYNAPAC CC 142/40HP (VU=5ANOS)</v>
          </cell>
          <cell r="D4117" t="str">
            <v>H</v>
          </cell>
          <cell r="E4117">
            <v>22.04</v>
          </cell>
        </row>
        <row r="4118">
          <cell r="C4118" t="str">
            <v>MANUTENCAO</v>
          </cell>
        </row>
        <row r="4119">
          <cell r="B4119">
            <v>5677</v>
          </cell>
          <cell r="C4119" t="str">
            <v>ROLO COMPACTADOR VIBRATORIO LISO TANDEM DYNAPAC CC 142/40HP (VU=5ANOS)</v>
          </cell>
          <cell r="D4119" t="str">
            <v>H</v>
          </cell>
          <cell r="E4119">
            <v>14.29</v>
          </cell>
        </row>
        <row r="4120">
          <cell r="C4120" t="str">
            <v>MATERIAIS / OPERACAO</v>
          </cell>
        </row>
        <row r="4121">
          <cell r="B4121">
            <v>5678</v>
          </cell>
          <cell r="C4121" t="str">
            <v>RETRO-ESCAVADEIRA C/CARREGADEIRA SOBRE PNEUS MAXION 750-4WD</v>
          </cell>
          <cell r="D4121" t="str">
            <v>CHP</v>
          </cell>
          <cell r="E4121">
            <v>77.73</v>
          </cell>
        </row>
        <row r="4122">
          <cell r="C4122" t="str">
            <v>0,12/0,79M3 86CV (VU=5ANOS) - CHP DIURNO</v>
          </cell>
        </row>
        <row r="4123">
          <cell r="B4123">
            <v>5679</v>
          </cell>
          <cell r="C4123" t="str">
            <v>RETRO-ESCAVADEIRA C/CARREGADEIRA SOBRE PNEUS MAXION 750-4WD</v>
          </cell>
          <cell r="D4123" t="str">
            <v>CHI</v>
          </cell>
          <cell r="E4123">
            <v>33.21</v>
          </cell>
        </row>
        <row r="4124">
          <cell r="C4124" t="str">
            <v>0,12/0,79M3 86CV (VU=5ANOS) - CHI DIURNO</v>
          </cell>
        </row>
        <row r="4125">
          <cell r="B4125">
            <v>5680</v>
          </cell>
          <cell r="C4125" t="str">
            <v>RETROESCAVADEIRA MASSEY-FERGUSON SOBRE PNEUS C/TRANSMISSAO MECANICA</v>
          </cell>
          <cell r="D4125" t="str">
            <v>CHP</v>
          </cell>
          <cell r="E4125">
            <v>69.739999999999995</v>
          </cell>
        </row>
        <row r="4126">
          <cell r="C4126" t="str">
            <v>MF-86 65HP (VU=5ANOS) - CHP DIURNO</v>
          </cell>
        </row>
        <row r="4127">
          <cell r="B4127">
            <v>5681</v>
          </cell>
          <cell r="C4127" t="str">
            <v>RETROESCAVADEIRA MASSEY-FERGUSON SOBRE PNEUS C/TRANSMISSAO MECANICA</v>
          </cell>
          <cell r="D4127" t="str">
            <v>CHI</v>
          </cell>
          <cell r="E4127">
            <v>30.8</v>
          </cell>
        </row>
        <row r="4128">
          <cell r="B4128" t="str">
            <v>IGO       |</v>
          </cell>
          <cell r="C4128" t="str">
            <v>D E S C R I Ç Ã O                                                   |UN</v>
          </cell>
          <cell r="D4128" t="str">
            <v>IDADE</v>
          </cell>
          <cell r="E4128" t="str">
            <v>|CUSTO TOT</v>
          </cell>
        </row>
        <row r="4129">
          <cell r="B4129" t="str">
            <v>ULO.....: N</v>
          </cell>
          <cell r="C4129" t="str">
            <v>ACIONAL CAIXA</v>
          </cell>
        </row>
        <row r="4131">
          <cell r="C4131" t="str">
            <v>MF-86 65HP (VU=5ANOS) - CHI DIURNO</v>
          </cell>
        </row>
        <row r="4132">
          <cell r="B4132">
            <v>5682</v>
          </cell>
          <cell r="C4132" t="str">
            <v>ROLO COMPACTADOR VIBRATORIO LISO AUTO-PROP. DYNAPAC CA-15 6,6T / 79HP</v>
          </cell>
          <cell r="D4132" t="str">
            <v>CHP</v>
          </cell>
          <cell r="E4132">
            <v>92.64</v>
          </cell>
        </row>
        <row r="4133">
          <cell r="C4133" t="str">
            <v>IMPACTO DINAMICO 18,45T (VU = 5ANOS) - CHP DIURNO</v>
          </cell>
        </row>
        <row r="4134">
          <cell r="B4134">
            <v>5683</v>
          </cell>
          <cell r="C4134" t="str">
            <v>ROLO COMPACTADOR VIBRATORIO LISO AUTO-PROP. DYNAPAC CA-15 6,6T / 79HP</v>
          </cell>
          <cell r="D4134" t="str">
            <v>CHI</v>
          </cell>
          <cell r="E4134">
            <v>33.450000000000003</v>
          </cell>
        </row>
        <row r="4135">
          <cell r="C4135" t="str">
            <v>IMPACTO DINAMICO 18,45T (VU = 5ANOS) - CHI DIURNO</v>
          </cell>
        </row>
        <row r="4136">
          <cell r="B4136">
            <v>5684</v>
          </cell>
          <cell r="C4136" t="str">
            <v>ROLO COMPACTADOR VIBRATORIO LISO AUTO-PROP. MULLER VAP-55L 76HP</v>
          </cell>
          <cell r="D4136" t="str">
            <v>CHP</v>
          </cell>
          <cell r="E4136">
            <v>78.39</v>
          </cell>
        </row>
        <row r="4137">
          <cell r="C4137" t="str">
            <v>IMPACTO DINAMICO 13/19T (VU=5ANOS) - CHP DIURNO</v>
          </cell>
        </row>
        <row r="4138">
          <cell r="B4138">
            <v>5685</v>
          </cell>
          <cell r="C4138" t="str">
            <v>ROLO COMPACTADOR VIBRATORIO LISO AUTO-PROP. MULLER VAP-55L 76HP</v>
          </cell>
          <cell r="D4138" t="str">
            <v>CHI</v>
          </cell>
          <cell r="E4138">
            <v>18.809999999999999</v>
          </cell>
        </row>
        <row r="4139">
          <cell r="C4139" t="str">
            <v>IMPACTO DINAMICO 13/19T (VU=5ANOS) - CHI DIURNO</v>
          </cell>
        </row>
        <row r="4140">
          <cell r="B4140">
            <v>5686</v>
          </cell>
          <cell r="C4140" t="str">
            <v>ROLO COMPACTADOR VIBRATORIO LISO TANDEM DYNAPAC CC 142/40HP (VU=5ANOS)</v>
          </cell>
          <cell r="D4140" t="str">
            <v>CHP</v>
          </cell>
          <cell r="E4140">
            <v>81.58</v>
          </cell>
        </row>
        <row r="4141">
          <cell r="C4141" t="str">
            <v>CHP DIURNO</v>
          </cell>
        </row>
        <row r="4142">
          <cell r="B4142">
            <v>5687</v>
          </cell>
          <cell r="C4142" t="str">
            <v>CARREGADEIRA SOBRE PNEUS CASE W20 144HP 1,53/1,91M3 (VU=5A)-CHP DIURNO</v>
          </cell>
          <cell r="D4142" t="str">
            <v>CHP</v>
          </cell>
          <cell r="E4142">
            <v>123.91</v>
          </cell>
        </row>
        <row r="4143">
          <cell r="B4143">
            <v>5688</v>
          </cell>
          <cell r="C4143" t="str">
            <v>CARREGADEIRA SOBRE PNEUS CASE W20 144HP 1,53/1,91M3 (VU=5A)-CHI DIURNO</v>
          </cell>
          <cell r="D4143" t="str">
            <v>CHI</v>
          </cell>
          <cell r="E4143">
            <v>52.13</v>
          </cell>
        </row>
        <row r="4144">
          <cell r="B4144">
            <v>5689</v>
          </cell>
          <cell r="C4144" t="str">
            <v>GRADE DE DISCO COM 24 DISCOS - CHP DIURNO</v>
          </cell>
          <cell r="D4144" t="str">
            <v>CHP</v>
          </cell>
          <cell r="E4144">
            <v>3.72</v>
          </cell>
        </row>
        <row r="4145">
          <cell r="B4145">
            <v>5690</v>
          </cell>
          <cell r="C4145" t="str">
            <v>GRADE DE DISCO COM 24 DISCOS - CHI DIURNO</v>
          </cell>
          <cell r="D4145" t="str">
            <v>CHI</v>
          </cell>
          <cell r="E4145">
            <v>2.79</v>
          </cell>
        </row>
        <row r="4146">
          <cell r="B4146">
            <v>5691</v>
          </cell>
          <cell r="C4146" t="str">
            <v>BOMBA C/MOTOR A GASOLINA AUTOESCORVANTE PARA AGUA SUJA - 3/4 HP</v>
          </cell>
          <cell r="D4146" t="str">
            <v>H</v>
          </cell>
          <cell r="E4146">
            <v>0.26</v>
          </cell>
        </row>
        <row r="4147">
          <cell r="C4147" t="str">
            <v>DEPRECIACAO E JUROS</v>
          </cell>
        </row>
        <row r="4148">
          <cell r="B4148">
            <v>5692</v>
          </cell>
          <cell r="C4148" t="str">
            <v>BOMBA C/MOTOR A GASOLINA AUTOESCORVANTE PARA AGUA SUJA - 3/4 HP</v>
          </cell>
          <cell r="D4148" t="str">
            <v>H</v>
          </cell>
          <cell r="E4148">
            <v>0.1</v>
          </cell>
        </row>
        <row r="4149">
          <cell r="C4149" t="str">
            <v>MANUTENCAO</v>
          </cell>
        </row>
        <row r="4150">
          <cell r="B4150">
            <v>5693</v>
          </cell>
          <cell r="C4150" t="str">
            <v>BOMBA C/MOTOR A GASOLINA AUTOESCORVANTE PARA AGUA SUJA - 3/4 HP</v>
          </cell>
          <cell r="D4150" t="str">
            <v>H</v>
          </cell>
          <cell r="E4150">
            <v>2.75</v>
          </cell>
        </row>
        <row r="4151">
          <cell r="C4151" t="str">
            <v>MATERIAIS - OPERACAO</v>
          </cell>
        </row>
        <row r="4152">
          <cell r="B4152">
            <v>5694</v>
          </cell>
          <cell r="C4152" t="str">
            <v>CAMINHAO BASCULANTE F-14000 162HP 6M3 (VU=5ANOS) - DEPRECIACAO E JUROS</v>
          </cell>
          <cell r="D4152" t="str">
            <v>H</v>
          </cell>
          <cell r="E4152">
            <v>18.18</v>
          </cell>
        </row>
        <row r="4153">
          <cell r="B4153">
            <v>5695</v>
          </cell>
          <cell r="C4153" t="str">
            <v>CAMINHAO BASCULANTE F-14000 162HP 6M3 (VU=5ANOS) - MANUTENCAO</v>
          </cell>
          <cell r="D4153" t="str">
            <v>H</v>
          </cell>
          <cell r="E4153">
            <v>15.83</v>
          </cell>
        </row>
        <row r="4154">
          <cell r="B4154">
            <v>5696</v>
          </cell>
          <cell r="C4154" t="str">
            <v>USINA DE ASFALTO A QUENTE FIXA CAP.40/80 TON/H-DEPRECIACA0 E JUROS</v>
          </cell>
          <cell r="D4154" t="str">
            <v>H</v>
          </cell>
          <cell r="E4154">
            <v>84.08</v>
          </cell>
        </row>
        <row r="4155">
          <cell r="B4155">
            <v>5697</v>
          </cell>
          <cell r="C4155" t="str">
            <v>USINA DE ASFALTO A QUENTE FIXA CAP.40/80 TON/H-MANUTENCAO</v>
          </cell>
          <cell r="D4155" t="str">
            <v>H</v>
          </cell>
          <cell r="E4155">
            <v>54.91</v>
          </cell>
        </row>
        <row r="4156">
          <cell r="B4156">
            <v>5698</v>
          </cell>
          <cell r="C4156" t="str">
            <v>USINA DE ASFALTO A QUENTE FIXA CAP.40/80 TON/H-MATERIAL E OPERACAO</v>
          </cell>
          <cell r="D4156" t="str">
            <v>H</v>
          </cell>
          <cell r="E4156">
            <v>7.64</v>
          </cell>
        </row>
        <row r="4157">
          <cell r="B4157">
            <v>5699</v>
          </cell>
          <cell r="C4157" t="str">
            <v>USINA DE ASFALTO A QUENTE FIXA CAP.40/80 TON/H - M.O.  DIU</v>
          </cell>
          <cell r="D4157" t="str">
            <v>H</v>
          </cell>
          <cell r="E4157">
            <v>19.11</v>
          </cell>
        </row>
        <row r="4158">
          <cell r="B4158">
            <v>5700</v>
          </cell>
          <cell r="C4158" t="str">
            <v>USINA DE ASFALTO A QUENTE FIXA CAP.40/80 TON/H - M.O. NOTU</v>
          </cell>
          <cell r="D4158" t="str">
            <v>H</v>
          </cell>
          <cell r="E4158">
            <v>22.93</v>
          </cell>
        </row>
        <row r="4159">
          <cell r="B4159" t="str">
            <v>IGO       |</v>
          </cell>
          <cell r="C4159" t="str">
            <v>D E S C R I Ç Ã O                                                   |UN</v>
          </cell>
          <cell r="D4159" t="str">
            <v>IDADE</v>
          </cell>
          <cell r="E4159" t="str">
            <v>|CUSTO TOT</v>
          </cell>
        </row>
        <row r="4160">
          <cell r="B4160" t="str">
            <v>ULO.....: N</v>
          </cell>
          <cell r="C4160" t="str">
            <v>ACIONAL CAIXA</v>
          </cell>
        </row>
        <row r="4162">
          <cell r="B4162">
            <v>5701</v>
          </cell>
          <cell r="C4162" t="str">
            <v>CAMINHAO BASCULANTE F-14000 162HP 6M3 /MAO-DE-OBRA NA OPERACAO NOTURNA</v>
          </cell>
          <cell r="D4162" t="str">
            <v>H</v>
          </cell>
          <cell r="E4162">
            <v>8.1199999999999992</v>
          </cell>
        </row>
        <row r="4163">
          <cell r="B4163">
            <v>5702</v>
          </cell>
          <cell r="C4163" t="str">
            <v>USINA DE CONCRETO PINI 227305 CAP.90/120M3 63HP-DEPRECIACAO E JUROS</v>
          </cell>
          <cell r="D4163" t="str">
            <v>H</v>
          </cell>
          <cell r="E4163">
            <v>14.95</v>
          </cell>
        </row>
        <row r="4164">
          <cell r="B4164">
            <v>5703</v>
          </cell>
          <cell r="C4164" t="str">
            <v>USINA DE CONCRETO PINI 227305 CAP.90/120M3 63HP - MATERIAIS/OPERACAO</v>
          </cell>
          <cell r="D4164" t="str">
            <v>H</v>
          </cell>
          <cell r="E4164">
            <v>21.38</v>
          </cell>
        </row>
        <row r="4165">
          <cell r="B4165">
            <v>5704</v>
          </cell>
          <cell r="C4165" t="str">
            <v>USINA DE CONCRETO PINI 227305 CAP.90/120M3 63HP-M.OBRA DIURNA/OPERACAO</v>
          </cell>
          <cell r="D4165" t="str">
            <v>H</v>
          </cell>
          <cell r="E4165">
            <v>12.74</v>
          </cell>
        </row>
        <row r="4166">
          <cell r="B4166">
            <v>5705</v>
          </cell>
          <cell r="C4166" t="str">
            <v>CAMINHAO CARROCERIA FORD F-14000 162HP (VU=6ANOS) - MANUTENCAO</v>
          </cell>
          <cell r="D4166" t="str">
            <v>H</v>
          </cell>
          <cell r="E4166">
            <v>9.19</v>
          </cell>
        </row>
        <row r="4167">
          <cell r="B4167">
            <v>5706</v>
          </cell>
          <cell r="C4167" t="str">
            <v>USINA MISTURADORA DE SOLOS CIBER 100/200T 110HP - DEPRECIACAO E JUROS</v>
          </cell>
          <cell r="D4167" t="str">
            <v>H</v>
          </cell>
          <cell r="E4167">
            <v>39.1</v>
          </cell>
        </row>
        <row r="4168">
          <cell r="B4168">
            <v>5707</v>
          </cell>
          <cell r="C4168" t="str">
            <v>USINA MISTURADORA DE SOLOS CIBER 100/200T 110HP - MANUTENCAO</v>
          </cell>
          <cell r="D4168" t="str">
            <v>H</v>
          </cell>
          <cell r="E4168">
            <v>25.51</v>
          </cell>
        </row>
        <row r="4169">
          <cell r="B4169">
            <v>5708</v>
          </cell>
          <cell r="C4169" t="str">
            <v>USINA MISTUR. SOLOS CIBER 100/200T 110HP/MAO-DE-OBRA OPERACAO NOTURNA</v>
          </cell>
          <cell r="D4169" t="str">
            <v>H</v>
          </cell>
          <cell r="E4169">
            <v>26.75</v>
          </cell>
        </row>
        <row r="4170">
          <cell r="B4170">
            <v>5709</v>
          </cell>
          <cell r="C4170" t="str">
            <v>VIBROACABADORA SOBRE ESTEIRAS POTENCIA MAX. 100CV-DEPRECIACAO E JUROS</v>
          </cell>
          <cell r="D4170" t="str">
            <v>H</v>
          </cell>
          <cell r="E4170">
            <v>95.55</v>
          </cell>
        </row>
        <row r="4171">
          <cell r="B4171">
            <v>5710</v>
          </cell>
          <cell r="C4171" t="str">
            <v>VIBROACABADORA SOBRE ESTEIRAS POTENCIA MAX.100CV-MANUTENCAO</v>
          </cell>
          <cell r="D4171" t="str">
            <v>H</v>
          </cell>
          <cell r="E4171">
            <v>57.38</v>
          </cell>
        </row>
        <row r="4172">
          <cell r="B4172">
            <v>5711</v>
          </cell>
          <cell r="C4172" t="str">
            <v>VIBROACABADORA SOBRE ESTEIRAS POT.MAX.100 CV -  MATERIAS NA OPERACAO</v>
          </cell>
          <cell r="D4172" t="str">
            <v>H</v>
          </cell>
          <cell r="E4172">
            <v>18.54</v>
          </cell>
        </row>
        <row r="4173">
          <cell r="B4173">
            <v>5712</v>
          </cell>
          <cell r="C4173" t="str">
            <v>VASSOURA MECANICA REBOCAVEL ULLIANA/CONSMAQ - DEPRECIACAO E JUROS</v>
          </cell>
          <cell r="D4173" t="str">
            <v>H</v>
          </cell>
          <cell r="E4173">
            <v>3.09</v>
          </cell>
        </row>
        <row r="4174">
          <cell r="B4174">
            <v>5713</v>
          </cell>
          <cell r="C4174" t="str">
            <v>TRATOR PNEUS MASSEY FERGUNSON MF290 81HP(VU=5ANOS)-DEPRECIACAO E JUROS</v>
          </cell>
          <cell r="D4174" t="str">
            <v>H</v>
          </cell>
          <cell r="E4174">
            <v>11.12</v>
          </cell>
        </row>
        <row r="4175">
          <cell r="B4175">
            <v>5714</v>
          </cell>
          <cell r="C4175" t="str">
            <v>TRATOR PNEUS MASSEY FERGUNSON MF290 81HP(VU=5ANOS) - MANUTENCAO</v>
          </cell>
          <cell r="D4175" t="str">
            <v>H</v>
          </cell>
          <cell r="E4175">
            <v>6.74</v>
          </cell>
        </row>
        <row r="4176">
          <cell r="B4176">
            <v>5715</v>
          </cell>
          <cell r="C4176" t="str">
            <v>TRATOR PNEUS MASSEY FERGUNSON MF290 81HP - MATERIAIS NA OPERACAO</v>
          </cell>
          <cell r="D4176" t="str">
            <v>H</v>
          </cell>
          <cell r="E4176">
            <v>36.74</v>
          </cell>
        </row>
        <row r="4177">
          <cell r="B4177">
            <v>5716</v>
          </cell>
          <cell r="C4177" t="str">
            <v>TRATOR PNEUS MASSEY FERGUNSON MF290 81HP / MAO-DE-OBRA OPERACAO DIURNA</v>
          </cell>
          <cell r="D4177" t="str">
            <v>H</v>
          </cell>
          <cell r="E4177">
            <v>9.5500000000000007</v>
          </cell>
        </row>
        <row r="4178">
          <cell r="B4178">
            <v>5717</v>
          </cell>
          <cell r="C4178" t="str">
            <v>TRATOR DE ESTEIRAS KOMATSU D65E 160HP (VU=5ANOS) - DEPRECIACAO E JUROS</v>
          </cell>
          <cell r="D4178" t="str">
            <v>H</v>
          </cell>
          <cell r="E4178">
            <v>87.43</v>
          </cell>
        </row>
        <row r="4179">
          <cell r="B4179">
            <v>5718</v>
          </cell>
          <cell r="C4179" t="str">
            <v>TRATOR DE ESTEIRAS KOMATSU D65E 160HP - VALOR MATERIAIS NA OPERACAO</v>
          </cell>
          <cell r="D4179" t="str">
            <v>H</v>
          </cell>
          <cell r="E4179">
            <v>54.43</v>
          </cell>
        </row>
        <row r="4180">
          <cell r="B4180">
            <v>5719</v>
          </cell>
          <cell r="C4180" t="str">
            <v>REATERRO APILOADO EM CAMADAS 0,20M C/ MATERIAL ARGILO-ARENOSO</v>
          </cell>
          <cell r="D4180" t="str">
            <v>M3</v>
          </cell>
          <cell r="E4180">
            <v>56.13</v>
          </cell>
        </row>
        <row r="4181">
          <cell r="B4181">
            <v>5720</v>
          </cell>
          <cell r="C4181" t="str">
            <v>TRATOR DE ESTEIRAS CATERPILLAR D6 140HP (VU=5ANOS)-DEPRECIACAO E JUROS</v>
          </cell>
          <cell r="D4181" t="str">
            <v>H</v>
          </cell>
          <cell r="E4181">
            <v>89.69</v>
          </cell>
        </row>
        <row r="4182">
          <cell r="B4182">
            <v>5721</v>
          </cell>
          <cell r="C4182" t="str">
            <v>TRATOR DE ESTEIRAS CATERPILLAR D6 140HP - MATERIAIS NA OPERACAO</v>
          </cell>
          <cell r="D4182" t="str">
            <v>H</v>
          </cell>
          <cell r="E4182">
            <v>52.05</v>
          </cell>
        </row>
        <row r="4183">
          <cell r="B4183">
            <v>5722</v>
          </cell>
          <cell r="C4183" t="str">
            <v>TRATOR DE ESTEIRAS CATERPILLAR D8 305HP - MATERIAIS NA OPERACAO</v>
          </cell>
          <cell r="D4183" t="str">
            <v>H</v>
          </cell>
          <cell r="E4183">
            <v>103.76</v>
          </cell>
        </row>
        <row r="4184">
          <cell r="B4184">
            <v>5723</v>
          </cell>
          <cell r="C4184" t="str">
            <v>TRATOR DE ESTEIRAS CATERPILLAR D4 80HP (VU=5ANOS) - DEPRECIAO E JUROS</v>
          </cell>
          <cell r="D4184" t="str">
            <v>H</v>
          </cell>
          <cell r="E4184">
            <v>49.38</v>
          </cell>
        </row>
        <row r="4185">
          <cell r="B4185">
            <v>5724</v>
          </cell>
          <cell r="C4185" t="str">
            <v>TRATOR DE ESTEIRAS CATERPILLAR D4 80HP (VU=5ANOS) - MANUTENCAO</v>
          </cell>
          <cell r="D4185" t="str">
            <v>H</v>
          </cell>
          <cell r="E4185">
            <v>37.44</v>
          </cell>
        </row>
        <row r="4186">
          <cell r="B4186">
            <v>5725</v>
          </cell>
          <cell r="C4186" t="str">
            <v>TRATOR DE ESTEIRAS CATERPILLAR D4 80HP /MAO-DE-OBRA NA OPERACAO DIURNA</v>
          </cell>
          <cell r="D4186" t="str">
            <v>H</v>
          </cell>
          <cell r="E4186">
            <v>9.5500000000000007</v>
          </cell>
        </row>
        <row r="4187">
          <cell r="B4187">
            <v>5726</v>
          </cell>
          <cell r="C4187" t="str">
            <v>TRATOR DE ESTEIRAS CATERPILLAR D4 80HP/MAO-DE-OBRA NA OPERACAO NOTURNA</v>
          </cell>
          <cell r="D4187" t="str">
            <v>H</v>
          </cell>
          <cell r="E4187">
            <v>25.51</v>
          </cell>
        </row>
        <row r="4188">
          <cell r="B4188">
            <v>5727</v>
          </cell>
          <cell r="C4188" t="str">
            <v>ROLO COMPACTADOR VIBRATORIO LISO REBOCAVEL MULLER RV52L 5T</v>
          </cell>
          <cell r="D4188" t="str">
            <v>H</v>
          </cell>
          <cell r="E4188">
            <v>18.72</v>
          </cell>
        </row>
        <row r="4189">
          <cell r="C4189" t="str">
            <v>MANUTENCAO</v>
          </cell>
        </row>
        <row r="4190">
          <cell r="B4190" t="str">
            <v>IGO       |</v>
          </cell>
          <cell r="C4190" t="str">
            <v>D E S C R I Ç Ã O                                                   |UN</v>
          </cell>
          <cell r="D4190" t="str">
            <v>IDADE</v>
          </cell>
          <cell r="E4190" t="str">
            <v>|CUSTO TOT</v>
          </cell>
        </row>
        <row r="4191">
          <cell r="B4191" t="str">
            <v>ULO.....: N</v>
          </cell>
          <cell r="C4191" t="str">
            <v>ACIONAL CAIXA</v>
          </cell>
        </row>
        <row r="4193">
          <cell r="B4193">
            <v>5728</v>
          </cell>
          <cell r="C4193" t="str">
            <v>ROLO COMPACTADOR VIBRATORIO LISO TANDEM MULLER RT 82H 60HP</v>
          </cell>
          <cell r="D4193" t="str">
            <v>H</v>
          </cell>
          <cell r="E4193">
            <v>22.47</v>
          </cell>
        </row>
        <row r="4194">
          <cell r="C4194" t="str">
            <v>DEPRECIACAO E JUROS</v>
          </cell>
        </row>
        <row r="4195">
          <cell r="B4195">
            <v>5729</v>
          </cell>
          <cell r="C4195" t="str">
            <v>ROLO COMPACTADOR VIBRATORIO LISO TANDEM MULLER RT 82H 60HP</v>
          </cell>
          <cell r="D4195" t="str">
            <v>H</v>
          </cell>
          <cell r="E4195">
            <v>13.49</v>
          </cell>
        </row>
        <row r="4196">
          <cell r="C4196" t="str">
            <v>MANUTENCAO</v>
          </cell>
        </row>
        <row r="4197">
          <cell r="B4197">
            <v>5730</v>
          </cell>
          <cell r="C4197" t="str">
            <v>ROLO COMPACTADOR VIBRATORIO LISO TANDEM MULLER RT 82H 60HP</v>
          </cell>
          <cell r="D4197" t="str">
            <v>H</v>
          </cell>
          <cell r="E4197">
            <v>25.86</v>
          </cell>
        </row>
        <row r="4198">
          <cell r="C4198" t="str">
            <v>CUSTO COM MATERIAIS NA OPERACAO</v>
          </cell>
        </row>
        <row r="4199">
          <cell r="B4199">
            <v>5731</v>
          </cell>
          <cell r="C4199" t="str">
            <v>ROLO COMPACTADOR VIBRATORIO LISO TANDEM MULLER RT 82H 60HP</v>
          </cell>
          <cell r="D4199" t="str">
            <v>H</v>
          </cell>
          <cell r="E4199">
            <v>11.46</v>
          </cell>
        </row>
        <row r="4200">
          <cell r="C4200" t="str">
            <v>CUSTO COM MAO-DE-OBRA NA OPERACAO NOTURNA</v>
          </cell>
        </row>
        <row r="4201">
          <cell r="B4201">
            <v>5732</v>
          </cell>
          <cell r="C4201" t="str">
            <v>ROLO COMPACTADOR AUTOPROPULSOR SOBRE PNEUS-DYNAPAC CP221 145HP</v>
          </cell>
          <cell r="D4201" t="str">
            <v>H</v>
          </cell>
          <cell r="E4201">
            <v>25.29</v>
          </cell>
        </row>
        <row r="4202">
          <cell r="C4202" t="str">
            <v>MANUTENCAO</v>
          </cell>
        </row>
        <row r="4203">
          <cell r="B4203">
            <v>5733</v>
          </cell>
          <cell r="C4203" t="str">
            <v>ROLO COMPACTADOR AUTOPROPULSOR SOBRE PNEUS-DYNAPAC CP221 145HP</v>
          </cell>
          <cell r="D4203" t="str">
            <v>H</v>
          </cell>
          <cell r="E4203">
            <v>49.33</v>
          </cell>
        </row>
        <row r="4204">
          <cell r="C4204" t="str">
            <v>CUSTO COM MATERIAIS NA OPERACAO</v>
          </cell>
        </row>
        <row r="4205">
          <cell r="B4205">
            <v>5734</v>
          </cell>
          <cell r="C4205" t="str">
            <v>RETRO-ESCAVAD SOBRE PNEUS CASE 580H 74HP(VU=6ANOS)-DEPRECIACAO E JUROS</v>
          </cell>
          <cell r="D4205" t="str">
            <v>H</v>
          </cell>
          <cell r="E4205">
            <v>23.53</v>
          </cell>
        </row>
        <row r="4206">
          <cell r="B4206">
            <v>5735</v>
          </cell>
          <cell r="C4206" t="str">
            <v>RETRO-ESCAVADEIRA SOBRE PNEUS CASE 580H 74HP (VU=6ANOS) - MANUTENCAO</v>
          </cell>
          <cell r="D4206" t="str">
            <v>H</v>
          </cell>
          <cell r="E4206">
            <v>13.67</v>
          </cell>
        </row>
        <row r="4207">
          <cell r="B4207">
            <v>5736</v>
          </cell>
          <cell r="C4207" t="str">
            <v>RETRO-ESCAVADEIRA SOBRE PNEUS CASE 580H 74HP -MATERIAIS NA OPERACAO</v>
          </cell>
          <cell r="D4207" t="str">
            <v>H</v>
          </cell>
          <cell r="E4207">
            <v>28.58</v>
          </cell>
        </row>
        <row r="4208">
          <cell r="B4208">
            <v>5737</v>
          </cell>
          <cell r="C4208" t="str">
            <v>RETRO-ESCAVAD SOBRE PNEUS CASE 580H 74HP/MAO-DE-OBRA NA OPERACAO NOTUR</v>
          </cell>
          <cell r="D4208" t="str">
            <v>H</v>
          </cell>
          <cell r="E4208">
            <v>6.21</v>
          </cell>
        </row>
        <row r="4209">
          <cell r="B4209">
            <v>5738</v>
          </cell>
          <cell r="C4209" t="str">
            <v>ROLO COMPACTADOR PE-DE-CARNEIRO REBOCAVEL 5T - DEPRECIACAO E JUROS</v>
          </cell>
          <cell r="D4209" t="str">
            <v>H</v>
          </cell>
          <cell r="E4209">
            <v>43.69</v>
          </cell>
        </row>
        <row r="4210">
          <cell r="B4210">
            <v>5739</v>
          </cell>
          <cell r="C4210" t="str">
            <v>ROLO COMPACTADOR PE-DE-CARNEIRO REBOCAVEL 5T - MANUTENCAO</v>
          </cell>
          <cell r="D4210" t="str">
            <v>H</v>
          </cell>
          <cell r="E4210">
            <v>14.56</v>
          </cell>
        </row>
        <row r="4211">
          <cell r="B4211">
            <v>5740</v>
          </cell>
          <cell r="C4211" t="str">
            <v>CAMINHAO CHASSI MB L2318/42 130HP C/EQUIPAMENTO P/ LAMA ASFALTICA</v>
          </cell>
          <cell r="D4211" t="str">
            <v>H</v>
          </cell>
          <cell r="E4211">
            <v>108.97</v>
          </cell>
        </row>
        <row r="4212">
          <cell r="C4212" t="str">
            <v>DEPRECIACAO E JUROS</v>
          </cell>
        </row>
        <row r="4213">
          <cell r="B4213">
            <v>5741</v>
          </cell>
          <cell r="C4213" t="str">
            <v>CAMINHAO CHASSI MB L2318/42 130HP C/EQUIPAMENTO P/ LAMA ASFALTICA</v>
          </cell>
          <cell r="D4213" t="str">
            <v>H</v>
          </cell>
          <cell r="E4213">
            <v>49.11</v>
          </cell>
        </row>
        <row r="4214">
          <cell r="C4214" t="str">
            <v>MANUTENCAO</v>
          </cell>
        </row>
        <row r="4215">
          <cell r="B4215">
            <v>5742</v>
          </cell>
          <cell r="C4215" t="str">
            <v>CAMINHAO CHASSI MB L2318/42 130HP C/EQUIPAMENTO P/ LAMA ASFALTICA</v>
          </cell>
          <cell r="D4215" t="str">
            <v>H</v>
          </cell>
          <cell r="E4215">
            <v>43.55</v>
          </cell>
        </row>
        <row r="4216">
          <cell r="C4216" t="str">
            <v>CUSTOS C/ MATERIAIS NA OPERACAO</v>
          </cell>
        </row>
        <row r="4217">
          <cell r="B4217">
            <v>5743</v>
          </cell>
          <cell r="C4217" t="str">
            <v>CAMINHAO CHASSI MB L2318/42 130HP C/EQUIPAMENTO P/ LAMA ASFALTICA</v>
          </cell>
          <cell r="D4217" t="str">
            <v>H</v>
          </cell>
          <cell r="E4217">
            <v>7.77</v>
          </cell>
        </row>
        <row r="4218">
          <cell r="C4218" t="str">
            <v>CUSTOS C/ MAO-DE-OBRA NA OPERACAO DIURNA</v>
          </cell>
        </row>
        <row r="4219">
          <cell r="B4219">
            <v>5744</v>
          </cell>
          <cell r="C4219" t="str">
            <v>CAMINHAO CHASSI MB L2318/42 130HP C/EQUIPAMENTO P/ LAMA ASFALTICA</v>
          </cell>
          <cell r="D4219" t="str">
            <v>H</v>
          </cell>
          <cell r="E4219">
            <v>9.33</v>
          </cell>
        </row>
        <row r="4220">
          <cell r="C4220" t="str">
            <v>CUSTOS C/ MAO-DE-OBRA NA OPERACAO NOTURNA</v>
          </cell>
        </row>
        <row r="4221">
          <cell r="B4221" t="str">
            <v>IGO       |</v>
          </cell>
          <cell r="C4221" t="str">
            <v>D E S C R I Ç Ã O                                                   |UN</v>
          </cell>
          <cell r="D4221" t="str">
            <v>IDADE</v>
          </cell>
          <cell r="E4221" t="str">
            <v>|CUSTO TOT</v>
          </cell>
        </row>
        <row r="4222">
          <cell r="B4222" t="str">
            <v>ULO.....: N</v>
          </cell>
          <cell r="C4222" t="str">
            <v>ACIONAL CAIXA</v>
          </cell>
        </row>
        <row r="4224">
          <cell r="B4224">
            <v>5745</v>
          </cell>
          <cell r="C4224" t="str">
            <v>CAMINHAO PIPA FORD F12000 142HP 6000L C/BOMBA GASOLINA DEPRECIACAO E J</v>
          </cell>
          <cell r="D4224" t="str">
            <v>H</v>
          </cell>
          <cell r="E4224">
            <v>16.88</v>
          </cell>
        </row>
        <row r="4225">
          <cell r="C4225" t="str">
            <v>UROS</v>
          </cell>
        </row>
        <row r="4226">
          <cell r="B4226">
            <v>5746</v>
          </cell>
          <cell r="C4226" t="str">
            <v>CAMINHAO PIPA FORD F12000 142HP 6000L C/BOMBA GASOLINA MANUTENCAO</v>
          </cell>
          <cell r="D4226" t="str">
            <v>H</v>
          </cell>
          <cell r="E4226">
            <v>10.18</v>
          </cell>
        </row>
        <row r="4227">
          <cell r="B4227">
            <v>5747</v>
          </cell>
          <cell r="C4227" t="str">
            <v>CAMINHAO PIPA FORD F12000 142HP 6000L C/BOMBA GASOLINA CUSTO COM MATER</v>
          </cell>
          <cell r="D4227" t="str">
            <v>H</v>
          </cell>
          <cell r="E4227">
            <v>31.64</v>
          </cell>
        </row>
        <row r="4228">
          <cell r="C4228" t="str">
            <v>IAIS NA OPERACAO</v>
          </cell>
        </row>
        <row r="4229">
          <cell r="B4229">
            <v>5748</v>
          </cell>
          <cell r="C4229" t="str">
            <v>CAMINHAO PIPA FORD F12000 142HP 6000L C/BOMBA GASOLINA</v>
          </cell>
          <cell r="D4229" t="str">
            <v>H</v>
          </cell>
          <cell r="E4229">
            <v>7.77</v>
          </cell>
        </row>
        <row r="4230">
          <cell r="C4230" t="str">
            <v>CUSTOS COM MAO-DE-OBRA NA OPERACAO DIURNA</v>
          </cell>
        </row>
        <row r="4231">
          <cell r="B4231">
            <v>5749</v>
          </cell>
          <cell r="C4231" t="str">
            <v>CAMINHAO PIPA FORD F12000 142HP 6000L C/BOMBA GASOLINA CUSTOS COM MAO-</v>
          </cell>
          <cell r="D4231" t="str">
            <v>H</v>
          </cell>
          <cell r="E4231">
            <v>9.33</v>
          </cell>
        </row>
        <row r="4232">
          <cell r="C4232" t="str">
            <v>DE-OBRA NA OPERACAO NOTURNA</v>
          </cell>
        </row>
        <row r="4233">
          <cell r="B4233">
            <v>5750</v>
          </cell>
          <cell r="C4233" t="str">
            <v>CAMINHAO CHASSI MERCEDES BENZ L2318/42 130HP - DEPRECIACAO E JUROS</v>
          </cell>
          <cell r="D4233" t="str">
            <v>H</v>
          </cell>
          <cell r="E4233">
            <v>15.95</v>
          </cell>
        </row>
        <row r="4234">
          <cell r="B4234">
            <v>5751</v>
          </cell>
          <cell r="C4234" t="str">
            <v>CAMINHAO CHASSI MERCEDES BENZ L2318/42 130HP - MANUTENCAO</v>
          </cell>
          <cell r="D4234" t="str">
            <v>H</v>
          </cell>
          <cell r="E4234">
            <v>11.58</v>
          </cell>
        </row>
        <row r="4235">
          <cell r="B4235">
            <v>5752</v>
          </cell>
          <cell r="C4235" t="str">
            <v>CAMINHAO CHASSI MB L2318/42 130HP / MAO-DE-OBRA OPERACAO NOTURNA</v>
          </cell>
          <cell r="D4235" t="str">
            <v>H</v>
          </cell>
          <cell r="E4235">
            <v>9.33</v>
          </cell>
        </row>
        <row r="4236">
          <cell r="B4236">
            <v>5753</v>
          </cell>
          <cell r="C4236" t="str">
            <v>CAMINHAO CHASSI FORD F-14000 162HP - DEPRECIACAO E JUROS</v>
          </cell>
          <cell r="D4236" t="str">
            <v>H</v>
          </cell>
          <cell r="E4236">
            <v>14.58</v>
          </cell>
        </row>
        <row r="4237">
          <cell r="B4237">
            <v>5754</v>
          </cell>
          <cell r="C4237" t="str">
            <v>CAMINHAO CHASSI FORD F-14000 142HP - MANUTENCAO</v>
          </cell>
          <cell r="D4237" t="str">
            <v>H</v>
          </cell>
          <cell r="E4237">
            <v>8.4700000000000006</v>
          </cell>
        </row>
        <row r="4238">
          <cell r="B4238">
            <v>5755</v>
          </cell>
          <cell r="C4238" t="str">
            <v>CAMINHAO CHASSI FORD F-14000 162HP / MAO-DE-OBRA NA OPERACAO DIURNA</v>
          </cell>
          <cell r="D4238" t="str">
            <v>H</v>
          </cell>
          <cell r="E4238">
            <v>7.77</v>
          </cell>
        </row>
        <row r="4239">
          <cell r="B4239">
            <v>5756</v>
          </cell>
          <cell r="C4239" t="str">
            <v>CAMINHAO PIPA F12000 142HP TANQUE 6000L (VU=6ANOS)-DEPRECIACAO E JUROS</v>
          </cell>
          <cell r="D4239" t="str">
            <v>H</v>
          </cell>
          <cell r="E4239">
            <v>14.72</v>
          </cell>
        </row>
        <row r="4240">
          <cell r="B4240">
            <v>5757</v>
          </cell>
          <cell r="C4240" t="str">
            <v>CAMINHAO PIPA F12000 142HP TANQUE 6000L (VU=6ANOS) - MANUTENCAO</v>
          </cell>
          <cell r="D4240" t="str">
            <v>H</v>
          </cell>
          <cell r="E4240">
            <v>8.51</v>
          </cell>
        </row>
        <row r="4241">
          <cell r="B4241">
            <v>5758</v>
          </cell>
          <cell r="C4241" t="str">
            <v>CAMINHAO PIPA F12000 142HP TANQUE 6000L-CUSTOS C/MATERIAIS NA OPERACAO</v>
          </cell>
          <cell r="D4241" t="str">
            <v>H</v>
          </cell>
          <cell r="E4241">
            <v>51.05</v>
          </cell>
        </row>
        <row r="4242">
          <cell r="B4242">
            <v>5759</v>
          </cell>
          <cell r="C4242" t="str">
            <v>CAMINHAO PIPA F12000 142HP TANQUE 6000L/MAO-DE-OBRA NA OPERACAO DIURNA</v>
          </cell>
          <cell r="D4242" t="str">
            <v>H</v>
          </cell>
          <cell r="E4242">
            <v>6.77</v>
          </cell>
        </row>
        <row r="4243">
          <cell r="B4243">
            <v>5760</v>
          </cell>
          <cell r="C4243" t="str">
            <v>CAMINHAO PIPA F12000 142HP 6000L/MAO-DE-OBRA NA OPERACAO NOTURNA</v>
          </cell>
          <cell r="D4243" t="str">
            <v>H</v>
          </cell>
          <cell r="E4243">
            <v>9.33</v>
          </cell>
        </row>
        <row r="4244">
          <cell r="B4244">
            <v>5761</v>
          </cell>
          <cell r="C4244" t="str">
            <v>CAMINHAO PIPA F12000 142HP TANQUE 6000L (VU=6ANOS/12000H) - CHP DIURNO</v>
          </cell>
          <cell r="D4244" t="str">
            <v>CHP</v>
          </cell>
          <cell r="E4244">
            <v>81.05</v>
          </cell>
        </row>
        <row r="4245">
          <cell r="B4245">
            <v>5762</v>
          </cell>
          <cell r="C4245" t="str">
            <v>CAMINHAO PIPA FORD F14000 10.000L C/BOMBA GASOLINA E IRRIGADEIRA</v>
          </cell>
          <cell r="D4245" t="str">
            <v>H</v>
          </cell>
          <cell r="E4245">
            <v>16.22</v>
          </cell>
        </row>
        <row r="4246">
          <cell r="C4246" t="str">
            <v>DEPRECIACAO E JUROS</v>
          </cell>
        </row>
        <row r="4247">
          <cell r="B4247">
            <v>5763</v>
          </cell>
          <cell r="C4247" t="str">
            <v>CAMINHAO PIPA FORD F14000 10.000L C/BOMBA GASOLINA E IRRIGADEIRA</v>
          </cell>
          <cell r="D4247" t="str">
            <v>H</v>
          </cell>
          <cell r="E4247">
            <v>9.3800000000000008</v>
          </cell>
        </row>
        <row r="4248">
          <cell r="C4248" t="str">
            <v>MANUTENCAO</v>
          </cell>
        </row>
        <row r="4249">
          <cell r="B4249">
            <v>5764</v>
          </cell>
          <cell r="C4249" t="str">
            <v>CAMINHAO PIPA FORD F14000 10.000L C/BOMBA GASOLINA E IRRIGADEIRA</v>
          </cell>
          <cell r="D4249" t="str">
            <v>H</v>
          </cell>
          <cell r="E4249">
            <v>9.33</v>
          </cell>
        </row>
        <row r="4250">
          <cell r="C4250" t="str">
            <v>CUSTOS COM MAO-DE-OBRA NA OPERACAO NOTURNA</v>
          </cell>
        </row>
        <row r="4251">
          <cell r="B4251">
            <v>5765</v>
          </cell>
          <cell r="C4251" t="str">
            <v>DISTRIBUIDOR DE BETUME REBOCAV C/AQUECEDOR 1200/2100L C/BOMBA 3,4CV</v>
          </cell>
          <cell r="D4251" t="str">
            <v>H</v>
          </cell>
          <cell r="E4251">
            <v>9.33</v>
          </cell>
        </row>
        <row r="4252">
          <cell r="B4252" t="str">
            <v>IGO       |</v>
          </cell>
          <cell r="C4252" t="str">
            <v>D E S C R I Ç Ã O                                                   |UN</v>
          </cell>
          <cell r="D4252" t="str">
            <v>IDADE</v>
          </cell>
          <cell r="E4252" t="str">
            <v>|CUSTO TOT</v>
          </cell>
        </row>
        <row r="4253">
          <cell r="B4253" t="str">
            <v>ULO.....: N</v>
          </cell>
          <cell r="C4253" t="str">
            <v>ACIONAL CAIXA</v>
          </cell>
        </row>
        <row r="4255">
          <cell r="C4255" t="str">
            <v>MANUTENCAO</v>
          </cell>
        </row>
        <row r="4256">
          <cell r="B4256">
            <v>5766</v>
          </cell>
          <cell r="C4256" t="str">
            <v>DISTRIBUIDOR DE BETUME REBOCAV C/AQUECEDOR 1200/2100L C/BOMBA 3,4CV</v>
          </cell>
          <cell r="D4256" t="str">
            <v>H</v>
          </cell>
          <cell r="E4256">
            <v>28.33</v>
          </cell>
        </row>
        <row r="4257">
          <cell r="C4257" t="str">
            <v>CUSTO COM MATERIAIS NA OPERACAO</v>
          </cell>
        </row>
        <row r="4258">
          <cell r="B4258">
            <v>5767</v>
          </cell>
          <cell r="C4258" t="str">
            <v>DISTRIBUIDOR DE BETUME REBOCAV C/AQUECEDOR 1200/2100L C/BOMBA 3,4CV</v>
          </cell>
          <cell r="D4258" t="str">
            <v>H</v>
          </cell>
          <cell r="E4258">
            <v>0.04</v>
          </cell>
        </row>
        <row r="4259">
          <cell r="C4259" t="str">
            <v>CUSTO COM MAO-DE-OBRA NA OPERACAO DIURNA</v>
          </cell>
        </row>
        <row r="4260">
          <cell r="B4260">
            <v>5768</v>
          </cell>
          <cell r="C4260" t="str">
            <v>DISTRIBUIDOR DE BETUME REBOCAV C/AQUECEDOR 1200/2100L C/BOMBA 3,4CV</v>
          </cell>
          <cell r="D4260" t="str">
            <v>H</v>
          </cell>
          <cell r="E4260">
            <v>0.05</v>
          </cell>
        </row>
        <row r="4261">
          <cell r="C4261" t="str">
            <v>CUSTO COM MAO-DE-OBRA NA OPERACAO NOTURNA</v>
          </cell>
        </row>
        <row r="4262">
          <cell r="B4262">
            <v>5769</v>
          </cell>
          <cell r="C4262" t="str">
            <v>DISTRIBUIDOR DE ASFALTO CAP 5.000L SOBRE CAMINHAO CHASSIS FORD F-14000</v>
          </cell>
          <cell r="D4262" t="str">
            <v>H</v>
          </cell>
          <cell r="E4262">
            <v>28.49</v>
          </cell>
        </row>
        <row r="4263">
          <cell r="C4263" t="str">
            <v>162HP - MANUTENCAO</v>
          </cell>
        </row>
        <row r="4264">
          <cell r="B4264">
            <v>5770</v>
          </cell>
          <cell r="C4264" t="str">
            <v>DISTRIBUIDOR DE ASFALTO CAP 5.000L SOBRE CAMINHAO CHASSIS FORD F-14000</v>
          </cell>
          <cell r="D4264" t="str">
            <v>H</v>
          </cell>
          <cell r="E4264">
            <v>15.55</v>
          </cell>
        </row>
        <row r="4265">
          <cell r="C4265" t="str">
            <v>162HP - CUSTO C/ MAO-DE-OBRA NA OPERACAO DIURNA</v>
          </cell>
        </row>
        <row r="4266">
          <cell r="B4266">
            <v>5771</v>
          </cell>
          <cell r="C4266" t="str">
            <v>DISTRIBUIDOR DE ASFALTO CAP 5.000L SOBRE CAMINHAO CHASSIS FORD F-14000</v>
          </cell>
          <cell r="D4266" t="str">
            <v>H</v>
          </cell>
          <cell r="E4266">
            <v>18.66</v>
          </cell>
        </row>
        <row r="4267">
          <cell r="C4267" t="str">
            <v>142HP - CUSTO C/ MAO-DE-OBRA NA OPERACAO NOTURNA</v>
          </cell>
        </row>
        <row r="4268">
          <cell r="B4268">
            <v>5772</v>
          </cell>
          <cell r="C4268" t="str">
            <v>ESCAVADEIRA HIDRAULICA SOBRE ESTEIRAS CASE 80CR 93HP</v>
          </cell>
          <cell r="D4268" t="str">
            <v>H</v>
          </cell>
          <cell r="E4268">
            <v>37.159999999999997</v>
          </cell>
        </row>
        <row r="4269">
          <cell r="C4269" t="str">
            <v>MANUTENCAO</v>
          </cell>
        </row>
        <row r="4270">
          <cell r="B4270">
            <v>5773</v>
          </cell>
          <cell r="C4270" t="str">
            <v>ESCAVADEIRA HIDRAULICA SOBRE ESTEIRAS CASE 80CR 93HP</v>
          </cell>
          <cell r="D4270" t="str">
            <v>H</v>
          </cell>
          <cell r="E4270">
            <v>31.64</v>
          </cell>
        </row>
        <row r="4271">
          <cell r="C4271" t="str">
            <v>CUSTO C/MATERIAIS NA OPERACAO</v>
          </cell>
        </row>
        <row r="4272">
          <cell r="B4272">
            <v>5774</v>
          </cell>
          <cell r="C4272" t="str">
            <v>ESCAVADEIRA HIDRAULICA SOBRE ESTEIRAS CASE 80CR 93HP</v>
          </cell>
          <cell r="D4272" t="str">
            <v>H</v>
          </cell>
          <cell r="E4272">
            <v>5.18</v>
          </cell>
        </row>
        <row r="4273">
          <cell r="C4273" t="str">
            <v>CUSTO C/ MA0-DE-OBRA NA OPERACAO DIURNA</v>
          </cell>
        </row>
        <row r="4274">
          <cell r="B4274">
            <v>5775</v>
          </cell>
          <cell r="C4274" t="str">
            <v>LANCA ELEVATORIA KABI-GIRAFA KLE-24/3 SOBRE CAMINHAO CHASSI MB L-2318</v>
          </cell>
          <cell r="D4274" t="str">
            <v>H</v>
          </cell>
          <cell r="E4274">
            <v>28.3</v>
          </cell>
        </row>
        <row r="4275">
          <cell r="C4275" t="str">
            <v>130HP - MANUTENCAO</v>
          </cell>
        </row>
        <row r="4276">
          <cell r="B4276">
            <v>5776</v>
          </cell>
          <cell r="C4276" t="str">
            <v>LANCA ELEVATORIA KABI-GIRAFA KLE-24/3 SOBRE CAMINHAO CHASSI MB L-2318</v>
          </cell>
          <cell r="D4276" t="str">
            <v>H</v>
          </cell>
          <cell r="E4276">
            <v>44.91</v>
          </cell>
        </row>
        <row r="4277">
          <cell r="C4277" t="str">
            <v>130HP - CUSTO C/MATERIAIS NA OPERACAO</v>
          </cell>
        </row>
        <row r="4278">
          <cell r="B4278">
            <v>5777</v>
          </cell>
          <cell r="C4278" t="str">
            <v>GUINDASTE MUNK C/CESTO 640/18 SOBRE CAMINHAO CARROCERIA FORD F14000</v>
          </cell>
          <cell r="D4278" t="str">
            <v>H</v>
          </cell>
          <cell r="E4278">
            <v>12.2</v>
          </cell>
        </row>
        <row r="4279">
          <cell r="C4279" t="str">
            <v>162HP - MANUTENCAO</v>
          </cell>
        </row>
        <row r="4280">
          <cell r="B4280">
            <v>5778</v>
          </cell>
          <cell r="C4280" t="str">
            <v>MOTONIVELADORA CATERPILLAR 120 140HP (VU=6ANOS) - DEPRECIACAO E JUROS</v>
          </cell>
          <cell r="D4280" t="str">
            <v>H</v>
          </cell>
          <cell r="E4280">
            <v>58.55</v>
          </cell>
        </row>
        <row r="4281">
          <cell r="B4281">
            <v>5779</v>
          </cell>
          <cell r="C4281" t="str">
            <v>MOTONIVELADORA CATERPILLAR 120 140HP (VU=6ANOS) - MANUTENCAO</v>
          </cell>
          <cell r="D4281" t="str">
            <v>H</v>
          </cell>
          <cell r="E4281">
            <v>34.020000000000003</v>
          </cell>
        </row>
        <row r="4282">
          <cell r="B4282">
            <v>5780</v>
          </cell>
          <cell r="C4282" t="str">
            <v>MOTOSCRAPER 621 270HP (VU=5ANOS) / DEPRECIACAO E JUROS</v>
          </cell>
          <cell r="D4282" t="str">
            <v>H</v>
          </cell>
          <cell r="E4282">
            <v>247.08</v>
          </cell>
        </row>
        <row r="4283">
          <cell r="B4283" t="str">
            <v>IGO       |</v>
          </cell>
          <cell r="C4283" t="str">
            <v>D E S C R I Ç Ã O                                                   |UN</v>
          </cell>
          <cell r="D4283" t="str">
            <v>IDADE</v>
          </cell>
          <cell r="E4283" t="str">
            <v>|CUSTO TOT</v>
          </cell>
        </row>
        <row r="4284">
          <cell r="B4284" t="str">
            <v>ULO.....: N</v>
          </cell>
          <cell r="C4284" t="str">
            <v>ACIONAL CAIXA</v>
          </cell>
        </row>
        <row r="4286">
          <cell r="B4286">
            <v>5781</v>
          </cell>
          <cell r="C4286" t="str">
            <v>MOTOSCRAPER 621 270HP (VU=5ANOS) / MANUTENCAO</v>
          </cell>
          <cell r="D4286" t="str">
            <v>H</v>
          </cell>
          <cell r="E4286">
            <v>187.33</v>
          </cell>
        </row>
        <row r="4287">
          <cell r="B4287">
            <v>5782</v>
          </cell>
          <cell r="C4287" t="str">
            <v>MOTOSCRAPER 621 270HP / CUSTO COM MATERIAIS NA OPERACAO</v>
          </cell>
          <cell r="D4287" t="str">
            <v>H</v>
          </cell>
          <cell r="E4287">
            <v>91.85</v>
          </cell>
        </row>
        <row r="4288">
          <cell r="B4288">
            <v>5783</v>
          </cell>
          <cell r="C4288" t="str">
            <v>MOTOSCRAPER 621 270HP / CUSTO COM MA0-DE-0BRA NA OPERACAO DIURNA</v>
          </cell>
          <cell r="D4288" t="str">
            <v>H</v>
          </cell>
          <cell r="E4288">
            <v>5.18</v>
          </cell>
        </row>
        <row r="4289">
          <cell r="B4289">
            <v>5784</v>
          </cell>
          <cell r="C4289" t="str">
            <v>MOTOSCRAPER 621 270HP (VU=8ANOS/16.000H) - DEPRECIACAO E JUROS</v>
          </cell>
          <cell r="D4289" t="str">
            <v>H</v>
          </cell>
          <cell r="E4289">
            <v>188.64</v>
          </cell>
        </row>
        <row r="4290">
          <cell r="B4290">
            <v>5785</v>
          </cell>
          <cell r="C4290" t="str">
            <v>MOTOSCRAPER 621 270HP (VU=8ANOS/16.000H) - MANUTENCAO</v>
          </cell>
          <cell r="D4290" t="str">
            <v>H</v>
          </cell>
          <cell r="E4290">
            <v>105.47</v>
          </cell>
        </row>
        <row r="4291">
          <cell r="B4291">
            <v>5786</v>
          </cell>
          <cell r="C4291" t="str">
            <v>PA-CARREGADEIRA SOBRE PNEUS CATERPILLAR 950 170HP (VU=5ANOS)</v>
          </cell>
          <cell r="D4291" t="str">
            <v>H</v>
          </cell>
          <cell r="E4291">
            <v>77.41</v>
          </cell>
        </row>
        <row r="4292">
          <cell r="C4292" t="str">
            <v>DEPRECIACAO E JUROS</v>
          </cell>
        </row>
        <row r="4293">
          <cell r="B4293">
            <v>5787</v>
          </cell>
          <cell r="C4293" t="str">
            <v>PA-CARREGADEIRA SOBRE PNEUS CATERPILLAR 950 170HP</v>
          </cell>
          <cell r="D4293" t="str">
            <v>H</v>
          </cell>
          <cell r="E4293">
            <v>57.83</v>
          </cell>
        </row>
        <row r="4294">
          <cell r="C4294" t="str">
            <v>CUSTO C/MATERIAIS NA OPERACAO</v>
          </cell>
        </row>
        <row r="4295">
          <cell r="B4295">
            <v>5788</v>
          </cell>
          <cell r="C4295" t="str">
            <v>PA-CARREGADEIRA SOBRE PNEUS CATERPILLAR 950 170HP</v>
          </cell>
          <cell r="D4295" t="str">
            <v>H</v>
          </cell>
          <cell r="E4295">
            <v>5.18</v>
          </cell>
        </row>
        <row r="4296">
          <cell r="C4296" t="str">
            <v>CUSTO C/ MAO-DE-OBRA NA OPERACAO DIURNA</v>
          </cell>
        </row>
        <row r="4297">
          <cell r="B4297">
            <v>5789</v>
          </cell>
          <cell r="C4297" t="str">
            <v>PA-CARREGADEIRA SOBRE PNEUS CATERPILLAR 950 170HP</v>
          </cell>
          <cell r="D4297" t="str">
            <v>H</v>
          </cell>
          <cell r="E4297">
            <v>11.46</v>
          </cell>
        </row>
        <row r="4298">
          <cell r="C4298" t="str">
            <v>CUSTO C/ MAO-DE-OBRA NA OPERACAO NOTURNA</v>
          </cell>
        </row>
        <row r="4299">
          <cell r="B4299">
            <v>5790</v>
          </cell>
          <cell r="C4299" t="str">
            <v>ROLO COMPACTADOR MULLER TR14H 68HP - DEPRECIACAO E JUROS</v>
          </cell>
          <cell r="D4299" t="str">
            <v>H</v>
          </cell>
          <cell r="E4299">
            <v>24.97</v>
          </cell>
        </row>
        <row r="4300">
          <cell r="B4300">
            <v>5791</v>
          </cell>
          <cell r="C4300" t="str">
            <v>ROLO COMPACTADOR MULLER TR14H 68HP - MANUTENCAO</v>
          </cell>
          <cell r="D4300" t="str">
            <v>H</v>
          </cell>
          <cell r="E4300">
            <v>14.99</v>
          </cell>
        </row>
        <row r="4301">
          <cell r="B4301">
            <v>5792</v>
          </cell>
          <cell r="C4301" t="str">
            <v>ROLO COMPACTADOR MULLER TR14H 68HP - CUSTO C/MATERIAIS NA OPERACAO</v>
          </cell>
          <cell r="D4301" t="str">
            <v>H</v>
          </cell>
          <cell r="E4301">
            <v>25.86</v>
          </cell>
        </row>
        <row r="4302">
          <cell r="B4302">
            <v>5793</v>
          </cell>
          <cell r="C4302" t="str">
            <v>ROLO COMPACTADOR MULLER TR14H 68HP / MAO-DE-OBRA NA OPERACAO NOTURNA</v>
          </cell>
          <cell r="D4302" t="str">
            <v>H</v>
          </cell>
          <cell r="E4302">
            <v>11.46</v>
          </cell>
        </row>
        <row r="4303">
          <cell r="B4303">
            <v>5794</v>
          </cell>
          <cell r="C4303" t="str">
            <v>MARTELETE OU ROMPEDOR ATLAS COPCO TEX 31 - DEPRECIACAO E JUROS</v>
          </cell>
          <cell r="D4303" t="str">
            <v>H</v>
          </cell>
          <cell r="E4303">
            <v>1.05</v>
          </cell>
        </row>
        <row r="4304">
          <cell r="B4304">
            <v>5795</v>
          </cell>
          <cell r="C4304" t="str">
            <v>MARTELETE OU ROMPEDOR ATLAS COPCO TEX 31 - CHP DIURNO</v>
          </cell>
          <cell r="D4304" t="str">
            <v>CHP</v>
          </cell>
          <cell r="E4304">
            <v>7.84</v>
          </cell>
        </row>
        <row r="4305">
          <cell r="B4305">
            <v>5796</v>
          </cell>
          <cell r="C4305" t="str">
            <v>MARTELETE/ROMPEDOR ATLAS COPCO TEX 31/MAO-DE-OBRA NA OPERACAO DIURNA</v>
          </cell>
          <cell r="D4305" t="str">
            <v>H</v>
          </cell>
          <cell r="E4305">
            <v>5.41</v>
          </cell>
        </row>
        <row r="4306">
          <cell r="B4306">
            <v>5797</v>
          </cell>
          <cell r="C4306" t="str">
            <v>COMPRESSOR ATLAS COPCO XA80 170PCM 80HP - MANUTENCAO</v>
          </cell>
          <cell r="D4306" t="str">
            <v>H</v>
          </cell>
          <cell r="E4306">
            <v>2.54</v>
          </cell>
        </row>
        <row r="4307">
          <cell r="B4307">
            <v>5798</v>
          </cell>
          <cell r="C4307" t="str">
            <v>COMPRESSOR ATLAS COPCO XA80 170PCM 80HP/MAO-DE-OBRA NA OPERACAO DIURNA</v>
          </cell>
          <cell r="D4307" t="str">
            <v>H</v>
          </cell>
          <cell r="E4307">
            <v>3.18</v>
          </cell>
        </row>
        <row r="4308">
          <cell r="B4308">
            <v>5799</v>
          </cell>
          <cell r="C4308" t="str">
            <v>BOMBA SUBMERSA ELETRICA MONOFASICA LEAO HT4C-10  3CV</v>
          </cell>
          <cell r="D4308" t="str">
            <v>H</v>
          </cell>
          <cell r="E4308">
            <v>0.3</v>
          </cell>
        </row>
        <row r="4309">
          <cell r="C4309" t="str">
            <v>DEPRECIACAO E JUROS</v>
          </cell>
        </row>
        <row r="4310">
          <cell r="B4310">
            <v>5800</v>
          </cell>
          <cell r="C4310" t="str">
            <v>BOMBA SUBMERSA ELETRICA MONOFASICA 3CV LEAO HT4C-10 - MANUTENCAO</v>
          </cell>
          <cell r="D4310" t="str">
            <v>H</v>
          </cell>
          <cell r="E4310">
            <v>0.12</v>
          </cell>
        </row>
        <row r="4311">
          <cell r="B4311">
            <v>5801</v>
          </cell>
          <cell r="C4311" t="str">
            <v>COMPACTADOR DE PLACA VIBRATORIA VIBRO-DYNAPAC DIESEL CM-13 4HP</v>
          </cell>
          <cell r="D4311" t="str">
            <v>H</v>
          </cell>
          <cell r="E4311">
            <v>4.09</v>
          </cell>
        </row>
        <row r="4312">
          <cell r="C4312" t="str">
            <v>DEPRECIACAO E JUROS</v>
          </cell>
        </row>
        <row r="4313">
          <cell r="B4313">
            <v>5802</v>
          </cell>
          <cell r="C4313" t="str">
            <v>COMPACTADOR DE PLACA VIBRATORIA VIBRO-DYNAPAC DIESEL CM-13 4HP</v>
          </cell>
          <cell r="D4313" t="str">
            <v>H</v>
          </cell>
          <cell r="E4313">
            <v>1.62</v>
          </cell>
        </row>
        <row r="4314">
          <cell r="B4314" t="str">
            <v>IGO       |</v>
          </cell>
          <cell r="C4314" t="str">
            <v>D E S C R I Ç Ã O                                                   |UN</v>
          </cell>
          <cell r="D4314" t="str">
            <v>IDADE</v>
          </cell>
          <cell r="E4314" t="str">
            <v>|CUSTO TOT</v>
          </cell>
        </row>
        <row r="4315">
          <cell r="B4315" t="str">
            <v>ULO.....: N</v>
          </cell>
          <cell r="C4315" t="str">
            <v>ACIONAL CAIXA</v>
          </cell>
        </row>
        <row r="4317">
          <cell r="C4317" t="str">
            <v>MANUTENCAO</v>
          </cell>
        </row>
        <row r="4318">
          <cell r="B4318">
            <v>5803</v>
          </cell>
          <cell r="C4318" t="str">
            <v>COMPACTADOR DE PLACA VIBRATORIA VIBRO-DYNAPAC DIESEL CM-13 4HP</v>
          </cell>
          <cell r="D4318" t="str">
            <v>H</v>
          </cell>
          <cell r="E4318">
            <v>1.36</v>
          </cell>
        </row>
        <row r="4319">
          <cell r="C4319" t="str">
            <v>CUSTO C/MATERIAIS NA OPERACAO</v>
          </cell>
        </row>
        <row r="4320">
          <cell r="B4320">
            <v>5804</v>
          </cell>
          <cell r="C4320" t="str">
            <v>COMPACTADOR DE PLACA VIBRATORIA VIBRO-DYNAPAC DIESEL CM-13 4HP</v>
          </cell>
          <cell r="D4320" t="str">
            <v>H</v>
          </cell>
          <cell r="E4320">
            <v>11.35</v>
          </cell>
        </row>
        <row r="4321">
          <cell r="C4321" t="str">
            <v>CUSTO C/ MAO-DE-OBRA NA OPERACAO DIURNA</v>
          </cell>
        </row>
        <row r="4322">
          <cell r="B4322">
            <v>5805</v>
          </cell>
          <cell r="C4322" t="str">
            <v>BOMBA C/MOTOR A GASOLINA AUTOESCORVANTE P/AGUA SUJA 3/4HP -CHP NOTURNA</v>
          </cell>
          <cell r="D4322" t="str">
            <v>CHP-N</v>
          </cell>
          <cell r="E4322">
            <v>3.11</v>
          </cell>
        </row>
        <row r="4323">
          <cell r="B4323">
            <v>5806</v>
          </cell>
          <cell r="C4323" t="str">
            <v>BOMBA C/MOTOR A GASOLINA AUTOESCORVANTE P/AGUA SUJA 3/4HP -CHI DIURNA</v>
          </cell>
          <cell r="D4323" t="str">
            <v>CHI</v>
          </cell>
          <cell r="E4323">
            <v>0.26</v>
          </cell>
        </row>
        <row r="4324">
          <cell r="B4324">
            <v>5807</v>
          </cell>
          <cell r="C4324" t="str">
            <v>BOMBA C/MOTOR A GASOLINA AUTOESCORVANTE P/AGUA SUJA 3/4HP -CHI NOTURNA</v>
          </cell>
          <cell r="D4324" t="str">
            <v>CHI-N</v>
          </cell>
          <cell r="E4324">
            <v>0.26</v>
          </cell>
        </row>
        <row r="4325">
          <cell r="B4325">
            <v>5808</v>
          </cell>
          <cell r="C4325" t="str">
            <v>USINA DE ASFALTO A QUENTE FIXA CAP.40/80 TON/H - CHP DIURNO</v>
          </cell>
          <cell r="D4325" t="str">
            <v>CHP</v>
          </cell>
          <cell r="E4325">
            <v>165.74</v>
          </cell>
        </row>
        <row r="4326">
          <cell r="B4326">
            <v>5809</v>
          </cell>
          <cell r="C4326" t="str">
            <v>USINA DE ASFALTO A QUENTE FIXA CAP.40/80 TON/H - CHP NOTURNO</v>
          </cell>
          <cell r="D4326" t="str">
            <v>CHP-N</v>
          </cell>
          <cell r="E4326">
            <v>169.56</v>
          </cell>
        </row>
        <row r="4327">
          <cell r="B4327">
            <v>5811</v>
          </cell>
          <cell r="C4327" t="str">
            <v>CAMINHAO BASCULANTE FORD F-14000 6M3 162HP (VU=5ANOS) - CHP DIURNO</v>
          </cell>
          <cell r="D4327" t="str">
            <v>CHP</v>
          </cell>
          <cell r="E4327">
            <v>85</v>
          </cell>
        </row>
        <row r="4328">
          <cell r="B4328">
            <v>5812</v>
          </cell>
          <cell r="C4328" t="str">
            <v>CAMINHAO BASCULANTE FORD F-14000 6M3 162HP (VU=5ANOS) - CHP NOTURNO</v>
          </cell>
          <cell r="D4328" t="str">
            <v>CHP-N</v>
          </cell>
          <cell r="E4328">
            <v>86.35</v>
          </cell>
        </row>
        <row r="4329">
          <cell r="B4329">
            <v>5822</v>
          </cell>
          <cell r="C4329" t="str">
            <v>CAMINHAO BASCULANTE FORD F-14000 6M3 162HP (VU=5ANOS) - CHI NOTURNO</v>
          </cell>
          <cell r="D4329" t="str">
            <v>CHI-N</v>
          </cell>
          <cell r="E4329">
            <v>26.29</v>
          </cell>
        </row>
        <row r="4330">
          <cell r="B4330">
            <v>5823</v>
          </cell>
          <cell r="C4330" t="str">
            <v>USINA DE CONCRETO PINI 227305 90/120M3 63HP - CHP DIURNO</v>
          </cell>
          <cell r="D4330" t="str">
            <v>CHP</v>
          </cell>
          <cell r="E4330">
            <v>60.19</v>
          </cell>
        </row>
        <row r="4331">
          <cell r="B4331">
            <v>5824</v>
          </cell>
          <cell r="C4331" t="str">
            <v>CAMINHAO CARROCERIA 6,0M3 FORD F-14000 162HP (VU=6ANOS) - CHP DIURNO</v>
          </cell>
          <cell r="D4331" t="str">
            <v>CHP</v>
          </cell>
          <cell r="E4331">
            <v>77.02</v>
          </cell>
        </row>
        <row r="4332">
          <cell r="B4332">
            <v>5825</v>
          </cell>
          <cell r="C4332" t="str">
            <v>CAMINHAO CARROCERIA FORD F-14000 162HP (VU=6ANOS) - CHP NOTURNO</v>
          </cell>
          <cell r="D4332" t="str">
            <v>CHP-N</v>
          </cell>
          <cell r="E4332">
            <v>77.36</v>
          </cell>
        </row>
        <row r="4333">
          <cell r="B4333">
            <v>5826</v>
          </cell>
          <cell r="C4333" t="str">
            <v>CAMINHAO CARROCERIA FORD F-14000 162HP (VU=6ANOS) - CHI DIURNO</v>
          </cell>
          <cell r="D4333" t="str">
            <v>CHI</v>
          </cell>
          <cell r="E4333">
            <v>23.6</v>
          </cell>
        </row>
        <row r="4334">
          <cell r="B4334">
            <v>5827</v>
          </cell>
          <cell r="C4334" t="str">
            <v>CAMINHAO CARROCERIA FORD F-14000 162HP (VU=6ANOS) - CHI NOTURNO</v>
          </cell>
          <cell r="D4334" t="str">
            <v>CHI-N</v>
          </cell>
          <cell r="E4334">
            <v>23.94</v>
          </cell>
        </row>
        <row r="4335">
          <cell r="B4335">
            <v>5828</v>
          </cell>
          <cell r="C4335" t="str">
            <v>USINA DE CONCRETO PINI 227305 CAP.90/120M3 63HP - CHP NOTURNO</v>
          </cell>
          <cell r="D4335" t="str">
            <v>CHP-N</v>
          </cell>
          <cell r="E4335">
            <v>62.74</v>
          </cell>
        </row>
        <row r="4336">
          <cell r="B4336">
            <v>5829</v>
          </cell>
          <cell r="C4336" t="str">
            <v>USINA DE CONCRETO PINI 227305 90/120M3 63HP - CHI DIURNO</v>
          </cell>
          <cell r="D4336" t="str">
            <v>CHI</v>
          </cell>
          <cell r="E4336">
            <v>27.69</v>
          </cell>
        </row>
        <row r="4337">
          <cell r="B4337">
            <v>5830</v>
          </cell>
          <cell r="C4337" t="str">
            <v>USINA DE CONCRETO PINI 227305 90/120M3 63HP - CHI NOTURNO</v>
          </cell>
          <cell r="D4337" t="str">
            <v>CHI-N</v>
          </cell>
          <cell r="E4337">
            <v>30.24</v>
          </cell>
        </row>
        <row r="4338">
          <cell r="B4338">
            <v>5831</v>
          </cell>
          <cell r="C4338" t="str">
            <v>USINA DE CONCRETO PINI 227305 90/120M3 63HP - CHP DIURNO</v>
          </cell>
          <cell r="D4338" t="str">
            <v>CHP</v>
          </cell>
          <cell r="E4338">
            <v>112.36</v>
          </cell>
        </row>
        <row r="4339">
          <cell r="B4339">
            <v>5832</v>
          </cell>
          <cell r="C4339" t="str">
            <v>USINA DE CONCRETO PINI 227305 90/120M3 63HP - CHP NOTURNO</v>
          </cell>
          <cell r="D4339" t="str">
            <v>CHP-N</v>
          </cell>
          <cell r="E4339">
            <v>116.82</v>
          </cell>
        </row>
        <row r="4340">
          <cell r="B4340">
            <v>5834</v>
          </cell>
          <cell r="C4340" t="str">
            <v>USINA MISTURADORA DE SOLOS PINI 227305 100HP - CHI NOTURNO</v>
          </cell>
          <cell r="D4340" t="str">
            <v>CHI-N</v>
          </cell>
          <cell r="E4340">
            <v>65.849999999999994</v>
          </cell>
        </row>
        <row r="4341">
          <cell r="B4341">
            <v>5835</v>
          </cell>
          <cell r="C4341" t="str">
            <v>VIBROACABADORA SOBRE ESTEIRAS POTENCIA MAX.100 CV - CHP DIURNO</v>
          </cell>
          <cell r="D4341" t="str">
            <v>CHP</v>
          </cell>
          <cell r="E4341">
            <v>181.02</v>
          </cell>
        </row>
        <row r="4342">
          <cell r="B4342">
            <v>5836</v>
          </cell>
          <cell r="C4342" t="str">
            <v>VIBROACABADORA SOBRE ESTEIRAS POT.MAX. 100 CV - CHP NOTURNO</v>
          </cell>
          <cell r="D4342" t="str">
            <v>CHP-N</v>
          </cell>
          <cell r="E4342">
            <v>182.93</v>
          </cell>
        </row>
        <row r="4343">
          <cell r="B4343">
            <v>5837</v>
          </cell>
          <cell r="C4343" t="str">
            <v>VIBROACABADORA SOBRE ESTEIRAS POT.MAXIMA 100 CV - CHI DIURNO</v>
          </cell>
          <cell r="D4343" t="str">
            <v>CHI</v>
          </cell>
          <cell r="E4343">
            <v>105.1</v>
          </cell>
        </row>
        <row r="4344">
          <cell r="B4344">
            <v>5838</v>
          </cell>
          <cell r="C4344" t="str">
            <v>VIBROACABADORA SOBRE ESTEIRAS POT. MAX. 100 CV - CHI NOTURNO</v>
          </cell>
          <cell r="D4344" t="str">
            <v>CHI-N</v>
          </cell>
          <cell r="E4344">
            <v>107.01</v>
          </cell>
        </row>
        <row r="4345">
          <cell r="B4345" t="str">
            <v>IGO       |</v>
          </cell>
          <cell r="C4345" t="str">
            <v>D E S C R I Ç Ã O                                                   |UN</v>
          </cell>
          <cell r="D4345" t="str">
            <v>IDADE</v>
          </cell>
          <cell r="E4345" t="str">
            <v>|CUSTO TOT</v>
          </cell>
        </row>
        <row r="4346">
          <cell r="B4346" t="str">
            <v>ULO.....: N</v>
          </cell>
          <cell r="C4346" t="str">
            <v>ACIONAL CAIXA</v>
          </cell>
        </row>
        <row r="4348">
          <cell r="B4348">
            <v>5839</v>
          </cell>
          <cell r="C4348" t="str">
            <v>VASSOURA MECANICA REBOCAVEL ULIANA CONSMAQ - CHP DIURNO</v>
          </cell>
          <cell r="D4348" t="str">
            <v>CHP</v>
          </cell>
          <cell r="E4348">
            <v>4.1100000000000003</v>
          </cell>
        </row>
        <row r="4349">
          <cell r="B4349">
            <v>5840</v>
          </cell>
          <cell r="C4349" t="str">
            <v>VASSOURA MECANICA REBOCAVEL ULIANA CONSMAQ - CHP NOTURNO</v>
          </cell>
          <cell r="D4349" t="str">
            <v>CHP-N</v>
          </cell>
          <cell r="E4349">
            <v>4.1100000000000003</v>
          </cell>
        </row>
        <row r="4350">
          <cell r="B4350">
            <v>5841</v>
          </cell>
          <cell r="C4350" t="str">
            <v>VASSOURA MECANICA REBOCAVEL ULIANA CONSMAQ - CHI DIURNO</v>
          </cell>
          <cell r="D4350" t="str">
            <v>CHI</v>
          </cell>
          <cell r="E4350">
            <v>3.09</v>
          </cell>
        </row>
        <row r="4351">
          <cell r="B4351">
            <v>5842</v>
          </cell>
          <cell r="C4351" t="str">
            <v>VASSOURA MECANICA REBOCAVEL ULIANA CONSMAQ - CHI NOTURNO</v>
          </cell>
          <cell r="D4351" t="str">
            <v>CHI-N</v>
          </cell>
          <cell r="E4351">
            <v>3.09</v>
          </cell>
        </row>
        <row r="4352">
          <cell r="B4352">
            <v>5843</v>
          </cell>
          <cell r="C4352" t="str">
            <v>TRATOR DE PNEUS CBT 2105 108 HP - CHP DIURNO</v>
          </cell>
          <cell r="D4352" t="str">
            <v>CHP</v>
          </cell>
          <cell r="E4352">
            <v>84.95</v>
          </cell>
        </row>
        <row r="4353">
          <cell r="B4353">
            <v>5844</v>
          </cell>
          <cell r="C4353" t="str">
            <v>TRATOR DE PNEUS CBT 2105 108 HP - CHP NOTURNO</v>
          </cell>
          <cell r="D4353" t="str">
            <v>CHP-N</v>
          </cell>
          <cell r="E4353">
            <v>87.81</v>
          </cell>
        </row>
        <row r="4354">
          <cell r="B4354">
            <v>5845</v>
          </cell>
          <cell r="C4354" t="str">
            <v>TRATOR DE PNEUS CBT 2105 108 HP - CHI DIURNO</v>
          </cell>
          <cell r="D4354" t="str">
            <v>CHI</v>
          </cell>
          <cell r="E4354">
            <v>29.45</v>
          </cell>
        </row>
        <row r="4355">
          <cell r="B4355">
            <v>5846</v>
          </cell>
          <cell r="C4355" t="str">
            <v>TRATOR DE PNEUS CBT 2105 108 HP - CHI NOTURNO</v>
          </cell>
          <cell r="D4355" t="str">
            <v>CHI-N</v>
          </cell>
          <cell r="E4355">
            <v>32.31</v>
          </cell>
        </row>
        <row r="4356">
          <cell r="B4356">
            <v>5847</v>
          </cell>
          <cell r="C4356" t="str">
            <v>TRATOR DE ESTEIRAS KOMATSU D65-E-8E 160HP - CHP DIURNO (VU=5ANOS)</v>
          </cell>
          <cell r="D4356" t="str">
            <v>CHP</v>
          </cell>
          <cell r="E4356">
            <v>217.7</v>
          </cell>
        </row>
        <row r="4357">
          <cell r="B4357">
            <v>5848</v>
          </cell>
          <cell r="C4357" t="str">
            <v>TRATOR DE ESTEIRAS KOMATSU D65-E-8E 160HP - CHP NOTURNO (VU=5ANOS)</v>
          </cell>
          <cell r="D4357" t="str">
            <v>CHP-N</v>
          </cell>
          <cell r="E4357">
            <v>219.61</v>
          </cell>
        </row>
        <row r="4358">
          <cell r="B4358">
            <v>5849</v>
          </cell>
          <cell r="C4358" t="str">
            <v>TRATOR DE ESTEIRAS KOMATSU D65-E-8E 160HP - CHI DIURNO (VU=5ANOS)</v>
          </cell>
          <cell r="D4358" t="str">
            <v>CHI</v>
          </cell>
          <cell r="E4358">
            <v>96.98</v>
          </cell>
        </row>
        <row r="4359">
          <cell r="B4359">
            <v>5850</v>
          </cell>
          <cell r="C4359" t="str">
            <v>TRATOR DE ESTEIRAS KOMATSU D65-E-8E 160HP - CHI NOTURNO (VU=5ANOS)</v>
          </cell>
          <cell r="D4359" t="str">
            <v>CHI-N</v>
          </cell>
          <cell r="E4359">
            <v>98.89</v>
          </cell>
        </row>
        <row r="4360">
          <cell r="B4360">
            <v>5851</v>
          </cell>
          <cell r="C4360" t="str">
            <v>TRATOR DE ESTEIRAS CATERPILLAR D6G 155HP / CHP DIURNO (VU=5ANOS)</v>
          </cell>
          <cell r="D4360" t="str">
            <v>CHP</v>
          </cell>
          <cell r="E4360">
            <v>214.92</v>
          </cell>
        </row>
        <row r="4361">
          <cell r="B4361">
            <v>5852</v>
          </cell>
          <cell r="C4361" t="str">
            <v>TRATOR DE ESTEIRAS CATERPILLAR D6G 155HP / CHP NOTURNO (VU=5ANOS)</v>
          </cell>
          <cell r="D4361" t="str">
            <v>CHP-N</v>
          </cell>
          <cell r="E4361">
            <v>221.21</v>
          </cell>
        </row>
        <row r="4362">
          <cell r="B4362">
            <v>5853</v>
          </cell>
          <cell r="C4362" t="str">
            <v>TRATOR DE ESTEIRAS CATERPILLAR D6G 155HP / CHI DIURNO (VU=5ANOS)</v>
          </cell>
          <cell r="D4362" t="str">
            <v>CHI</v>
          </cell>
          <cell r="E4362">
            <v>94.87</v>
          </cell>
        </row>
        <row r="4363">
          <cell r="B4363">
            <v>5854</v>
          </cell>
          <cell r="C4363" t="str">
            <v>TRATOR DE ESTEIRAS CATERPILLAR D6G 155HP / CHI NOTURNO (VU=5ANOS)</v>
          </cell>
          <cell r="D4363" t="str">
            <v>CHI-N</v>
          </cell>
          <cell r="E4363">
            <v>101.16</v>
          </cell>
        </row>
        <row r="4364">
          <cell r="B4364">
            <v>5855</v>
          </cell>
          <cell r="C4364" t="str">
            <v>TRATOR DE ESTEIRAS CATERPILLAR D8R 305HP / CHP DIURNO (VU=5ANOS)</v>
          </cell>
          <cell r="D4364" t="str">
            <v>CHP</v>
          </cell>
          <cell r="E4364">
            <v>508.67</v>
          </cell>
        </row>
        <row r="4365">
          <cell r="B4365">
            <v>5856</v>
          </cell>
          <cell r="C4365" t="str">
            <v>TRATOR DE ESTEIRAS CATERPILLAR D8R 305HP / CHP NOTURNO (VU=5ANOS)</v>
          </cell>
          <cell r="D4365" t="str">
            <v>CHP-N</v>
          </cell>
          <cell r="E4365">
            <v>514.96</v>
          </cell>
        </row>
        <row r="4366">
          <cell r="B4366">
            <v>5857</v>
          </cell>
          <cell r="C4366" t="str">
            <v>TRATOR DE ESTEIRAS CATERPILLAR D8R 305HP / CHI DIURNO (VU=5ANOS)</v>
          </cell>
          <cell r="D4366" t="str">
            <v>CHI</v>
          </cell>
          <cell r="E4366">
            <v>232.54</v>
          </cell>
        </row>
        <row r="4367">
          <cell r="B4367">
            <v>5858</v>
          </cell>
          <cell r="C4367" t="str">
            <v>TRATOR DE ESTEIRAS CATERPILLAR D8R 305HP / CHI NOTURNO (VU=5ANOS)</v>
          </cell>
          <cell r="D4367" t="str">
            <v>CHI-N</v>
          </cell>
          <cell r="E4367">
            <v>238.82</v>
          </cell>
        </row>
        <row r="4368">
          <cell r="B4368">
            <v>5860</v>
          </cell>
          <cell r="C4368" t="str">
            <v>TRATOR DE ESTEIRAS CATERPILLAR D4 125HP - CHP NOTURNO (VU=5ANOS)</v>
          </cell>
          <cell r="D4368" t="str">
            <v>CHP-N</v>
          </cell>
          <cell r="E4368">
            <v>139.55000000000001</v>
          </cell>
        </row>
        <row r="4369">
          <cell r="B4369">
            <v>5861</v>
          </cell>
          <cell r="C4369" t="str">
            <v>TRATOR DE ESTEIRAS CATERPILLAR D4 125HP - CHI DIURNO (VU=5ANOS)</v>
          </cell>
          <cell r="D4369" t="str">
            <v>CHI</v>
          </cell>
          <cell r="E4369">
            <v>58.93</v>
          </cell>
        </row>
        <row r="4370">
          <cell r="B4370">
            <v>5862</v>
          </cell>
          <cell r="C4370" t="str">
            <v>TRATOR DE ESTEIRAS CATERPILLAR D4 125HP - CHI NOTURNO (VU=5ANOS)</v>
          </cell>
          <cell r="D4370" t="str">
            <v>CHI-N</v>
          </cell>
          <cell r="E4370">
            <v>74.89</v>
          </cell>
        </row>
        <row r="4371">
          <cell r="B4371">
            <v>5863</v>
          </cell>
          <cell r="C4371" t="str">
            <v>ROLO COMPACTADOR VIBRATORIO LISO REBOCAVEL MULLER RV52L 5L/CHP DIURNO</v>
          </cell>
          <cell r="D4371" t="str">
            <v>CHP</v>
          </cell>
          <cell r="E4371">
            <v>110.31</v>
          </cell>
        </row>
        <row r="4372">
          <cell r="B4372">
            <v>5864</v>
          </cell>
          <cell r="C4372" t="str">
            <v>ROLO COMPACTADOR VIBRATORIO LISO REBOCAVEL MULLER RV52L 5L/CHP NOTURNO</v>
          </cell>
          <cell r="D4372" t="str">
            <v>CHP-N</v>
          </cell>
          <cell r="E4372">
            <v>112.22</v>
          </cell>
        </row>
        <row r="4373">
          <cell r="B4373">
            <v>5865</v>
          </cell>
          <cell r="C4373" t="str">
            <v>ROLO COMPACTADOR VIBRATORIO LISO REBOCAVEL MULLER RV52L 5L /CHI DIURNO</v>
          </cell>
          <cell r="D4373" t="str">
            <v>CHI</v>
          </cell>
          <cell r="E4373">
            <v>65.73</v>
          </cell>
        </row>
        <row r="4374">
          <cell r="B4374">
            <v>5866</v>
          </cell>
          <cell r="C4374" t="str">
            <v>ROLO COMPACTADOR VIBRATORIO LISO REBOCAVEL MULLER RV52L 5L/CHI NOTURNO</v>
          </cell>
          <cell r="D4374" t="str">
            <v>CHI-N</v>
          </cell>
          <cell r="E4374">
            <v>67.64</v>
          </cell>
        </row>
        <row r="4375">
          <cell r="B4375">
            <v>5867</v>
          </cell>
          <cell r="C4375" t="str">
            <v>ROLO TANDEM MULLER RT82H 60HP - CHP DIURNO</v>
          </cell>
          <cell r="D4375" t="str">
            <v>CHP</v>
          </cell>
          <cell r="E4375">
            <v>71.37</v>
          </cell>
        </row>
        <row r="4376">
          <cell r="B4376" t="str">
            <v>IGO       |</v>
          </cell>
          <cell r="C4376" t="str">
            <v>D E S C R I Ç Ã O                                                   |UN</v>
          </cell>
          <cell r="D4376" t="str">
            <v>IDADE</v>
          </cell>
          <cell r="E4376" t="str">
            <v>|CUSTO TOT</v>
          </cell>
        </row>
        <row r="4377">
          <cell r="B4377" t="str">
            <v>ULO.....: N</v>
          </cell>
          <cell r="C4377" t="str">
            <v>ACIONAL CAIXA</v>
          </cell>
        </row>
        <row r="4379">
          <cell r="B4379">
            <v>5868</v>
          </cell>
          <cell r="C4379" t="str">
            <v>ROLO TANDEM MULLER RT82H 60HP - CHP NOTURNO</v>
          </cell>
          <cell r="D4379" t="str">
            <v>CHP-N</v>
          </cell>
          <cell r="E4379">
            <v>73.28</v>
          </cell>
        </row>
        <row r="4380">
          <cell r="B4380">
            <v>5869</v>
          </cell>
          <cell r="C4380" t="str">
            <v>ROLO TANDEM MULLER RT82H 60HP - CHI DIURNO</v>
          </cell>
          <cell r="D4380" t="str">
            <v>CHI</v>
          </cell>
          <cell r="E4380">
            <v>32.020000000000003</v>
          </cell>
        </row>
        <row r="4381">
          <cell r="B4381">
            <v>5870</v>
          </cell>
          <cell r="C4381" t="str">
            <v>ROLO TANDEM MULLER RT82H 60HP - CHI NOTURNO</v>
          </cell>
          <cell r="D4381" t="str">
            <v>CHI-N</v>
          </cell>
          <cell r="E4381">
            <v>33.93</v>
          </cell>
        </row>
        <row r="4382">
          <cell r="B4382">
            <v>5871</v>
          </cell>
          <cell r="C4382" t="str">
            <v>ROLO COMPACTADOR AUTOPROPULSOR SOBRE PNEUS DYNAPAC CP221 145HP</v>
          </cell>
          <cell r="D4382" t="str">
            <v>CHP</v>
          </cell>
          <cell r="E4382">
            <v>126.31</v>
          </cell>
        </row>
        <row r="4383">
          <cell r="C4383" t="str">
            <v>CHP DIURNO</v>
          </cell>
        </row>
        <row r="4384">
          <cell r="B4384">
            <v>5872</v>
          </cell>
          <cell r="C4384" t="str">
            <v>ROLO COMPACTADOR AUTOPROPULSOR SOBRE PNEUS DYNAPAC CP221 145HP</v>
          </cell>
          <cell r="D4384" t="str">
            <v>CHP-N</v>
          </cell>
          <cell r="E4384">
            <v>128.22</v>
          </cell>
        </row>
        <row r="4385">
          <cell r="C4385" t="str">
            <v>CHP NOTURNO</v>
          </cell>
        </row>
        <row r="4386">
          <cell r="B4386">
            <v>5873</v>
          </cell>
          <cell r="C4386" t="str">
            <v>ROLO COMPACTADOR AUTOPROPULSOR SOBRE PNEUS DYNAPAC CP221 145HP</v>
          </cell>
          <cell r="D4386" t="str">
            <v>CHI</v>
          </cell>
          <cell r="E4386">
            <v>51.68</v>
          </cell>
        </row>
        <row r="4387">
          <cell r="C4387" t="str">
            <v>CHI DURNO</v>
          </cell>
        </row>
        <row r="4388">
          <cell r="B4388">
            <v>5874</v>
          </cell>
          <cell r="C4388" t="str">
            <v>ROLO COMPACTADOR AUTOPROPULSOR SOBRE PNEUS DYNAPAC CP221 145HP</v>
          </cell>
          <cell r="D4388" t="str">
            <v>CHI-N</v>
          </cell>
          <cell r="E4388">
            <v>53.59</v>
          </cell>
        </row>
        <row r="4389">
          <cell r="C4389" t="str">
            <v>CHI NOTURNO</v>
          </cell>
        </row>
        <row r="4390">
          <cell r="B4390">
            <v>5875</v>
          </cell>
          <cell r="C4390" t="str">
            <v>RETRO-ESCAVADEIRA SOBRE PNEUS  CASE 580H 74HP - CHP DIURNO</v>
          </cell>
          <cell r="D4390" t="str">
            <v>CHP</v>
          </cell>
          <cell r="E4390">
            <v>70.959999999999994</v>
          </cell>
        </row>
        <row r="4391">
          <cell r="B4391">
            <v>5876</v>
          </cell>
          <cell r="C4391" t="str">
            <v>RETRO-ESCAVADEIRA SOBRE PNEUS  CASE 580H 74HP - CHP NOTURNO</v>
          </cell>
          <cell r="D4391" t="str">
            <v>CHP-N</v>
          </cell>
          <cell r="E4391">
            <v>72</v>
          </cell>
        </row>
        <row r="4392">
          <cell r="B4392">
            <v>5877</v>
          </cell>
          <cell r="C4392" t="str">
            <v>RETRO-ESCAVADEIRA SOBRE PNEUS  CASE 580H 74HP - CHI DIURNO</v>
          </cell>
          <cell r="D4392" t="str">
            <v>CHI</v>
          </cell>
          <cell r="E4392">
            <v>28.71</v>
          </cell>
        </row>
        <row r="4393">
          <cell r="B4393">
            <v>5878</v>
          </cell>
          <cell r="C4393" t="str">
            <v>RETRO-ESCAVADEIRA SOBRE PNEUS  CASE 580H 74HP - CHI NOTURNO</v>
          </cell>
          <cell r="D4393" t="str">
            <v>CHI-N</v>
          </cell>
          <cell r="E4393">
            <v>29.74</v>
          </cell>
        </row>
        <row r="4394">
          <cell r="B4394">
            <v>5879</v>
          </cell>
          <cell r="C4394" t="str">
            <v>ROLO COMPACTADOR PE-DE-CARNEIRO REBOCAVEL 5T - CHP DIURNO</v>
          </cell>
          <cell r="D4394" t="str">
            <v>CHP</v>
          </cell>
          <cell r="E4394">
            <v>58.26</v>
          </cell>
        </row>
        <row r="4395">
          <cell r="B4395">
            <v>5880</v>
          </cell>
          <cell r="C4395" t="str">
            <v>ROLO COMPACTADOR PE-DE-CARNEIRO REBOCAVEL 5T - CHP NOTURNO</v>
          </cell>
          <cell r="D4395" t="str">
            <v>CHP-N</v>
          </cell>
          <cell r="E4395">
            <v>58.26</v>
          </cell>
        </row>
        <row r="4396">
          <cell r="B4396">
            <v>5881</v>
          </cell>
          <cell r="C4396" t="str">
            <v>ROLO COMPACTADOR PE-DE-CARNEIRO REBOCAVEL 5T - CHI DIURNO</v>
          </cell>
          <cell r="D4396" t="str">
            <v>CHI</v>
          </cell>
          <cell r="E4396">
            <v>43.69</v>
          </cell>
        </row>
        <row r="4397">
          <cell r="B4397">
            <v>5882</v>
          </cell>
          <cell r="C4397" t="str">
            <v>CAMINHAO CHASSI MERCEDES BENZ  L-2318/42 130HP C/EQUIP. LAMA ASFALTICA</v>
          </cell>
          <cell r="D4397" t="str">
            <v>CHP</v>
          </cell>
          <cell r="E4397">
            <v>209.41</v>
          </cell>
        </row>
        <row r="4398">
          <cell r="C4398" t="str">
            <v>CHP DIURNO</v>
          </cell>
        </row>
        <row r="4399">
          <cell r="B4399">
            <v>5883</v>
          </cell>
          <cell r="C4399" t="str">
            <v>CAMINHAO CHASSI MERCEDES BENZ  L-2318/42 130HP C/EQUIP. LAMA ASFALTICA</v>
          </cell>
          <cell r="D4399" t="str">
            <v>CHP-N</v>
          </cell>
          <cell r="E4399">
            <v>210.96</v>
          </cell>
        </row>
        <row r="4400">
          <cell r="C4400" t="str">
            <v>CHP NOTURNO</v>
          </cell>
        </row>
        <row r="4401">
          <cell r="B4401">
            <v>5884</v>
          </cell>
          <cell r="C4401" t="str">
            <v>CAMINHAO CHASSI MERCEDES BENZ  L-2318/42 130HP C/EQUIP. LAMA ASFALTICA</v>
          </cell>
          <cell r="D4401" t="str">
            <v>CHI</v>
          </cell>
          <cell r="E4401">
            <v>116.75</v>
          </cell>
        </row>
        <row r="4402">
          <cell r="C4402" t="str">
            <v>CHI DIURNO</v>
          </cell>
        </row>
        <row r="4403">
          <cell r="B4403">
            <v>5885</v>
          </cell>
          <cell r="C4403" t="str">
            <v>CAMINHAO CHASSI MERCEDES BENZ  L-2318/42 130HP C/EQUIP. LAMA ASFALTICA</v>
          </cell>
          <cell r="D4403" t="str">
            <v>CHI-N</v>
          </cell>
          <cell r="E4403">
            <v>118.3</v>
          </cell>
        </row>
        <row r="4404">
          <cell r="C4404" t="str">
            <v>CHI NOTURNO</v>
          </cell>
        </row>
        <row r="4405">
          <cell r="B4405">
            <v>5886</v>
          </cell>
          <cell r="C4405" t="str">
            <v>CAMINHAO PIPA FORD F12000 6000L 162HP C/BOMBA GASOLINA - CHP DIURNO</v>
          </cell>
          <cell r="D4405" t="str">
            <v>CHP</v>
          </cell>
          <cell r="E4405">
            <v>66.47</v>
          </cell>
        </row>
        <row r="4406">
          <cell r="B4406">
            <v>5887</v>
          </cell>
          <cell r="C4406" t="str">
            <v>CAMINHAO PIPA FORD F12000 6000L 162HP C/BOMBA GASOLINA - CHP NOTURNO</v>
          </cell>
          <cell r="D4406" t="str">
            <v>CHP-N</v>
          </cell>
          <cell r="E4406">
            <v>68.03</v>
          </cell>
        </row>
        <row r="4407">
          <cell r="B4407" t="str">
            <v>IGO       |</v>
          </cell>
          <cell r="C4407" t="str">
            <v>D E S C R I Ç Ã O                                                   |UN</v>
          </cell>
          <cell r="D4407" t="str">
            <v>IDADE</v>
          </cell>
          <cell r="E4407" t="str">
            <v>|CUSTO TOT</v>
          </cell>
        </row>
        <row r="4408">
          <cell r="B4408" t="str">
            <v>ULO.....: N</v>
          </cell>
          <cell r="C4408" t="str">
            <v>ACIONAL CAIXA</v>
          </cell>
        </row>
        <row r="4410">
          <cell r="B4410">
            <v>5888</v>
          </cell>
          <cell r="C4410" t="str">
            <v>CAMINHAO PIPA FORD F12000 6000L 162HP C/BOMBA GASOLINA - CHI DIURNO</v>
          </cell>
          <cell r="D4410" t="str">
            <v>CHI</v>
          </cell>
          <cell r="E4410">
            <v>24.65</v>
          </cell>
        </row>
        <row r="4411">
          <cell r="B4411">
            <v>5889</v>
          </cell>
          <cell r="C4411" t="str">
            <v>CAMINHAO PIPA FORD F12000 6000L 162HP C/BOMBA GASOLINA - CHI NOTURNO</v>
          </cell>
          <cell r="D4411" t="str">
            <v>CHI-N</v>
          </cell>
          <cell r="E4411">
            <v>26.21</v>
          </cell>
        </row>
        <row r="4412">
          <cell r="B4412">
            <v>5890</v>
          </cell>
          <cell r="C4412" t="str">
            <v>CAMINHAO CHASSI MERCEDES BENZ L2318/42 130HP - CHP DIURNO</v>
          </cell>
          <cell r="D4412" t="str">
            <v>CHP</v>
          </cell>
          <cell r="E4412">
            <v>80.209999999999994</v>
          </cell>
        </row>
        <row r="4413">
          <cell r="B4413">
            <v>5891</v>
          </cell>
          <cell r="C4413" t="str">
            <v>CAMINHAO CHASSI MERCEDES BENZ L2318/42 130HP - CHP NOTURNO</v>
          </cell>
          <cell r="D4413" t="str">
            <v>CHP-N</v>
          </cell>
          <cell r="E4413">
            <v>81.760000000000005</v>
          </cell>
        </row>
        <row r="4414">
          <cell r="B4414">
            <v>5892</v>
          </cell>
          <cell r="C4414" t="str">
            <v>CAMINHAO CHASSI MERCEDES BENZ L2318/42 130HP - CHI DIURNO</v>
          </cell>
          <cell r="D4414" t="str">
            <v>CHI</v>
          </cell>
          <cell r="E4414">
            <v>23.73</v>
          </cell>
        </row>
        <row r="4415">
          <cell r="B4415">
            <v>5893</v>
          </cell>
          <cell r="C4415" t="str">
            <v>CAMINHAO CHASSI MERCEDES BENZ L2318/42 130HP - CHI NOTURNO</v>
          </cell>
          <cell r="D4415" t="str">
            <v>CHI-N</v>
          </cell>
          <cell r="E4415">
            <v>25.28</v>
          </cell>
        </row>
        <row r="4416">
          <cell r="B4416">
            <v>5894</v>
          </cell>
          <cell r="C4416" t="str">
            <v>CAMINHAO CHASSI FORD F14000 162HP - CHP DIURNO</v>
          </cell>
          <cell r="D4416" t="str">
            <v>CHP</v>
          </cell>
          <cell r="E4416">
            <v>75.040000000000006</v>
          </cell>
        </row>
        <row r="4417">
          <cell r="B4417">
            <v>5895</v>
          </cell>
          <cell r="C4417" t="str">
            <v>CAMINHAO CHASSI FORD F14000 162HP - CHP NOTURNO</v>
          </cell>
          <cell r="D4417" t="str">
            <v>CHP-N</v>
          </cell>
          <cell r="E4417">
            <v>76.599999999999994</v>
          </cell>
        </row>
        <row r="4418">
          <cell r="B4418">
            <v>5896</v>
          </cell>
          <cell r="C4418" t="str">
            <v>CAMINHAO CHASSI FORD F14000 162HP - CHI DIURNO</v>
          </cell>
          <cell r="D4418" t="str">
            <v>CHI</v>
          </cell>
          <cell r="E4418">
            <v>22.35</v>
          </cell>
        </row>
        <row r="4419">
          <cell r="B4419">
            <v>5897</v>
          </cell>
          <cell r="C4419" t="str">
            <v>CAMINHAO CHASSI FORD F14000 162HP - CHI NOTURNO</v>
          </cell>
          <cell r="D4419" t="str">
            <v>CHI-N</v>
          </cell>
          <cell r="E4419">
            <v>23.9</v>
          </cell>
        </row>
        <row r="4420">
          <cell r="B4420">
            <v>5898</v>
          </cell>
          <cell r="C4420" t="str">
            <v>CAMINHAO PIPA FORD F12000 142HP 6000L (VU=6ANOS/12000H) -CHP NOTURNO</v>
          </cell>
          <cell r="D4420" t="str">
            <v>CHP-N</v>
          </cell>
          <cell r="E4420">
            <v>83.61</v>
          </cell>
        </row>
        <row r="4421">
          <cell r="B4421">
            <v>5899</v>
          </cell>
          <cell r="C4421" t="str">
            <v>CAMINHAO PIPA FORD F12000 142HP 6000L (VU=6ANOS/12000H) -CHI DIURNO</v>
          </cell>
          <cell r="D4421" t="str">
            <v>CHI</v>
          </cell>
          <cell r="E4421">
            <v>21.49</v>
          </cell>
        </row>
        <row r="4422">
          <cell r="B4422">
            <v>5900</v>
          </cell>
          <cell r="C4422" t="str">
            <v>CAMINHAO PIPA FORD F12000 142HP 6000L (VU=6ANOS/12000H) -CHI NOTURNO</v>
          </cell>
          <cell r="D4422" t="str">
            <v>CHI-N</v>
          </cell>
          <cell r="E4422">
            <v>24.05</v>
          </cell>
        </row>
        <row r="4423">
          <cell r="B4423">
            <v>5901</v>
          </cell>
          <cell r="C4423" t="str">
            <v>CAMINHAO PIPA FORD F14000 10.000L C/BOMBA GASOLINA E IRRIGADEIRA</v>
          </cell>
          <cell r="D4423" t="str">
            <v>CHP</v>
          </cell>
          <cell r="E4423">
            <v>78.64</v>
          </cell>
        </row>
        <row r="4424">
          <cell r="C4424" t="str">
            <v>CHP DIURNO</v>
          </cell>
        </row>
        <row r="4425">
          <cell r="B4425">
            <v>5902</v>
          </cell>
          <cell r="C4425" t="str">
            <v>CAMINHAO PIPA FORD F14000 10.000L C/BOMBA GASOLINA E IRRIGADEIRA</v>
          </cell>
          <cell r="D4425" t="str">
            <v>CHP-N</v>
          </cell>
          <cell r="E4425">
            <v>80.19</v>
          </cell>
        </row>
        <row r="4426">
          <cell r="C4426" t="str">
            <v>CHP NOTURNO</v>
          </cell>
        </row>
        <row r="4427">
          <cell r="B4427">
            <v>5903</v>
          </cell>
          <cell r="C4427" t="str">
            <v>CAMINHAO PIPA FORD F14000 10.000L C/BOMBA GASOLINA E IRRIGADEIRA</v>
          </cell>
          <cell r="D4427" t="str">
            <v>CHI</v>
          </cell>
          <cell r="E4427">
            <v>23.99</v>
          </cell>
        </row>
        <row r="4428">
          <cell r="C4428" t="str">
            <v>CHI DIURNO</v>
          </cell>
        </row>
        <row r="4429">
          <cell r="B4429">
            <v>5904</v>
          </cell>
          <cell r="C4429" t="str">
            <v>CAMINHAO PIPA FORD F14000 10.000L C/BOMBA GASOLINA E IRRIGADEIRA</v>
          </cell>
          <cell r="D4429" t="str">
            <v>CHI-N</v>
          </cell>
          <cell r="E4429">
            <v>25.55</v>
          </cell>
        </row>
        <row r="4430">
          <cell r="C4430" t="str">
            <v>CHI NOTURNO</v>
          </cell>
        </row>
        <row r="4431">
          <cell r="B4431">
            <v>5905</v>
          </cell>
          <cell r="C4431" t="str">
            <v>DISTRIBUIDOR DE AGREGADOS REBOCAVEL EA12 - CHP DIURNO</v>
          </cell>
          <cell r="D4431" t="str">
            <v>CHP</v>
          </cell>
          <cell r="E4431">
            <v>16.84</v>
          </cell>
        </row>
        <row r="4432">
          <cell r="B4432">
            <v>5906</v>
          </cell>
          <cell r="C4432" t="str">
            <v>DISTRIBUIDOR DE AGREGADOS REBOCAVEL EA12 - CHP NOTURNO</v>
          </cell>
          <cell r="D4432" t="str">
            <v>CHP-N</v>
          </cell>
          <cell r="E4432">
            <v>16.84</v>
          </cell>
        </row>
        <row r="4433">
          <cell r="B4433">
            <v>5907</v>
          </cell>
          <cell r="C4433" t="str">
            <v>DISTRIBUIDOR DE AGREGADOS REBOCAVEL EA12 - CHI DIURNO</v>
          </cell>
          <cell r="D4433" t="str">
            <v>CHI</v>
          </cell>
          <cell r="E4433">
            <v>12.36</v>
          </cell>
        </row>
        <row r="4434">
          <cell r="B4434">
            <v>5908</v>
          </cell>
          <cell r="C4434" t="str">
            <v>DISTRIBUIDOR DE AGREGADOS REBOCAVEL EA12 - CHI NOTURNO</v>
          </cell>
          <cell r="D4434" t="str">
            <v>CHI-N</v>
          </cell>
          <cell r="E4434">
            <v>12.36</v>
          </cell>
        </row>
        <row r="4435">
          <cell r="B4435">
            <v>5909</v>
          </cell>
          <cell r="C4435" t="str">
            <v>DISTRIBUIDOR DE BETUME REBOCAV C/AQUECEDOR 1200/2100L C/BOMBA 3,4CV</v>
          </cell>
          <cell r="D4435" t="str">
            <v>CHP</v>
          </cell>
          <cell r="E4435">
            <v>53.8</v>
          </cell>
        </row>
        <row r="4436">
          <cell r="C4436" t="str">
            <v>CHP DIURNO</v>
          </cell>
        </row>
        <row r="4437">
          <cell r="B4437">
            <v>5910</v>
          </cell>
          <cell r="C4437" t="str">
            <v>DISTRIBUIDOR DE BETUME REBOCAV C/AQUECEDOR 1200/2100L C/BOMBA 3,4CV</v>
          </cell>
          <cell r="D4437" t="str">
            <v>CHP-N</v>
          </cell>
          <cell r="E4437">
            <v>53.81</v>
          </cell>
        </row>
        <row r="4438">
          <cell r="B4438" t="str">
            <v>IGO       |</v>
          </cell>
          <cell r="C4438" t="str">
            <v>D E S C R I Ç Ã O                                                   |UN</v>
          </cell>
          <cell r="D4438" t="str">
            <v>IDADE</v>
          </cell>
          <cell r="E4438" t="str">
            <v>|CUSTO TOT</v>
          </cell>
        </row>
        <row r="4439">
          <cell r="B4439" t="str">
            <v>ULO.....: N</v>
          </cell>
          <cell r="C4439" t="str">
            <v>ACIONAL CAIXA</v>
          </cell>
        </row>
        <row r="4441">
          <cell r="C4441" t="str">
            <v>CHP NOTURNO</v>
          </cell>
        </row>
        <row r="4442">
          <cell r="B4442">
            <v>5911</v>
          </cell>
          <cell r="C4442" t="str">
            <v>DISTRIBUIDOR DE BETUME REBOCAV C/AQUECEDOR 1200/2100L C/BOMBA 3,4CV</v>
          </cell>
          <cell r="D4442" t="str">
            <v>CHI</v>
          </cell>
          <cell r="E4442">
            <v>16.14</v>
          </cell>
        </row>
        <row r="4443">
          <cell r="C4443" t="str">
            <v>CHI DIURNO</v>
          </cell>
        </row>
        <row r="4444">
          <cell r="B4444">
            <v>5912</v>
          </cell>
          <cell r="C4444" t="str">
            <v>DISTRIBUIDOR DE BETUME REBOCAV C/AQUECEDOR 1200/2100L C/BOMBA 3,4CV</v>
          </cell>
          <cell r="D4444" t="str">
            <v>CHI-N</v>
          </cell>
          <cell r="E4444">
            <v>16.149999999999999</v>
          </cell>
        </row>
        <row r="4445">
          <cell r="C4445" t="str">
            <v>CHI NOTURNO</v>
          </cell>
        </row>
        <row r="4446">
          <cell r="B4446">
            <v>5913</v>
          </cell>
          <cell r="C4446" t="str">
            <v>DISTRIBUIDOR DE ASFALTO CAP 5000L SOBRE CAM.CHASSIS FORD F-14000 142HP</v>
          </cell>
          <cell r="D4446" t="str">
            <v>CHP</v>
          </cell>
          <cell r="E4446">
            <v>158.30000000000001</v>
          </cell>
        </row>
        <row r="4447">
          <cell r="C4447" t="str">
            <v>CHP DIURNO</v>
          </cell>
        </row>
        <row r="4448">
          <cell r="B4448">
            <v>5914</v>
          </cell>
          <cell r="C4448" t="str">
            <v>DISTRIBUIDOR DE ASFALTO CAP 5000L SOBRE CAM.CHASSIS FORD F-14000 142HP</v>
          </cell>
          <cell r="D4448" t="str">
            <v>CHP-N</v>
          </cell>
          <cell r="E4448">
            <v>161.41</v>
          </cell>
        </row>
        <row r="4449">
          <cell r="C4449" t="str">
            <v>CHP NOTURNO</v>
          </cell>
        </row>
        <row r="4450">
          <cell r="B4450">
            <v>5915</v>
          </cell>
          <cell r="C4450" t="str">
            <v>DISTRIBUIDOR DE ASFALTO CAP 5000L SOBRE CAM.CHASSIS FORD F-14000 142HP</v>
          </cell>
          <cell r="D4450" t="str">
            <v>CHI</v>
          </cell>
          <cell r="E4450">
            <v>63.47</v>
          </cell>
        </row>
        <row r="4451">
          <cell r="C4451" t="str">
            <v>CHI DIURNO</v>
          </cell>
        </row>
        <row r="4452">
          <cell r="B4452">
            <v>5916</v>
          </cell>
          <cell r="C4452" t="str">
            <v>DISTRIBUIDOR DE ASFALTO CAP 5000L SOBRE CAM.CHASSIS FORD F-14000 142HP</v>
          </cell>
          <cell r="D4452" t="str">
            <v>CHI-N</v>
          </cell>
          <cell r="E4452">
            <v>66.58</v>
          </cell>
        </row>
        <row r="4453">
          <cell r="C4453" t="str">
            <v>CHI NOTURNO</v>
          </cell>
        </row>
        <row r="4454">
          <cell r="B4454">
            <v>5917</v>
          </cell>
          <cell r="C4454" t="str">
            <v>ESCAVADEIRA HIDRAULICA SOBRE ESTEIRAS CASE 80CR 93HP- CHP DIURNO</v>
          </cell>
          <cell r="D4454" t="str">
            <v>CHP</v>
          </cell>
          <cell r="E4454">
            <v>135.24</v>
          </cell>
        </row>
        <row r="4455">
          <cell r="B4455">
            <v>5918</v>
          </cell>
          <cell r="C4455" t="str">
            <v>ESCAVADEIRA HIDRAULICA SOBRE ESTEIRAS CASE 80CR 93HP - CHP NOTURNO</v>
          </cell>
          <cell r="D4455" t="str">
            <v>CHP-N</v>
          </cell>
          <cell r="E4455">
            <v>136.28</v>
          </cell>
        </row>
        <row r="4456">
          <cell r="B4456">
            <v>5919</v>
          </cell>
          <cell r="C4456" t="str">
            <v>ESCAVADEIRA HIDRAULICA SOBRE ESTEIRAS CASE 80CR 93HP - CHI DIURNO</v>
          </cell>
          <cell r="D4456" t="str">
            <v>CHI</v>
          </cell>
          <cell r="E4456">
            <v>66.44</v>
          </cell>
        </row>
        <row r="4457">
          <cell r="B4457">
            <v>5920</v>
          </cell>
          <cell r="C4457" t="str">
            <v>ESCAVADEIRA HIDRAULICA SOBRE ESTEIRAS CASE 80CR 93HP - CHI NOTURNO</v>
          </cell>
          <cell r="D4457" t="str">
            <v>CHI-N</v>
          </cell>
          <cell r="E4457">
            <v>67.48</v>
          </cell>
        </row>
        <row r="4458">
          <cell r="B4458">
            <v>5921</v>
          </cell>
          <cell r="C4458" t="str">
            <v>GRADE ARADORA C/20 DISCOS 24" SOBRE PNEUS - CHP DIURNO</v>
          </cell>
          <cell r="D4458" t="str">
            <v>CHP</v>
          </cell>
          <cell r="E4458">
            <v>3.36</v>
          </cell>
        </row>
        <row r="4459">
          <cell r="B4459">
            <v>5922</v>
          </cell>
          <cell r="C4459" t="str">
            <v>GRADE ARADORA C/20 DISCOS 24" SOBRE PNEUS - CHP NOTURNO</v>
          </cell>
          <cell r="D4459" t="str">
            <v>CHP-N</v>
          </cell>
          <cell r="E4459">
            <v>3.36</v>
          </cell>
        </row>
        <row r="4460">
          <cell r="B4460">
            <v>5923</v>
          </cell>
          <cell r="C4460" t="str">
            <v>GRADE ARADORA C/20 DISCOS 24" SOBRE PNEUS - CHI DIURNO</v>
          </cell>
          <cell r="D4460" t="str">
            <v>CHI</v>
          </cell>
          <cell r="E4460">
            <v>2.52</v>
          </cell>
        </row>
        <row r="4461">
          <cell r="B4461">
            <v>5924</v>
          </cell>
          <cell r="C4461" t="str">
            <v>LANCA ELEVATORIA KABI-GIRAFA KLE-24/3 SOBRE CAM.CHASSI MB L-2318 130HP</v>
          </cell>
          <cell r="D4461" t="str">
            <v>CHP</v>
          </cell>
          <cell r="E4461">
            <v>132.99</v>
          </cell>
        </row>
        <row r="4462">
          <cell r="C4462" t="str">
            <v>CHP DIURNO</v>
          </cell>
        </row>
        <row r="4463">
          <cell r="B4463">
            <v>5925</v>
          </cell>
          <cell r="C4463" t="str">
            <v>LANCA ELEVATORIA KABI-GIRAFA KLE-24/3 SOBRE CAM.CHASSI MB L-2318 130HP</v>
          </cell>
          <cell r="D4463" t="str">
            <v>CHP-N</v>
          </cell>
          <cell r="E4463">
            <v>134.55000000000001</v>
          </cell>
        </row>
        <row r="4464">
          <cell r="C4464" t="str">
            <v>CHP NOTURNO</v>
          </cell>
        </row>
        <row r="4465">
          <cell r="B4465">
            <v>5926</v>
          </cell>
          <cell r="C4465" t="str">
            <v>LANCA ELEVATORIA KABI-GIRAFA KLE-24/3 SOBRE CAM.CHASSI MB L-2318 130HP</v>
          </cell>
          <cell r="D4465" t="str">
            <v>CHI</v>
          </cell>
          <cell r="E4465">
            <v>59.79</v>
          </cell>
        </row>
        <row r="4466">
          <cell r="C4466" t="str">
            <v>CHI DIURNO</v>
          </cell>
        </row>
        <row r="4467">
          <cell r="B4467">
            <v>5927</v>
          </cell>
          <cell r="C4467" t="str">
            <v>LANCA ELEVATORIA KABI-GIRAFA KLE-24/3 SOBRE CAM.CHASSI MB L-2318 130HP</v>
          </cell>
          <cell r="D4467" t="str">
            <v>CHI-N</v>
          </cell>
          <cell r="E4467">
            <v>61.34</v>
          </cell>
        </row>
        <row r="4468">
          <cell r="C4468" t="str">
            <v>CHI NOTURNO</v>
          </cell>
        </row>
        <row r="4469">
          <cell r="B4469" t="str">
            <v>IGO       |</v>
          </cell>
          <cell r="C4469" t="str">
            <v>D E S C R I Ç Ã O                                                   |UN</v>
          </cell>
          <cell r="D4469" t="str">
            <v>IDADE</v>
          </cell>
          <cell r="E4469" t="str">
            <v>|CUSTO TOT</v>
          </cell>
        </row>
        <row r="4470">
          <cell r="B4470" t="str">
            <v>ULO.....: N</v>
          </cell>
          <cell r="C4470" t="str">
            <v>ACIONAL CAIXA</v>
          </cell>
        </row>
        <row r="4472">
          <cell r="B4472">
            <v>5928</v>
          </cell>
          <cell r="C4472" t="str">
            <v>GUINDASTE MUNK C/CESTO 640/18 SOBRE CAM.CARROCERIA FORD F14000 162HP</v>
          </cell>
          <cell r="D4472" t="str">
            <v>CHP</v>
          </cell>
          <cell r="E4472">
            <v>86.51</v>
          </cell>
        </row>
        <row r="4473">
          <cell r="C4473" t="str">
            <v>CHP DIURNO</v>
          </cell>
        </row>
        <row r="4474">
          <cell r="B4474">
            <v>5929</v>
          </cell>
          <cell r="C4474" t="str">
            <v>GUINDASTE MUNK C/CESTO 640/18 SOBRE CAM.CARROCERIA FORD F14000 162HP</v>
          </cell>
          <cell r="D4474" t="str">
            <v>CHP-N</v>
          </cell>
          <cell r="E4474">
            <v>88.06</v>
          </cell>
        </row>
        <row r="4475">
          <cell r="C4475" t="str">
            <v>CHP NOTURNO</v>
          </cell>
        </row>
        <row r="4476">
          <cell r="B4476">
            <v>5930</v>
          </cell>
          <cell r="C4476" t="str">
            <v>GUINDASTE MUNK C/CESTO 640/18 SOBRE CAM.CARROCERIA FORD F14000 162HP</v>
          </cell>
          <cell r="D4476" t="str">
            <v>CHI</v>
          </cell>
          <cell r="E4476">
            <v>30.08</v>
          </cell>
        </row>
        <row r="4477">
          <cell r="C4477" t="str">
            <v>CHI DIURNO</v>
          </cell>
        </row>
        <row r="4478">
          <cell r="B4478">
            <v>5931</v>
          </cell>
          <cell r="C4478" t="str">
            <v>GUINDASTE MUNK C/CESTO 640/18 SOBRE CAM.CARROCERIA FORD F14000 162HP</v>
          </cell>
          <cell r="D4478" t="str">
            <v>CHI-N</v>
          </cell>
          <cell r="E4478">
            <v>31.64</v>
          </cell>
        </row>
        <row r="4479">
          <cell r="C4479" t="str">
            <v>CHI NOTURNO</v>
          </cell>
        </row>
        <row r="4480">
          <cell r="B4480">
            <v>5932</v>
          </cell>
          <cell r="C4480" t="str">
            <v>MOTONIVELADORA CATERPILLAR 120 140HP (VU=6ANOS) - CHP DIURNO</v>
          </cell>
          <cell r="D4480" t="str">
            <v>CHP</v>
          </cell>
          <cell r="E4480">
            <v>145.37</v>
          </cell>
        </row>
        <row r="4481">
          <cell r="B4481">
            <v>5933</v>
          </cell>
          <cell r="C4481" t="str">
            <v>MOTONIVELADORA CATERPILLAR 120 140HP (VU=6ANOS) - CHP NOTURNO</v>
          </cell>
          <cell r="D4481" t="str">
            <v>CHP-N</v>
          </cell>
          <cell r="E4481">
            <v>151.66</v>
          </cell>
        </row>
        <row r="4482">
          <cell r="B4482">
            <v>5934</v>
          </cell>
          <cell r="C4482" t="str">
            <v>MOTONIVELADORA CATERPILLAR 120 140HP (VU=6ANOS) - CHI DIURNO</v>
          </cell>
          <cell r="D4482" t="str">
            <v>CHI</v>
          </cell>
          <cell r="E4482">
            <v>63.72</v>
          </cell>
        </row>
        <row r="4483">
          <cell r="B4483">
            <v>5935</v>
          </cell>
          <cell r="C4483" t="str">
            <v>MOTONIVELADORA CATERPILLAR 120 140HP (VU=6ANOS) - CHI NOTURNO</v>
          </cell>
          <cell r="D4483" t="str">
            <v>CHI-N</v>
          </cell>
          <cell r="E4483">
            <v>70.010000000000005</v>
          </cell>
        </row>
        <row r="4484">
          <cell r="B4484">
            <v>5936</v>
          </cell>
          <cell r="C4484" t="str">
            <v>MOTOSCRAPER 621 270HP (VU=8ANOS/16.000H) - CHP DIURNO</v>
          </cell>
          <cell r="D4484" t="str">
            <v>CHP</v>
          </cell>
          <cell r="E4484">
            <v>391.13</v>
          </cell>
        </row>
        <row r="4485">
          <cell r="B4485">
            <v>5937</v>
          </cell>
          <cell r="C4485" t="str">
            <v>MOTOSCRAPER 621 270HP (VU=8ANOS/16.000H) - CHP NOTURNO</v>
          </cell>
          <cell r="D4485" t="str">
            <v>CHP-N</v>
          </cell>
          <cell r="E4485">
            <v>392.17</v>
          </cell>
        </row>
        <row r="4486">
          <cell r="B4486">
            <v>5938</v>
          </cell>
          <cell r="C4486" t="str">
            <v>MOTOSCRAPER 621 270HP (VU=8ANOS/16.000H) - CHI DIURNO</v>
          </cell>
          <cell r="D4486" t="str">
            <v>CHI</v>
          </cell>
          <cell r="E4486">
            <v>193.81</v>
          </cell>
        </row>
        <row r="4487">
          <cell r="B4487">
            <v>5939</v>
          </cell>
          <cell r="C4487" t="str">
            <v>MOTOSCRAPER 621 270HP (VU=8ANOS/16.000H) - CHI NOTURNO</v>
          </cell>
          <cell r="D4487" t="str">
            <v>CHI-N</v>
          </cell>
          <cell r="E4487">
            <v>194.85</v>
          </cell>
        </row>
        <row r="4488">
          <cell r="B4488">
            <v>5940</v>
          </cell>
          <cell r="C4488" t="str">
            <v>PA-CARREGADEIRA SOBRE PNEUS CAT 924 105HP (VU=5ANOS) - CHP DIURNO</v>
          </cell>
          <cell r="D4488" t="str">
            <v>CHP</v>
          </cell>
          <cell r="E4488">
            <v>115.72</v>
          </cell>
        </row>
        <row r="4489">
          <cell r="B4489">
            <v>5941</v>
          </cell>
          <cell r="C4489" t="str">
            <v>PA-CARREGADEIRA SOBRE PNEUS CAT 924 105HP (VU=5ANOS) - CHP NOTURNO</v>
          </cell>
          <cell r="D4489" t="str">
            <v>CHP-N</v>
          </cell>
          <cell r="E4489">
            <v>116.76</v>
          </cell>
        </row>
        <row r="4490">
          <cell r="B4490">
            <v>5942</v>
          </cell>
          <cell r="C4490" t="str">
            <v>PA-CARREGADEIRA SOBRE PNEUS CAT 924 105HP (VU=5ANOS) - CHI DIURNO</v>
          </cell>
          <cell r="D4490" t="str">
            <v>CHI</v>
          </cell>
          <cell r="E4490">
            <v>48.7</v>
          </cell>
        </row>
        <row r="4491">
          <cell r="B4491">
            <v>5943</v>
          </cell>
          <cell r="C4491" t="str">
            <v>PA-CARREGADEIRA SOBRE PNEUS CAT 924 105HP (VU=5ANOS) - CHI NOTURNO</v>
          </cell>
          <cell r="D4491" t="str">
            <v>CHI-N</v>
          </cell>
          <cell r="E4491">
            <v>49.74</v>
          </cell>
        </row>
        <row r="4492">
          <cell r="B4492">
            <v>5944</v>
          </cell>
          <cell r="C4492" t="str">
            <v>PA-CARREGADEIRA SOBRE PNEUS CATERPILLAR 950 170HP- CHP DIURNO</v>
          </cell>
          <cell r="D4492" t="str">
            <v>CHP</v>
          </cell>
          <cell r="E4492">
            <v>199.1</v>
          </cell>
        </row>
        <row r="4493">
          <cell r="B4493">
            <v>5945</v>
          </cell>
          <cell r="C4493" t="str">
            <v>PA-CARREGADEIRA SOBRE PNEUS CATERPILLAR 950 170HP - CHP NOTURNO</v>
          </cell>
          <cell r="D4493" t="str">
            <v>CHP-N</v>
          </cell>
          <cell r="E4493">
            <v>205.39</v>
          </cell>
        </row>
        <row r="4494">
          <cell r="B4494">
            <v>5946</v>
          </cell>
          <cell r="C4494" t="str">
            <v>PA-CARREGADEIRA SOBRE PNEUS CATERPILLAR 950 170HP(VU=5ANOS)-CHI DIURNO</v>
          </cell>
          <cell r="D4494" t="str">
            <v>CHI</v>
          </cell>
          <cell r="E4494">
            <v>82.58</v>
          </cell>
        </row>
        <row r="4495">
          <cell r="B4495">
            <v>5947</v>
          </cell>
          <cell r="C4495" t="str">
            <v>PA-CARREGADEIRA SOBRE PNEUS CATERPILLAR 950 170HP(VU=5ANOS)-CHI NOTURN</v>
          </cell>
          <cell r="D4495" t="str">
            <v>CHI-N</v>
          </cell>
          <cell r="E4495">
            <v>88.87</v>
          </cell>
        </row>
        <row r="4496">
          <cell r="B4496">
            <v>5948</v>
          </cell>
          <cell r="C4496" t="str">
            <v>ROLO COMPACTADOR MULLER TR14H 68HP - CHP DIURNO</v>
          </cell>
          <cell r="D4496" t="str">
            <v>CHP</v>
          </cell>
          <cell r="E4496">
            <v>86.11</v>
          </cell>
        </row>
        <row r="4497">
          <cell r="B4497">
            <v>5949</v>
          </cell>
          <cell r="C4497" t="str">
            <v>ROLO COMPACTADOR MULLER TR14H 68HP - CHP NOTURNO</v>
          </cell>
          <cell r="D4497" t="str">
            <v>CHP-N</v>
          </cell>
          <cell r="E4497">
            <v>77.27</v>
          </cell>
        </row>
        <row r="4498">
          <cell r="B4498">
            <v>5951</v>
          </cell>
          <cell r="C4498" t="str">
            <v>ROLO COMPACTADOR MULLER TR14H 68HP - CHI NOTURNO</v>
          </cell>
          <cell r="D4498" t="str">
            <v>CHI-N</v>
          </cell>
          <cell r="E4498">
            <v>36.43</v>
          </cell>
        </row>
        <row r="4499">
          <cell r="B4499">
            <v>5952</v>
          </cell>
          <cell r="C4499" t="str">
            <v>MARTELETE OU ROMPEDOR ATLAS COPCO TEX 31 - CHI DIURNO</v>
          </cell>
          <cell r="D4499" t="str">
            <v>CHI</v>
          </cell>
          <cell r="E4499">
            <v>6.46</v>
          </cell>
        </row>
        <row r="4500">
          <cell r="B4500" t="str">
            <v>IGO       |</v>
          </cell>
          <cell r="C4500" t="str">
            <v>D E S C R I Ç Ã O                                                   |UN</v>
          </cell>
          <cell r="D4500" t="str">
            <v>IDADE</v>
          </cell>
          <cell r="E4500" t="str">
            <v>|CUSTO TOT</v>
          </cell>
        </row>
        <row r="4501">
          <cell r="B4501" t="str">
            <v>ULO.....: N</v>
          </cell>
          <cell r="C4501" t="str">
            <v>ACIONAL CAIXA</v>
          </cell>
        </row>
        <row r="4503">
          <cell r="B4503">
            <v>5953</v>
          </cell>
          <cell r="C4503" t="str">
            <v>COMPRESSOR ATLAS COPCO XA80 170PCM 80HP - CHP DIURNO</v>
          </cell>
          <cell r="D4503" t="str">
            <v>CHP</v>
          </cell>
          <cell r="E4503">
            <v>45.42</v>
          </cell>
        </row>
        <row r="4504">
          <cell r="B4504">
            <v>5954</v>
          </cell>
          <cell r="C4504" t="str">
            <v>COMPRESSOR ATLAS COPCO XA80 170PCM 80HP - CHI DIURNO</v>
          </cell>
          <cell r="D4504" t="str">
            <v>CHI</v>
          </cell>
          <cell r="E4504">
            <v>15.67</v>
          </cell>
        </row>
        <row r="4505">
          <cell r="B4505">
            <v>5955</v>
          </cell>
          <cell r="C4505" t="str">
            <v>BOMBA SUBMERSA ELETRICA MONOFASICA LEAO HT4C-10 3CV - CHP DIURNO</v>
          </cell>
          <cell r="D4505" t="str">
            <v>CHP</v>
          </cell>
          <cell r="E4505">
            <v>1.17</v>
          </cell>
        </row>
        <row r="4506">
          <cell r="B4506">
            <v>5956</v>
          </cell>
          <cell r="C4506" t="str">
            <v>BOMBA SUBMERSA ELETRICA MONOFASICA LEAO HT4C-10 3CV</v>
          </cell>
          <cell r="D4506" t="str">
            <v>H</v>
          </cell>
          <cell r="E4506">
            <v>0.3</v>
          </cell>
        </row>
        <row r="4507">
          <cell r="C4507" t="str">
            <v>DEPRECIACAO E JUROS</v>
          </cell>
        </row>
        <row r="4508">
          <cell r="B4508">
            <v>5957</v>
          </cell>
          <cell r="C4508" t="str">
            <v>COMPACTADOR DE PLACA VIBRATORIA VIBRO-DYNAPAC DIESEL CM13 4HP</v>
          </cell>
          <cell r="D4508" t="str">
            <v>CHP</v>
          </cell>
          <cell r="E4508">
            <v>18.420000000000002</v>
          </cell>
        </row>
        <row r="4509">
          <cell r="C4509" t="str">
            <v>CHP DIURNO</v>
          </cell>
        </row>
        <row r="4510">
          <cell r="B4510">
            <v>5958</v>
          </cell>
          <cell r="C4510" t="str">
            <v>COMPACTADOR DE PLACA VIBRATORIA VIBRO-DYNAPAC DIESEL CM13 4HP</v>
          </cell>
          <cell r="D4510" t="str">
            <v>CHP-N</v>
          </cell>
          <cell r="E4510">
            <v>18.420000000000002</v>
          </cell>
        </row>
        <row r="4511">
          <cell r="C4511" t="str">
            <v>CHP NOTURNO</v>
          </cell>
        </row>
        <row r="4512">
          <cell r="B4512">
            <v>5959</v>
          </cell>
          <cell r="C4512" t="str">
            <v>COMPACTADOR DE PLACA VIBRATORIA VIBRO-DYNAPAC DIESEL CM13 4HP</v>
          </cell>
          <cell r="D4512" t="str">
            <v>CHI</v>
          </cell>
          <cell r="E4512">
            <v>15.44</v>
          </cell>
        </row>
        <row r="4513">
          <cell r="C4513" t="str">
            <v>CHI DIURNO</v>
          </cell>
        </row>
        <row r="4514">
          <cell r="B4514">
            <v>5960</v>
          </cell>
          <cell r="C4514" t="str">
            <v>COMPACTADOR DE PLACA VIBRATORIA VIBRO-DYNAPAC DIESEL CM13 4HP</v>
          </cell>
          <cell r="D4514" t="str">
            <v>CHI-N</v>
          </cell>
          <cell r="E4514">
            <v>15.44</v>
          </cell>
        </row>
        <row r="4515">
          <cell r="C4515" t="str">
            <v>CHI NOTURNO</v>
          </cell>
        </row>
        <row r="4516">
          <cell r="B4516">
            <v>5961</v>
          </cell>
          <cell r="C4516" t="str">
            <v>CAMINHAO BASCULANTE FORD F-14000 162HP 6M3 (VU=5ANOS) - CHI DIURNO</v>
          </cell>
          <cell r="D4516" t="str">
            <v>CHI</v>
          </cell>
          <cell r="E4516">
            <v>24.94</v>
          </cell>
        </row>
        <row r="4517">
          <cell r="B4517">
            <v>5962</v>
          </cell>
          <cell r="C4517" t="str">
            <v>TANQUE FIXO CILIND HORIZ ISOLADO FERLEX 10.000L P/ASFALTO</v>
          </cell>
          <cell r="D4517" t="str">
            <v>UN</v>
          </cell>
          <cell r="E4517">
            <v>5.46</v>
          </cell>
        </row>
        <row r="4518">
          <cell r="C4518" t="str">
            <v>DEPRECIACAO E JUROS</v>
          </cell>
        </row>
        <row r="4519">
          <cell r="B4519">
            <v>5965</v>
          </cell>
          <cell r="C4519" t="str">
            <v>TANQUE FIXO CILIND HORIZ ISOLADO FERLEX 10.000L P/ASFALTO - CHI DIURNO</v>
          </cell>
          <cell r="D4519" t="str">
            <v>CHI</v>
          </cell>
          <cell r="E4519">
            <v>5.46</v>
          </cell>
        </row>
        <row r="4520">
          <cell r="B4520">
            <v>5968</v>
          </cell>
          <cell r="C4520" t="str">
            <v>IMPERMEABILIZACAO BASE ALVENARIA E=2CM C/ARGAMASSA CIMENTO/AREIA 1:3 C</v>
          </cell>
          <cell r="D4520" t="str">
            <v>M2</v>
          </cell>
          <cell r="E4520">
            <v>15.19</v>
          </cell>
        </row>
        <row r="4521">
          <cell r="C4521" t="str">
            <v>/IMPERMEABILIANTE PEGA NORMAL</v>
          </cell>
        </row>
        <row r="4522">
          <cell r="B4522">
            <v>5969</v>
          </cell>
          <cell r="C4522" t="str">
            <v>FORMAS C/TABUAS 3A (2,5X30,0CM) P/UN P/FUNDACOES,INCL MONTAGEM E</v>
          </cell>
          <cell r="D4522" t="str">
            <v>UN</v>
          </cell>
          <cell r="E4522">
            <v>101.86</v>
          </cell>
        </row>
        <row r="4523">
          <cell r="C4523" t="str">
            <v>DESMONTAGEM (C/REAPR. 5X) (P/1,0M3 DE CONCRETO)</v>
          </cell>
        </row>
        <row r="4524">
          <cell r="B4524">
            <v>5970</v>
          </cell>
          <cell r="C4524" t="str">
            <v>FORMAS C/TABUAS 3A (2,5X30,0CM) P/M2 P/FUNDACOES,INCL MONTAGEM E</v>
          </cell>
          <cell r="D4524" t="str">
            <v>M2</v>
          </cell>
          <cell r="E4524">
            <v>26.02</v>
          </cell>
        </row>
        <row r="4525">
          <cell r="C4525" t="str">
            <v>DESMONTAGEM (C/REAPR. 5X)</v>
          </cell>
        </row>
        <row r="4526">
          <cell r="B4526">
            <v>5971</v>
          </cell>
          <cell r="C4526" t="str">
            <v>FORMAS PLANAS P/UN EM COMPENSADO RESINADO 12MM P/1,OM3 CONCR INCL</v>
          </cell>
          <cell r="D4526" t="str">
            <v>UN</v>
          </cell>
          <cell r="E4526">
            <v>352.71</v>
          </cell>
        </row>
        <row r="4527">
          <cell r="C4527" t="str">
            <v>ESCORAMENTO, MONTAGEM E DESFORMA (C/REAPR. 4X)</v>
          </cell>
        </row>
        <row r="4528">
          <cell r="B4528">
            <v>5972</v>
          </cell>
          <cell r="C4528" t="str">
            <v>FORMAS PLANAS C/ COMPENSADO RESINADO 12MM P/1,0M3 CONCRETO ESTRUTURAL</v>
          </cell>
          <cell r="D4528" t="str">
            <v>UN</v>
          </cell>
          <cell r="E4528">
            <v>325.58</v>
          </cell>
        </row>
        <row r="4529">
          <cell r="C4529" t="str">
            <v>INCL. LANCAMENTO, MONTAGEM E DESFORMA (C/ REAPR. 5X)</v>
          </cell>
        </row>
        <row r="4530">
          <cell r="B4530">
            <v>5974</v>
          </cell>
          <cell r="C4530" t="str">
            <v>CHAPISCO/PAREDES C/ARGAMASSA CIMENTO/AREIA 1:4 E=0,5CM</v>
          </cell>
          <cell r="D4530" t="str">
            <v>M2</v>
          </cell>
          <cell r="E4530">
            <v>2.04</v>
          </cell>
        </row>
        <row r="4531">
          <cell r="B4531" t="str">
            <v>IGO       |</v>
          </cell>
          <cell r="C4531" t="str">
            <v>D E S C R I Ç Ã O                                                   |UN</v>
          </cell>
          <cell r="D4531" t="str">
            <v>IDADE</v>
          </cell>
          <cell r="E4531" t="str">
            <v>|CUSTO TOT</v>
          </cell>
        </row>
        <row r="4532">
          <cell r="B4532" t="str">
            <v>ULO.....: N</v>
          </cell>
          <cell r="C4532" t="str">
            <v>ACIONAL CAIXA</v>
          </cell>
        </row>
        <row r="4534">
          <cell r="B4534">
            <v>5975</v>
          </cell>
          <cell r="C4534" t="str">
            <v>CHAPISCO/TETOS C/ARGAMASSA CIMENTO/AREIA 1:3 E=0,5CM</v>
          </cell>
          <cell r="D4534" t="str">
            <v>M2</v>
          </cell>
          <cell r="E4534">
            <v>3.76</v>
          </cell>
        </row>
        <row r="4535">
          <cell r="B4535">
            <v>5976</v>
          </cell>
          <cell r="C4535" t="str">
            <v>EMBOCO CAL/AREIA MEDIA 1:4 E=1,5CM (TETOS)</v>
          </cell>
          <cell r="D4535" t="str">
            <v>M2</v>
          </cell>
          <cell r="E4535">
            <v>10.55</v>
          </cell>
        </row>
        <row r="4536">
          <cell r="B4536">
            <v>5977</v>
          </cell>
          <cell r="C4536" t="str">
            <v>EMBOCO ASPERO C/ARGAMASSA 1:2:11 CIMENTO/CAL HIDRATADA/AREIA MEDIA S/P</v>
          </cell>
          <cell r="D4536" t="str">
            <v>M2</v>
          </cell>
          <cell r="E4536">
            <v>10.83</v>
          </cell>
        </row>
        <row r="4537">
          <cell r="C4537" t="str">
            <v>ENEIRAR, PREPARO C/BETONEIRA E=1,5CM (P/TETOS)</v>
          </cell>
        </row>
        <row r="4538">
          <cell r="B4538">
            <v>5978</v>
          </cell>
          <cell r="C4538" t="str">
            <v>EMBOCO ASPERO CAL/AREIA MEDIA 1:5 E=2,0CM (PAREDE INTERNA)</v>
          </cell>
          <cell r="D4538" t="str">
            <v>M2</v>
          </cell>
          <cell r="E4538">
            <v>10.01</v>
          </cell>
        </row>
        <row r="4539">
          <cell r="B4539">
            <v>5979</v>
          </cell>
          <cell r="C4539" t="str">
            <v>EMBOCO DESEMPENADO (MASSA UNICA), C/ARGAMASSA CIMENTO/CAL HIDRATADA/AR</v>
          </cell>
          <cell r="D4539" t="str">
            <v>M2</v>
          </cell>
          <cell r="E4539">
            <v>14.08</v>
          </cell>
        </row>
        <row r="4540">
          <cell r="C4540" t="str">
            <v>EIA MEDIA PENEIRADA 1:2:9 E=2,0CM (PREPARO ARGAMASSA MANUAL)</v>
          </cell>
        </row>
        <row r="4541">
          <cell r="B4541">
            <v>5980</v>
          </cell>
          <cell r="C4541" t="str">
            <v>EMBOCO DESEMPENADO C/ARGAM CAL/AREIA PENEIRADA 1:4 C/130KG DE CIMENTO</v>
          </cell>
          <cell r="D4541" t="str">
            <v>M2</v>
          </cell>
          <cell r="E4541">
            <v>13.86</v>
          </cell>
        </row>
        <row r="4542">
          <cell r="C4542" t="str">
            <v>E=2,0CM</v>
          </cell>
        </row>
        <row r="4543">
          <cell r="B4543">
            <v>5981</v>
          </cell>
          <cell r="C4543" t="str">
            <v>EMBOCO DESEMPENADO C/ARG CIMENTO/AREIA MEDIA S/PENEIRAR 1:4 E=2,0CM</v>
          </cell>
          <cell r="D4543" t="str">
            <v>M2</v>
          </cell>
          <cell r="E4543">
            <v>11.8</v>
          </cell>
        </row>
        <row r="4544">
          <cell r="B4544">
            <v>5982</v>
          </cell>
          <cell r="C4544" t="str">
            <v>EMBOCO DESEMPENADO (MASSA UNICA) 1:2:11 CIMENTO/CAL HIDRATADA/AREIA</v>
          </cell>
          <cell r="D4544" t="str">
            <v>M2</v>
          </cell>
          <cell r="E4544">
            <v>12.17</v>
          </cell>
        </row>
        <row r="4545">
          <cell r="C4545" t="str">
            <v>MEDIA PENEIRADA PREPARO C/BETONEIRA E=1,5CM (P/TETOS)</v>
          </cell>
        </row>
        <row r="4546">
          <cell r="B4546">
            <v>5983</v>
          </cell>
          <cell r="C4546" t="str">
            <v>EMBOCO DESEMPENADO (MASSA UNICA) C/ARG 1:1:4 CIMENTO/CAL/AREIA MEDIA S</v>
          </cell>
          <cell r="D4546" t="str">
            <v>M2</v>
          </cell>
          <cell r="E4546">
            <v>14.54</v>
          </cell>
        </row>
        <row r="4547">
          <cell r="C4547" t="str">
            <v>/PENEIRAR E=2,0CM (EM PAREDES)</v>
          </cell>
        </row>
        <row r="4548">
          <cell r="B4548">
            <v>5984</v>
          </cell>
          <cell r="C4548" t="str">
            <v>EMBOCO EXTERNO (ASPERO) C/ARG CIMENTO/AREIA 1:4 E=2,0CM C/IMPERMEABILI</v>
          </cell>
          <cell r="D4548" t="str">
            <v>M2</v>
          </cell>
          <cell r="E4548">
            <v>15.36</v>
          </cell>
        </row>
        <row r="4549">
          <cell r="C4549" t="str">
            <v>ZANTE (P/PAREDES EXTERNAS)</v>
          </cell>
        </row>
        <row r="4550">
          <cell r="B4550">
            <v>5985</v>
          </cell>
          <cell r="C4550" t="str">
            <v>FORMA PLANA P/1,0M3 DE CONCRETO EM LAJE, UTIL. COMPENS. RESINADO 12MM</v>
          </cell>
          <cell r="D4550" t="str">
            <v>UN</v>
          </cell>
          <cell r="E4550">
            <v>292.93</v>
          </cell>
        </row>
        <row r="4551">
          <cell r="C4551" t="str">
            <v>INCL. ESCORAMENTO, MONTAGEM E DESFORMA (C/REAPR. 5X)</v>
          </cell>
        </row>
        <row r="4552">
          <cell r="B4552">
            <v>5986</v>
          </cell>
          <cell r="C4552" t="str">
            <v>FORMAS PLANAS P/UN C/TABUAS DE 3A P/1,0M3 DE CONCRETO,INCL ESCORAMENTO</v>
          </cell>
          <cell r="D4552" t="str">
            <v>UN</v>
          </cell>
          <cell r="E4552">
            <v>432.12</v>
          </cell>
        </row>
        <row r="4553">
          <cell r="C4553" t="str">
            <v>MONTAGEM E DESFORMA (REAPR. 3X)</v>
          </cell>
        </row>
        <row r="4554">
          <cell r="B4554">
            <v>5987</v>
          </cell>
          <cell r="C4554" t="str">
            <v>FORMA PLANA EM CHAPA COMPENSADA RESINADA, ESTRUTURAL, E = 12 MM</v>
          </cell>
          <cell r="D4554" t="str">
            <v>M2</v>
          </cell>
          <cell r="E4554">
            <v>33.869999999999997</v>
          </cell>
        </row>
        <row r="4555">
          <cell r="B4555">
            <v>5988</v>
          </cell>
          <cell r="C4555" t="str">
            <v>REBOCO PAULISTA (MASSA UNICA),ARG CIMENTO/CAL/AREIA 1:2:9 C/IMPERMEABI</v>
          </cell>
          <cell r="D4555" t="str">
            <v>M2</v>
          </cell>
          <cell r="E4555">
            <v>16.239999999999998</v>
          </cell>
        </row>
        <row r="4556">
          <cell r="C4556" t="str">
            <v>LIZANTE E=2,0CM (PREPARO MANUAL)</v>
          </cell>
        </row>
        <row r="4557">
          <cell r="B4557">
            <v>5989</v>
          </cell>
          <cell r="C4557" t="str">
            <v>EMBOCO ASPERO CAL/AREIA MEDIA S/PENEIRAR 1:4 C/130KG DE CIMENTO E=2,0C</v>
          </cell>
          <cell r="D4557" t="str">
            <v>M2</v>
          </cell>
          <cell r="E4557">
            <v>11.6</v>
          </cell>
        </row>
        <row r="4558">
          <cell r="C4558" t="str">
            <v>M (PREPARO C/BETONEIRA)</v>
          </cell>
        </row>
        <row r="4559">
          <cell r="B4559">
            <v>5990</v>
          </cell>
          <cell r="C4559" t="str">
            <v>EMBOCO ASPERO C/ARG 1:2:11 CIMENTO/CAL HIDRATADA/AREIA MEDIA S/PENEIRA</v>
          </cell>
          <cell r="D4559" t="str">
            <v>M2</v>
          </cell>
          <cell r="E4559">
            <v>10.83</v>
          </cell>
        </row>
        <row r="4560">
          <cell r="C4560" t="str">
            <v>R E=2,0CM (P/PAREDES) - PREPARO C/BETONEIRA</v>
          </cell>
        </row>
        <row r="4561">
          <cell r="B4561">
            <v>5991</v>
          </cell>
          <cell r="C4561" t="str">
            <v>BARRA LISA C/ARGAMASSA CIMENTO/AREIA 1:4 C/IMPERMEABILIZANTE E=2CM</v>
          </cell>
          <cell r="D4561" t="str">
            <v>M2</v>
          </cell>
          <cell r="E4561">
            <v>15.68</v>
          </cell>
        </row>
        <row r="4562">
          <cell r="B4562" t="str">
            <v>IGO       |</v>
          </cell>
          <cell r="C4562" t="str">
            <v>D E S C R I Ç Ã O                                                   |UN</v>
          </cell>
          <cell r="D4562" t="str">
            <v>IDADE</v>
          </cell>
          <cell r="E4562" t="str">
            <v>|CUSTO TOT</v>
          </cell>
        </row>
        <row r="4563">
          <cell r="B4563" t="str">
            <v>ULO.....: N</v>
          </cell>
          <cell r="C4563" t="str">
            <v>ACIONAL CAIXA</v>
          </cell>
        </row>
        <row r="4565">
          <cell r="C4565" t="str">
            <v>(PREPARO ARG.C/BETONEIRA)</v>
          </cell>
        </row>
        <row r="4566">
          <cell r="B4566">
            <v>5992</v>
          </cell>
          <cell r="C4566" t="str">
            <v>EMBOCO DESEMPENADO (MASSA UNICA) C/ARG CIMENTO/CAL/AREIA MEDIA</v>
          </cell>
          <cell r="D4566" t="str">
            <v>M2</v>
          </cell>
          <cell r="E4566">
            <v>13.1</v>
          </cell>
        </row>
        <row r="4567">
          <cell r="C4567" t="str">
            <v>PENEIRADA 1:2:11 E=2,0CM PREPARO C/BETONEIRA (P/PAREDES)</v>
          </cell>
        </row>
        <row r="4568">
          <cell r="B4568">
            <v>5993</v>
          </cell>
          <cell r="C4568" t="str">
            <v>EMBOCO ASPERO C/ARG 1:2:8 CIMENTO/CAL/AREIA MEDIA S/PENEIRAR E=2,0CM P</v>
          </cell>
          <cell r="D4568" t="str">
            <v>M2</v>
          </cell>
          <cell r="E4568">
            <v>13.03</v>
          </cell>
        </row>
        <row r="4569">
          <cell r="C4569" t="str">
            <v>/ASSENTAMENTO PASTILHA</v>
          </cell>
        </row>
        <row r="4570">
          <cell r="B4570">
            <v>5994</v>
          </cell>
          <cell r="C4570" t="str">
            <v>REBOCO (TETOS) C/ARG 1:2 CAL/AREIA FINA PENEIRADA E=0,5CM -PREP.MANUAL</v>
          </cell>
          <cell r="D4570" t="str">
            <v>M2</v>
          </cell>
          <cell r="E4570">
            <v>8.27</v>
          </cell>
        </row>
        <row r="4571">
          <cell r="B4571">
            <v>5995</v>
          </cell>
          <cell r="C4571" t="str">
            <v>REBOCO DESEMPENADO E=0,5CM C/ARG 1:4,5 CAL HIDRATADA/AREIA FINA</v>
          </cell>
          <cell r="D4571" t="str">
            <v>M2</v>
          </cell>
          <cell r="E4571">
            <v>6.62</v>
          </cell>
        </row>
        <row r="4572">
          <cell r="C4572" t="str">
            <v>PENEIRADA, PREPARO C/BETONEIRA (P/PAREDES EXTERNA/INTERNA)</v>
          </cell>
        </row>
        <row r="4573">
          <cell r="B4573">
            <v>5996</v>
          </cell>
          <cell r="C4573" t="str">
            <v>REBOCO DESEMPENADO E=0,5CM C/ARG 1:4,5 CAL HIDRATADA/AREIA FINA PENEIR</v>
          </cell>
          <cell r="D4573" t="str">
            <v>M2</v>
          </cell>
          <cell r="E4573">
            <v>7.7</v>
          </cell>
        </row>
        <row r="4574">
          <cell r="C4574" t="str">
            <v>ADA, PREPARO C/BETONEIRA (P/TETOS)</v>
          </cell>
        </row>
        <row r="4575">
          <cell r="B4575">
            <v>5997</v>
          </cell>
          <cell r="C4575" t="str">
            <v>BARRA LISA C/ARG CIMENTO/AREIA 1:4 E=2,0CM PREPARO C/BETONEIRA</v>
          </cell>
          <cell r="D4575" t="str">
            <v>M2</v>
          </cell>
          <cell r="E4575">
            <v>14.09</v>
          </cell>
        </row>
        <row r="4576">
          <cell r="B4576">
            <v>5998</v>
          </cell>
          <cell r="C4576" t="str">
            <v>PASTA CIMENTO PORTLAND COMUM E=1MM</v>
          </cell>
          <cell r="D4576" t="str">
            <v>M2</v>
          </cell>
          <cell r="E4576">
            <v>0.48</v>
          </cell>
        </row>
        <row r="4577">
          <cell r="B4577">
            <v>5999</v>
          </cell>
          <cell r="C4577" t="str">
            <v>AZULEJO BRANCO 1A 15X15CM C/ARG COLANTE JUNTAS A PRUMO INCLUSIVE</v>
          </cell>
          <cell r="D4577" t="str">
            <v>M2</v>
          </cell>
          <cell r="E4577">
            <v>20.309999999999999</v>
          </cell>
        </row>
        <row r="4578">
          <cell r="C4578" t="str">
            <v>REJUNTAMENTO</v>
          </cell>
        </row>
        <row r="4579">
          <cell r="B4579">
            <v>6000</v>
          </cell>
          <cell r="C4579" t="str">
            <v>AZULEJO BRANCO 15X15CM C/ARG COLANTE JUNTAS EM AMARRACAO INCLUSIVE</v>
          </cell>
          <cell r="D4579" t="str">
            <v>M2</v>
          </cell>
          <cell r="E4579">
            <v>19.71</v>
          </cell>
        </row>
        <row r="4580">
          <cell r="C4580" t="str">
            <v>REJUNTAMENTO</v>
          </cell>
        </row>
        <row r="4581">
          <cell r="B4581">
            <v>6001</v>
          </cell>
          <cell r="C4581" t="str">
            <v>INSTAL.SANITARIAS, PADROES BAIXO/MINIMO - 2Q.38 TIPO "A"</v>
          </cell>
          <cell r="D4581" t="str">
            <v>UN</v>
          </cell>
          <cell r="E4581">
            <v>338.47</v>
          </cell>
        </row>
        <row r="4582">
          <cell r="C4582" t="str">
            <v>EXCETO FOSSA E SUMIDOURO</v>
          </cell>
        </row>
        <row r="4583">
          <cell r="B4583">
            <v>6002</v>
          </cell>
          <cell r="C4583" t="str">
            <v>INSTALACOES SANITARIAS, EXCETO FOSSA E SUMIDOURO - 2Q.39 TIPO "B" PADR</v>
          </cell>
          <cell r="D4583" t="str">
            <v>UN</v>
          </cell>
          <cell r="E4583">
            <v>324.08999999999997</v>
          </cell>
        </row>
        <row r="4584">
          <cell r="C4584" t="str">
            <v>OES BAIXO E MINIMO</v>
          </cell>
        </row>
        <row r="4585">
          <cell r="B4585">
            <v>6003</v>
          </cell>
          <cell r="C4585" t="str">
            <v>INSTAL.HIDRAULICAS, PADROES BAIXO/MINIMO - 2Q.37 TIPO "A", EXCETO</v>
          </cell>
          <cell r="D4585" t="str">
            <v>UN</v>
          </cell>
          <cell r="E4585">
            <v>477.47</v>
          </cell>
        </row>
        <row r="4586">
          <cell r="C4586" t="str">
            <v>LIGACAO PREDIAL (ENTRADA/CONCESSIONARIA)</v>
          </cell>
        </row>
        <row r="4587">
          <cell r="B4587">
            <v>6004</v>
          </cell>
          <cell r="C4587" t="str">
            <v>INSTALACAO DE PAPELEIRA EM LOUCA BRANCA 6 X 6"</v>
          </cell>
          <cell r="D4587" t="str">
            <v>UN</v>
          </cell>
          <cell r="E4587">
            <v>23.27</v>
          </cell>
        </row>
        <row r="4588">
          <cell r="B4588">
            <v>6005</v>
          </cell>
          <cell r="C4588" t="str">
            <v>INSTALACOES HIDRAULICAS, EXCETO LIGACOES - 2Q.39 TIPO "B" PADROES BAIX</v>
          </cell>
          <cell r="D4588" t="str">
            <v>UN</v>
          </cell>
          <cell r="E4588">
            <v>461.87</v>
          </cell>
        </row>
        <row r="4589">
          <cell r="C4589" t="str">
            <v>O E MINIMO</v>
          </cell>
        </row>
        <row r="4590">
          <cell r="B4590">
            <v>6006</v>
          </cell>
          <cell r="C4590" t="str">
            <v>INSTAL.ELETRICAS/TELEFONICAS - 2Q.37 TIPO "A"/MINIMO, EXCETO PADRAO</v>
          </cell>
          <cell r="D4590" t="str">
            <v>UN</v>
          </cell>
          <cell r="E4590">
            <v>573.85</v>
          </cell>
        </row>
        <row r="4591">
          <cell r="B4591">
            <v>6007</v>
          </cell>
          <cell r="C4591" t="str">
            <v>INSTALACAO SABONETEIRA LOUCA BRANCA 6 X 3"</v>
          </cell>
          <cell r="D4591" t="str">
            <v>UN</v>
          </cell>
          <cell r="E4591">
            <v>19.29</v>
          </cell>
        </row>
        <row r="4592">
          <cell r="B4592">
            <v>6008</v>
          </cell>
          <cell r="C4592" t="str">
            <v>PORTA-TOALHAS OU CABIDE DE LOUCA BRANCA</v>
          </cell>
          <cell r="D4592" t="str">
            <v>UN</v>
          </cell>
          <cell r="E4592">
            <v>16.690000000000001</v>
          </cell>
        </row>
        <row r="4593">
          <cell r="B4593" t="str">
            <v>IGO       |</v>
          </cell>
          <cell r="C4593" t="str">
            <v>D E S C R I Ç Ã O                                                   |UN</v>
          </cell>
          <cell r="D4593" t="str">
            <v>IDADE</v>
          </cell>
          <cell r="E4593" t="str">
            <v>|CUSTO TOT</v>
          </cell>
        </row>
        <row r="4594">
          <cell r="B4594" t="str">
            <v>ULO.....: N</v>
          </cell>
          <cell r="C4594" t="str">
            <v>ACIONAL CAIXA</v>
          </cell>
        </row>
        <row r="4596">
          <cell r="B4596">
            <v>6009</v>
          </cell>
          <cell r="C4596" t="str">
            <v>INSTALACAO DE LAVATORIO EM LOUCA BRANCA,SEM COLUNA,C/TORNEIRA CROMADA</v>
          </cell>
          <cell r="D4596" t="str">
            <v>UN</v>
          </cell>
          <cell r="E4596">
            <v>100.46</v>
          </cell>
        </row>
        <row r="4597">
          <cell r="C4597" t="str">
            <v>E SIFAO PLASTICO</v>
          </cell>
        </row>
        <row r="4598">
          <cell r="B4598">
            <v>6010</v>
          </cell>
          <cell r="C4598" t="str">
            <v>INSTAL.ELETRICAS/TELEFONICAS - 2Q.37 TIPO "A"/BAIXO, EXCETO PADRAO</v>
          </cell>
          <cell r="D4598" t="str">
            <v>UN</v>
          </cell>
          <cell r="E4598">
            <v>591.74</v>
          </cell>
        </row>
        <row r="4599">
          <cell r="B4599">
            <v>6011</v>
          </cell>
          <cell r="C4599" t="str">
            <v>ARGAMASSA CIMENTO/AREIA MEDIA PENEIRADA 1:3 PREPARO MECANICO</v>
          </cell>
          <cell r="D4599" t="str">
            <v>M3</v>
          </cell>
          <cell r="E4599">
            <v>278.05</v>
          </cell>
        </row>
        <row r="4600">
          <cell r="B4600">
            <v>6012</v>
          </cell>
          <cell r="C4600" t="str">
            <v>INSTALACOES ELETRICAS/TELEFONICAS, EXCETO PADRAO - 2Q.39 TIPO "B"</v>
          </cell>
          <cell r="D4600" t="str">
            <v>UN</v>
          </cell>
          <cell r="E4600">
            <v>459.29</v>
          </cell>
        </row>
        <row r="4601">
          <cell r="C4601" t="str">
            <v>PADRAO MINIMO</v>
          </cell>
        </row>
        <row r="4602">
          <cell r="B4602">
            <v>6013</v>
          </cell>
          <cell r="C4602" t="str">
            <v>ARGAMASSA CIMENTO/AREIA GROSSA 1:3 S/PENEIRAR PREP. MECANICO</v>
          </cell>
          <cell r="D4602" t="str">
            <v>M3</v>
          </cell>
          <cell r="E4602">
            <v>229.66</v>
          </cell>
        </row>
        <row r="4603">
          <cell r="B4603">
            <v>6014</v>
          </cell>
          <cell r="C4603" t="str">
            <v>ARGAMASSA CIMENTO/AREIA MEDIA PENEIRADA 1:4 PREPARO C/BETONEIRA</v>
          </cell>
          <cell r="D4603" t="str">
            <v>M3</v>
          </cell>
          <cell r="E4603">
            <v>239.25</v>
          </cell>
        </row>
        <row r="4604">
          <cell r="B4604">
            <v>6015</v>
          </cell>
          <cell r="C4604" t="str">
            <v>ARGAMASSA CIMENTO/AREIA GROSSA SEM PENEIRAR 1:4 PREPARO C/BETONEIRA</v>
          </cell>
          <cell r="D4604" t="str">
            <v>M3</v>
          </cell>
          <cell r="E4604">
            <v>190.52</v>
          </cell>
        </row>
        <row r="4605">
          <cell r="B4605">
            <v>6016</v>
          </cell>
          <cell r="C4605" t="str">
            <v>ARGAMASSA CIMENTO/AREIA MEDIA SEM PENEIRAR 1:5 PREPARO C/BETONEIRA</v>
          </cell>
          <cell r="D4605" t="str">
            <v>M3</v>
          </cell>
          <cell r="E4605">
            <v>167.14</v>
          </cell>
        </row>
        <row r="4606">
          <cell r="B4606">
            <v>6017</v>
          </cell>
          <cell r="C4606" t="str">
            <v>INSTALACOES ELETRICAS/TELEFONICAS, EXCETO PADRAO - 2Q-39 TIPO "B" PADR</v>
          </cell>
          <cell r="D4606" t="str">
            <v>UN</v>
          </cell>
          <cell r="E4606">
            <v>518.08000000000004</v>
          </cell>
        </row>
        <row r="4607">
          <cell r="C4607" t="str">
            <v>AO BAIXO</v>
          </cell>
        </row>
        <row r="4608">
          <cell r="B4608">
            <v>6018</v>
          </cell>
          <cell r="C4608" t="str">
            <v>ARGAMASSA CIMENTO/AREIA MEDIA SEM PENEIRAR 1:5 PREPARO C/BETONEIRA</v>
          </cell>
          <cell r="D4608" t="str">
            <v>M3</v>
          </cell>
          <cell r="E4608">
            <v>165.38</v>
          </cell>
        </row>
        <row r="4609">
          <cell r="B4609">
            <v>6019</v>
          </cell>
          <cell r="C4609" t="str">
            <v>ARGAMASSA CIMENTO/AREIA MEDIA SEM PENEIRAR 1:6 PREPARO C/BETONEIRA</v>
          </cell>
          <cell r="D4609" t="str">
            <v>M3</v>
          </cell>
          <cell r="E4609">
            <v>149.06</v>
          </cell>
        </row>
        <row r="4610">
          <cell r="B4610">
            <v>6020</v>
          </cell>
          <cell r="C4610" t="str">
            <v>ARGAMASSA CIMENTO/AREIA GROSSA SEM PENEIRAR 1:8 PREPARO MANUAL</v>
          </cell>
          <cell r="D4610" t="str">
            <v>M3</v>
          </cell>
          <cell r="E4610">
            <v>145.52000000000001</v>
          </cell>
        </row>
        <row r="4611">
          <cell r="B4611">
            <v>6021</v>
          </cell>
          <cell r="C4611" t="str">
            <v>INSTALACAO VASO SANITARIO - LOUCA BRANCA</v>
          </cell>
          <cell r="D4611" t="str">
            <v>UN</v>
          </cell>
          <cell r="E4611">
            <v>90.18</v>
          </cell>
        </row>
        <row r="4612">
          <cell r="B4612">
            <v>6022</v>
          </cell>
          <cell r="C4612" t="str">
            <v>ARGAMASSA CAL/AREIA FINA PENEIRADA 1:2 PREPARO MANUAL</v>
          </cell>
          <cell r="D4612" t="str">
            <v>M3</v>
          </cell>
          <cell r="E4612">
            <v>353.82</v>
          </cell>
        </row>
        <row r="4613">
          <cell r="B4613">
            <v>6023</v>
          </cell>
          <cell r="C4613" t="str">
            <v>ARGAMASSA CAL/AREIA MEDIA S/PENEIRAR 1:4 PREPARO C/BETONEIRA</v>
          </cell>
          <cell r="D4613" t="str">
            <v>M3</v>
          </cell>
          <cell r="E4613">
            <v>185.55</v>
          </cell>
        </row>
        <row r="4614">
          <cell r="B4614">
            <v>6024</v>
          </cell>
          <cell r="C4614" t="str">
            <v>INSTALACAO CAIXA DESCARGA PLASTICA EXTERNA</v>
          </cell>
          <cell r="D4614" t="str">
            <v>UN</v>
          </cell>
          <cell r="E4614">
            <v>43.2</v>
          </cell>
        </row>
        <row r="4615">
          <cell r="B4615">
            <v>6025</v>
          </cell>
          <cell r="C4615" t="str">
            <v>ARGAMASSA CAL/AREIA MEDIA S/PENEIRAR 1:4 PREPARO MANUAL</v>
          </cell>
          <cell r="D4615" t="str">
            <v>M3</v>
          </cell>
          <cell r="E4615">
            <v>198.12</v>
          </cell>
        </row>
        <row r="4616">
          <cell r="B4616">
            <v>6026</v>
          </cell>
          <cell r="C4616" t="str">
            <v>ARGAMASSA CAL/AREIA MEDIA S/PENEIRAR 1:5 PREPARO MANUAL</v>
          </cell>
          <cell r="D4616" t="str">
            <v>M3</v>
          </cell>
          <cell r="E4616">
            <v>175.59</v>
          </cell>
        </row>
        <row r="4617">
          <cell r="B4617">
            <v>6028</v>
          </cell>
          <cell r="C4617" t="str">
            <v>ARGAMASSA CIMENTO/CAL/AREIA MEDIA SEM PENEIRAR 1:2:8 PREPARO MECANICO</v>
          </cell>
          <cell r="D4617" t="str">
            <v>M3</v>
          </cell>
          <cell r="E4617">
            <v>272.67</v>
          </cell>
        </row>
        <row r="4618">
          <cell r="B4618">
            <v>6029</v>
          </cell>
          <cell r="C4618" t="str">
            <v>INSTALACAO VALVULA DESCARGA CROMADA LISA C/REGISTRO</v>
          </cell>
          <cell r="D4618" t="str">
            <v>UN</v>
          </cell>
          <cell r="E4618">
            <v>143.81</v>
          </cell>
        </row>
        <row r="4619">
          <cell r="B4619">
            <v>6030</v>
          </cell>
          <cell r="C4619" t="str">
            <v>ARGAMASSA CIMENTO/CAL/AREIA MEDIA PENEIRADA 1:2:9 PREPARO MANUAL</v>
          </cell>
          <cell r="D4619" t="str">
            <v>M3</v>
          </cell>
          <cell r="E4619">
            <v>312.04000000000002</v>
          </cell>
        </row>
        <row r="4620">
          <cell r="B4620">
            <v>6031</v>
          </cell>
          <cell r="C4620" t="str">
            <v>INSTALACAO PIA COZ MARMORE SINTETICO 1,20X0,56M C/TORNEIRA METALICA</v>
          </cell>
          <cell r="D4620" t="str">
            <v>UN</v>
          </cell>
          <cell r="E4620">
            <v>129.99</v>
          </cell>
        </row>
        <row r="4621">
          <cell r="C4621" t="str">
            <v>LONGA P/PAREDE</v>
          </cell>
        </row>
        <row r="4622">
          <cell r="B4622">
            <v>6032</v>
          </cell>
          <cell r="C4622" t="str">
            <v>ARGAMASSA CIM/CAL/AREIA MEDIA SEM PENEIRAR 1:0,5:8 PREPARO MECANICO</v>
          </cell>
          <cell r="D4622" t="str">
            <v>M3</v>
          </cell>
          <cell r="E4622">
            <v>163.87</v>
          </cell>
        </row>
        <row r="4623">
          <cell r="B4623">
            <v>6033</v>
          </cell>
          <cell r="C4623" t="str">
            <v>ARGAMASSA CIM/CAL/AREIA MEDIA SEM PENEIRAR 1:2:11 PREPARO C/BETONEIRA</v>
          </cell>
          <cell r="D4623" t="str">
            <v>M3</v>
          </cell>
          <cell r="E4623">
            <v>216.81</v>
          </cell>
        </row>
        <row r="4624">
          <cell r="B4624" t="str">
            <v>IGO       |</v>
          </cell>
          <cell r="C4624" t="str">
            <v>D E S C R I Ç Ã O                                                   |UN</v>
          </cell>
          <cell r="D4624" t="str">
            <v>IDADE</v>
          </cell>
          <cell r="E4624" t="str">
            <v>|CUSTO TOT</v>
          </cell>
        </row>
        <row r="4625">
          <cell r="B4625" t="str">
            <v>ULO.....: N</v>
          </cell>
          <cell r="C4625" t="str">
            <v>ACIONAL CAIXA</v>
          </cell>
        </row>
        <row r="4627">
          <cell r="B4627">
            <v>6034</v>
          </cell>
          <cell r="C4627" t="str">
            <v>ARGAMASSA CIMENTO/CAL/AREIA MEDIA PENEIRADA 1:2:11 PREPARO C/BETONEIRA</v>
          </cell>
          <cell r="D4627" t="str">
            <v>M3</v>
          </cell>
          <cell r="E4627">
            <v>263.11</v>
          </cell>
        </row>
        <row r="4628">
          <cell r="B4628">
            <v>6035</v>
          </cell>
          <cell r="C4628" t="str">
            <v>ARGAMASSA CIMENTO/CAL/AREIA FINA PENEIRADA 1:3:9 PREPARO C/BETONEIRA</v>
          </cell>
          <cell r="D4628" t="str">
            <v>M3</v>
          </cell>
          <cell r="E4628">
            <v>360.97</v>
          </cell>
        </row>
        <row r="4629">
          <cell r="B4629">
            <v>6036</v>
          </cell>
          <cell r="C4629" t="str">
            <v>ARGAMASSA CAL/AREIA FINDA PENEIRADA 1:4,5 PREPARO C/BETONEIRA</v>
          </cell>
          <cell r="D4629" t="str">
            <v>M3</v>
          </cell>
          <cell r="E4629">
            <v>241.09</v>
          </cell>
        </row>
        <row r="4630">
          <cell r="B4630">
            <v>6037</v>
          </cell>
          <cell r="C4630" t="str">
            <v>ARGAMASSA CAL/AREIA MEDIA S/PENEIRAR 1:4 C/130KG CIMENTO PREP.MECANICO</v>
          </cell>
          <cell r="D4630" t="str">
            <v>M3</v>
          </cell>
          <cell r="E4630">
            <v>254.99</v>
          </cell>
        </row>
        <row r="4631">
          <cell r="B4631">
            <v>6038</v>
          </cell>
          <cell r="C4631" t="str">
            <v>ARGAMASSA CAL/AREIA MEDIA PENEIRADA 1:4 C/130KG CIMENTO PREP MECANICO</v>
          </cell>
          <cell r="D4631" t="str">
            <v>M3</v>
          </cell>
          <cell r="E4631">
            <v>301.29000000000002</v>
          </cell>
        </row>
        <row r="4632">
          <cell r="B4632">
            <v>6039</v>
          </cell>
          <cell r="C4632" t="str">
            <v>ARGAMASSA CIM/CAL/AREIA MEDIA SEM PENEIRAR 1:1:4 PREPARO C/BETONEIRA</v>
          </cell>
          <cell r="D4632" t="str">
            <v>M3</v>
          </cell>
          <cell r="E4632">
            <v>334.89</v>
          </cell>
        </row>
        <row r="4633">
          <cell r="B4633">
            <v>6040</v>
          </cell>
          <cell r="C4633" t="str">
            <v>ARGAMASSA CIM/CAL/AREIA MEDIA SEM PENEIRAR 1:0,5:5 PREPARO C/BETONEIRA</v>
          </cell>
          <cell r="D4633" t="str">
            <v>M3</v>
          </cell>
          <cell r="E4633">
            <v>222.87</v>
          </cell>
        </row>
        <row r="4634">
          <cell r="B4634">
            <v>6041</v>
          </cell>
          <cell r="C4634" t="str">
            <v>CONCRETO FCK=13,5MPA SEM LANCAMENTO, PREPARO C/BETONEIRA</v>
          </cell>
          <cell r="D4634" t="str">
            <v>M3</v>
          </cell>
          <cell r="E4634">
            <v>203.23</v>
          </cell>
        </row>
        <row r="4635">
          <cell r="B4635">
            <v>6042</v>
          </cell>
          <cell r="C4635" t="str">
            <v>CONCRETO MAGRO 1:4:8 PREPARO C/ BETONEIRA CONS.CIMENTO=210KG/M3</v>
          </cell>
          <cell r="D4635" t="str">
            <v>M3</v>
          </cell>
          <cell r="E4635">
            <v>174.64</v>
          </cell>
        </row>
        <row r="4636">
          <cell r="B4636">
            <v>6043</v>
          </cell>
          <cell r="C4636" t="str">
            <v>INSTALACAO PIA COZINHA EM MARMORITE OU GRANITINA 1,20X0,60M</v>
          </cell>
          <cell r="D4636" t="str">
            <v>UN</v>
          </cell>
          <cell r="E4636">
            <v>138.94</v>
          </cell>
        </row>
        <row r="4637">
          <cell r="C4637" t="str">
            <v>(BANCA/CUBA)COMPLETA</v>
          </cell>
        </row>
        <row r="4638">
          <cell r="B4638">
            <v>6044</v>
          </cell>
          <cell r="C4638" t="str">
            <v>CONCRETO 1:2:3 S/LANCAMENTO PREPARO MANUAL</v>
          </cell>
          <cell r="D4638" t="str">
            <v>M3</v>
          </cell>
          <cell r="E4638">
            <v>226.25</v>
          </cell>
        </row>
        <row r="4639">
          <cell r="B4639">
            <v>6045</v>
          </cell>
          <cell r="C4639" t="str">
            <v>CONCRETO FCK=15MPA CONT."C" S/LANCAMENTO, PREP.C/BETONEIRA (BRITA 1E2)</v>
          </cell>
          <cell r="D4639" t="str">
            <v>M3</v>
          </cell>
          <cell r="E4639">
            <v>206.99</v>
          </cell>
        </row>
        <row r="4640">
          <cell r="B4640">
            <v>6046</v>
          </cell>
          <cell r="C4640" t="str">
            <v>CONCRETO 1:2,5:3,5 S/LANCAMENTO PREPARO MANUAL</v>
          </cell>
          <cell r="D4640" t="str">
            <v>M3</v>
          </cell>
          <cell r="E4640">
            <v>210.59</v>
          </cell>
        </row>
        <row r="4641">
          <cell r="B4641">
            <v>6047</v>
          </cell>
          <cell r="C4641" t="str">
            <v>CONCRETO MAGRO 1:4:8 C/PREPARO MANUAL</v>
          </cell>
          <cell r="D4641" t="str">
            <v>M3</v>
          </cell>
          <cell r="E4641">
            <v>190.51</v>
          </cell>
        </row>
        <row r="4642">
          <cell r="B4642">
            <v>6048</v>
          </cell>
          <cell r="C4642" t="str">
            <v>PISO CONCRETO MAGRO 1:4:8 E=5,0CM C/REGULARIZACAO CIMENTO/AREIA PENEIR</v>
          </cell>
          <cell r="D4642" t="str">
            <v>M2</v>
          </cell>
          <cell r="E4642">
            <v>19.809999999999999</v>
          </cell>
        </row>
        <row r="4643">
          <cell r="C4643" t="str">
            <v>ADA 1:4 E=1,0CM(ASPERO)</v>
          </cell>
        </row>
        <row r="4644">
          <cell r="B4644">
            <v>6049</v>
          </cell>
          <cell r="C4644" t="str">
            <v>TANQUE PRE-MOLDADO CONCRETO INCL TORN METALICA SIMPLES E COMPLEMENTOS</v>
          </cell>
          <cell r="D4644" t="str">
            <v>UN</v>
          </cell>
          <cell r="E4644">
            <v>109.66</v>
          </cell>
        </row>
        <row r="4645">
          <cell r="B4645">
            <v>6050</v>
          </cell>
          <cell r="C4645" t="str">
            <v>LASTRO EM CONCRETO MAGRO 1:4:8 E=5,0CM C/210KG CIMENTO/M3 PREPARO C/BE</v>
          </cell>
          <cell r="D4645" t="str">
            <v>M2</v>
          </cell>
          <cell r="E4645">
            <v>14.71</v>
          </cell>
        </row>
        <row r="4646">
          <cell r="C4646" t="str">
            <v>TONEIRA</v>
          </cell>
        </row>
        <row r="4647">
          <cell r="B4647">
            <v>6051</v>
          </cell>
          <cell r="C4647" t="str">
            <v>REGULARIZACAO BASE(CONTRA-PISO)P/REVESTIMENTO CERAMICO C/ARG CIMENTO/</v>
          </cell>
          <cell r="D4647" t="str">
            <v>M2</v>
          </cell>
          <cell r="E4647">
            <v>9.1999999999999993</v>
          </cell>
        </row>
        <row r="4648">
          <cell r="C4648" t="str">
            <v>CAL/AREIA MEDIA S/PENEIRAR 1:0,5:5 E=2,5CM PREPARO C/ BETONEIRA</v>
          </cell>
        </row>
        <row r="4649">
          <cell r="B4649">
            <v>6052</v>
          </cell>
          <cell r="C4649" t="str">
            <v>TANQUE MARMORE SINTETICO C/ TORNEIRA METALICA E COMPLEMENTOS PLASTICOS</v>
          </cell>
          <cell r="D4649" t="str">
            <v>UN</v>
          </cell>
          <cell r="E4649">
            <v>112.3</v>
          </cell>
        </row>
        <row r="4650">
          <cell r="B4650">
            <v>6053</v>
          </cell>
          <cell r="C4650" t="str">
            <v>LASTRO CONCRETO MAGRO 1:4:8 E=8,0CM C/210KG CIMENTO/M3 PREPARO C/BETON</v>
          </cell>
          <cell r="D4650" t="str">
            <v>M2</v>
          </cell>
          <cell r="E4650">
            <v>21.45</v>
          </cell>
        </row>
        <row r="4651">
          <cell r="C4651" t="str">
            <v>EIRA</v>
          </cell>
        </row>
        <row r="4652">
          <cell r="B4652">
            <v>6054</v>
          </cell>
          <cell r="C4652" t="str">
            <v>PISO CIMENTADO LISO C/ARG CIMENTO/AREIA MEDIA PENEIRADA 1:3 E=2,5CM PR</v>
          </cell>
          <cell r="D4652" t="str">
            <v>M2</v>
          </cell>
          <cell r="E4652">
            <v>16.739999999999998</v>
          </cell>
        </row>
        <row r="4653">
          <cell r="C4653" t="str">
            <v>EPARO C/ BETONEIRA</v>
          </cell>
        </row>
        <row r="4654">
          <cell r="B4654">
            <v>6055</v>
          </cell>
          <cell r="C4654" t="str">
            <v>LASTRO CONCRETO MAGRO 1:4:8 E=10,0CM C/210KG CIMENTO/M3 PREPARO C/BETO</v>
          </cell>
          <cell r="D4654" t="str">
            <v>M2</v>
          </cell>
          <cell r="E4654">
            <v>24.94</v>
          </cell>
        </row>
        <row r="4655">
          <cell r="B4655" t="str">
            <v>IGO       |</v>
          </cell>
          <cell r="C4655" t="str">
            <v>D E S C R I Ç Ã O                                                   |UN</v>
          </cell>
          <cell r="D4655" t="str">
            <v>IDADE</v>
          </cell>
          <cell r="E4655" t="str">
            <v>|CUSTO TOT</v>
          </cell>
        </row>
        <row r="4656">
          <cell r="B4656" t="str">
            <v>ULO.....: N</v>
          </cell>
          <cell r="C4656" t="str">
            <v>ACIONAL CAIXA</v>
          </cell>
        </row>
        <row r="4658">
          <cell r="C4658" t="str">
            <v>NEIRA</v>
          </cell>
        </row>
        <row r="4659">
          <cell r="B4659">
            <v>6056</v>
          </cell>
          <cell r="C4659" t="str">
            <v>PISO CIMENTADO LISO C/ARG CIMENTO/AREIA MEDIA PENEIRADA 1:3 E=3,0CM C/</v>
          </cell>
          <cell r="D4659" t="str">
            <v>M2</v>
          </cell>
          <cell r="E4659">
            <v>20.39</v>
          </cell>
        </row>
        <row r="4660">
          <cell r="C4660" t="str">
            <v>IMPERMEABILIZANTE PREPARO C/BETONEIRA</v>
          </cell>
        </row>
        <row r="4661">
          <cell r="B4661">
            <v>6057</v>
          </cell>
          <cell r="C4661" t="str">
            <v>PISO CIMENTADO LISO C/ARG CIMENTO/AREIA MEDIA PENEIRADA 1:3 E=1,5CM C/</v>
          </cell>
          <cell r="D4661" t="str">
            <v>M2</v>
          </cell>
          <cell r="E4661">
            <v>14.58</v>
          </cell>
        </row>
        <row r="4662">
          <cell r="C4662" t="str">
            <v>IMPERMEABILIZANTE PREPARO C/BETONEIRA</v>
          </cell>
        </row>
        <row r="4663">
          <cell r="B4663">
            <v>6058</v>
          </cell>
          <cell r="C4663" t="str">
            <v>CUMEEIRA C/TELHA CERAMICA EMBOCADA C/ARGAM 1:2:8</v>
          </cell>
          <cell r="D4663" t="str">
            <v>M</v>
          </cell>
          <cell r="E4663">
            <v>8.2799999999999994</v>
          </cell>
        </row>
        <row r="4664">
          <cell r="B4664">
            <v>6059</v>
          </cell>
          <cell r="C4664" t="str">
            <v>PISO CERAMICA ESMALTADA (LH POPULAR) C/ARG COLANTE INCL. REJUNTAMENTO</v>
          </cell>
          <cell r="D4664" t="str">
            <v>M2</v>
          </cell>
          <cell r="E4664">
            <v>18.149999999999999</v>
          </cell>
        </row>
        <row r="4665">
          <cell r="B4665">
            <v>6060</v>
          </cell>
          <cell r="C4665" t="str">
            <v>PISO CERAMICA ESMALTADA 20X30CM C/ARG COLANTE INCL. REJUNTE</v>
          </cell>
          <cell r="D4665" t="str">
            <v>M2</v>
          </cell>
          <cell r="E4665">
            <v>19.72</v>
          </cell>
        </row>
        <row r="4666">
          <cell r="B4666">
            <v>6061</v>
          </cell>
          <cell r="C4666" t="str">
            <v>PINTURA LATEX PVA 2 DEMAOS SEM EMASSAMENTO, EM PAREDES E TETOS,</v>
          </cell>
          <cell r="D4666" t="str">
            <v>M2</v>
          </cell>
          <cell r="E4666">
            <v>5.93</v>
          </cell>
        </row>
        <row r="4667">
          <cell r="C4667" t="str">
            <v>INCL SELADOR</v>
          </cell>
        </row>
        <row r="4668">
          <cell r="B4668">
            <v>6062</v>
          </cell>
          <cell r="C4668" t="str">
            <v>PINTURA ACRILICA 2 DEMAOS SEM EMASSAMENTO, INCL. SELADOR</v>
          </cell>
          <cell r="D4668" t="str">
            <v>M2</v>
          </cell>
          <cell r="E4668">
            <v>6.81</v>
          </cell>
        </row>
        <row r="4669">
          <cell r="B4669">
            <v>6063</v>
          </cell>
          <cell r="C4669" t="str">
            <v>CORDAO ARREMATE BEIRAIS(LATERAL)C/TELHA COLONIAL EMBOCADA C/</v>
          </cell>
          <cell r="D4669" t="str">
            <v>M</v>
          </cell>
          <cell r="E4669">
            <v>6.74</v>
          </cell>
        </row>
        <row r="4670">
          <cell r="C4670" t="str">
            <v>ARGAM 1:2:8</v>
          </cell>
        </row>
        <row r="4671">
          <cell r="B4671">
            <v>6064</v>
          </cell>
          <cell r="C4671" t="str">
            <v>PINTURA C/TEXTURADO ACRILICO HIDRO-REPELENTE</v>
          </cell>
          <cell r="D4671" t="str">
            <v>M2</v>
          </cell>
          <cell r="E4671">
            <v>6.78</v>
          </cell>
        </row>
        <row r="4672">
          <cell r="B4672">
            <v>6065</v>
          </cell>
          <cell r="C4672" t="str">
            <v>PINTURA ESMALTE 2 DEMAOS C/EMASSSAMENTO P/ESQUADRIA MADEIRA</v>
          </cell>
          <cell r="D4672" t="str">
            <v>M2</v>
          </cell>
          <cell r="E4672">
            <v>13.11</v>
          </cell>
        </row>
        <row r="4673">
          <cell r="B4673">
            <v>6066</v>
          </cell>
          <cell r="C4673" t="str">
            <v>EMBOCA ULTIMA FIADA TELHA PLAN/COLONIAL/PAULISTA C/ARG 1;2:8</v>
          </cell>
          <cell r="D4673" t="str">
            <v>M</v>
          </cell>
          <cell r="E4673">
            <v>3.79</v>
          </cell>
        </row>
        <row r="4674">
          <cell r="B4674">
            <v>6067</v>
          </cell>
          <cell r="C4674" t="str">
            <v>PINTURA ESMALTE 2 DEMAOS C/1 DEMAO ZARCAO P/ESQUADRIA FERRO</v>
          </cell>
          <cell r="D4674" t="str">
            <v>M2</v>
          </cell>
          <cell r="E4674">
            <v>13.33</v>
          </cell>
        </row>
        <row r="4675">
          <cell r="B4675">
            <v>6068</v>
          </cell>
          <cell r="C4675" t="str">
            <v>PINTURA GRAFITE 2 DEMAOS C/1 DEMAO ZARCAO P/ESQUADRIA FERRO</v>
          </cell>
          <cell r="D4675" t="str">
            <v>M2</v>
          </cell>
          <cell r="E4675">
            <v>13.98</v>
          </cell>
        </row>
        <row r="4676">
          <cell r="B4676">
            <v>6069</v>
          </cell>
          <cell r="C4676" t="str">
            <v>CAIACAO INTERNA 3 DEMAOS</v>
          </cell>
          <cell r="D4676" t="str">
            <v>M2</v>
          </cell>
          <cell r="E4676">
            <v>2.84</v>
          </cell>
        </row>
        <row r="4677">
          <cell r="B4677">
            <v>6070</v>
          </cell>
          <cell r="C4677" t="str">
            <v>CAIACAO EXTERNA 3 DEMAOS</v>
          </cell>
          <cell r="D4677" t="str">
            <v>M2</v>
          </cell>
          <cell r="E4677">
            <v>3.51</v>
          </cell>
        </row>
        <row r="4678">
          <cell r="B4678">
            <v>6071</v>
          </cell>
          <cell r="C4678" t="str">
            <v>COBERTURA TELHA CERAMICA FRANCESA INCL. MADEIRAMENTO (APOIO EM PAREDES</v>
          </cell>
          <cell r="D4678" t="str">
            <v>M2</v>
          </cell>
          <cell r="E4678">
            <v>57.73</v>
          </cell>
        </row>
        <row r="4679">
          <cell r="C4679" t="str">
            <v>S/TESOURA). CUMEEIRA E CORDAO DE ARREMATE DOS BEIRAS (LATERAL) EMBOCA-</v>
          </cell>
        </row>
        <row r="4680">
          <cell r="C4680" t="str">
            <v>DO C/ ARG. CIM/CAL/AREIA 1:2:8</v>
          </cell>
        </row>
        <row r="4681">
          <cell r="B4681">
            <v>6072</v>
          </cell>
          <cell r="C4681" t="str">
            <v>COBERTURA C/TELHA FRANCESA INCL.MADEIRAMENTO (VAOS ATE 4,0M C/TESOURA)</v>
          </cell>
          <cell r="D4681" t="str">
            <v>M2</v>
          </cell>
          <cell r="E4681">
            <v>70.680000000000007</v>
          </cell>
        </row>
        <row r="4682">
          <cell r="C4682" t="str">
            <v>CUMEEIRA E CORDAO DE ARREMATE DOS BEIRAIS(LATERAL) EMBOCADO C/ ARGAM.</v>
          </cell>
        </row>
        <row r="4683">
          <cell r="C4683" t="str">
            <v>DE CIM/CAL/AREIA 1:2:8</v>
          </cell>
        </row>
        <row r="4684">
          <cell r="B4684">
            <v>6073</v>
          </cell>
          <cell r="C4684" t="str">
            <v>COBERTURA TELHA CERAMICA TIPO PLAN INCL. MADEIRAMENTO(APOIO EM PAREDES</v>
          </cell>
          <cell r="D4684" t="str">
            <v>M2</v>
          </cell>
          <cell r="E4684">
            <v>61.76</v>
          </cell>
        </row>
        <row r="4685">
          <cell r="C4685" t="str">
            <v>SEM TESOURA). CUMEEIRA, CORDAO DE ARREMATE DOS BEIRAIS (LATERAL) E</v>
          </cell>
        </row>
        <row r="4686">
          <cell r="B4686" t="str">
            <v>IGO       |</v>
          </cell>
          <cell r="C4686" t="str">
            <v>D E S C R I Ç Ã O                                                   |UN</v>
          </cell>
          <cell r="D4686" t="str">
            <v>IDADE</v>
          </cell>
          <cell r="E4686" t="str">
            <v>|CUSTO TOT</v>
          </cell>
        </row>
        <row r="4687">
          <cell r="B4687" t="str">
            <v>ULO.....: N</v>
          </cell>
          <cell r="C4687" t="str">
            <v>ACIONAL CAIXA</v>
          </cell>
        </row>
        <row r="4689">
          <cell r="C4689" t="str">
            <v>ULTIMA FIADA EMBOCADA C/ARG. CIM/CAL/AREIA 1:2:8</v>
          </cell>
        </row>
        <row r="4690">
          <cell r="B4690">
            <v>6075</v>
          </cell>
          <cell r="C4690" t="str">
            <v>ALVENARIA 1,0 VEZ C/TIJOLOS CERAMICOS FURADOS 10X20X20CM ASSENTES C/</v>
          </cell>
          <cell r="D4690" t="str">
            <v>M2</v>
          </cell>
          <cell r="E4690">
            <v>35.01</v>
          </cell>
        </row>
        <row r="4691">
          <cell r="C4691" t="str">
            <v>ARG. CIM/CAL/AREIA 1:2:8 JUNTAS 12MM (C/5% PERDAS TIJOLOS)</v>
          </cell>
        </row>
        <row r="4692">
          <cell r="B4692">
            <v>6076</v>
          </cell>
          <cell r="C4692" t="str">
            <v>RASGOS E ENCHIMENTOS EM ALVENARIA PARA PASSAGEM DE TUBULACAO</v>
          </cell>
          <cell r="D4692" t="str">
            <v>M</v>
          </cell>
          <cell r="E4692">
            <v>7.59</v>
          </cell>
        </row>
        <row r="4693">
          <cell r="C4693" t="str">
            <v>COM DIAMETRO DE 65 MM (2 1/2") A 100 MM (4")</v>
          </cell>
        </row>
        <row r="4694">
          <cell r="B4694">
            <v>6077</v>
          </cell>
          <cell r="C4694" t="str">
            <v>PINTURA ESMALTE 2DEMAOS C/EMASSAMENTO P/ESQUADRIAS MADEIRA</v>
          </cell>
          <cell r="D4694" t="str">
            <v>M2</v>
          </cell>
          <cell r="E4694">
            <v>13.11</v>
          </cell>
        </row>
        <row r="4695">
          <cell r="B4695">
            <v>6078</v>
          </cell>
          <cell r="C4695" t="str">
            <v>PINTURA ESMALTE 2DEMAOS+1DEMAO ZARCAO P/ESQUADRIAS FERRO</v>
          </cell>
          <cell r="D4695" t="str">
            <v>M2</v>
          </cell>
          <cell r="E4695">
            <v>13.33</v>
          </cell>
        </row>
        <row r="4696">
          <cell r="B4696">
            <v>6079</v>
          </cell>
          <cell r="C4696" t="str">
            <v>PINTURA GRAFITE 2 DEMAOS+1DEMAO ZARCAO P/ESQUADRIA METALICA</v>
          </cell>
          <cell r="D4696" t="str">
            <v>M2</v>
          </cell>
          <cell r="E4696">
            <v>13.98</v>
          </cell>
        </row>
        <row r="4697">
          <cell r="B4697">
            <v>6080</v>
          </cell>
          <cell r="C4697" t="str">
            <v>RASGOS E FECHAMENTOS EM ALVENARIA P/PASSAGEM DE TUBULACAO</v>
          </cell>
          <cell r="D4697" t="str">
            <v>M</v>
          </cell>
          <cell r="E4697">
            <v>3.51</v>
          </cell>
        </row>
        <row r="4698">
          <cell r="C4698" t="str">
            <v>ELETRICA - 1/2" A 1 " (INCLUSIVE)</v>
          </cell>
        </row>
        <row r="4699">
          <cell r="B4699">
            <v>6081</v>
          </cell>
          <cell r="C4699" t="str">
            <v>PINTURA VERNIZ 3DEMAOS (INTERNA) P/ESQUADRIAS DE MADEIRA</v>
          </cell>
          <cell r="D4699" t="str">
            <v>M2</v>
          </cell>
          <cell r="E4699">
            <v>7.8</v>
          </cell>
        </row>
        <row r="4700">
          <cell r="B4700">
            <v>6082</v>
          </cell>
          <cell r="C4700" t="str">
            <v>PINTURA VERNIZ 3DEMAOS (EXTERNA) P/ESQUADRIAS DE MADEIRA</v>
          </cell>
          <cell r="D4700" t="str">
            <v>M2</v>
          </cell>
          <cell r="E4700">
            <v>7.95</v>
          </cell>
        </row>
        <row r="4701">
          <cell r="B4701">
            <v>6083</v>
          </cell>
          <cell r="C4701" t="str">
            <v>RASGOS E FECHAMENTOS EM ALVENARIA P/PASSAGEM DE TUBULACAO</v>
          </cell>
          <cell r="D4701" t="str">
            <v>M</v>
          </cell>
          <cell r="E4701">
            <v>3.52</v>
          </cell>
        </row>
        <row r="4702">
          <cell r="C4702" t="str">
            <v>HIDRAULICA - 1/2" (20MM) A 1" (25MM), INCLUSIVE</v>
          </cell>
        </row>
        <row r="4703">
          <cell r="B4703">
            <v>6084</v>
          </cell>
          <cell r="C4703" t="str">
            <v>RASGOS E FECHAMENTOS EM ALVENARIA P/PASSAGEM DE TUBULACAO</v>
          </cell>
          <cell r="D4703" t="str">
            <v>M</v>
          </cell>
          <cell r="E4703">
            <v>5.29</v>
          </cell>
        </row>
        <row r="4704">
          <cell r="C4704" t="str">
            <v>HIDRAULICA - 1 1/4" (32MM) A 1 1/2" (50 MM)</v>
          </cell>
        </row>
        <row r="4705">
          <cell r="B4705">
            <v>6085</v>
          </cell>
          <cell r="C4705" t="str">
            <v>COBERTURA C/TELHA CERAMICA COLONIAL, INCL. MADEIRAMENTO (C/TESOURA</v>
          </cell>
          <cell r="D4705" t="str">
            <v>M2</v>
          </cell>
          <cell r="E4705">
            <v>69</v>
          </cell>
        </row>
        <row r="4706">
          <cell r="C4706" t="str">
            <v>VAOS ATE 4,0M), CUMEEIRA, CORDAO DE ARREMATE DOS BEIRAIS (LATERAL)</v>
          </cell>
        </row>
        <row r="4707">
          <cell r="C4707" t="str">
            <v>E ULTIMA FIADA EMBOCADA C/ARG. CIM/AREIA 1:2:8</v>
          </cell>
        </row>
        <row r="4708">
          <cell r="B4708">
            <v>6086</v>
          </cell>
          <cell r="C4708" t="str">
            <v>COBERTURA C/TELHA CERAMICA COLONIAL, INCL.MADEIRAMENTO (APOIO EM PARE-</v>
          </cell>
          <cell r="D4708" t="str">
            <v>M2</v>
          </cell>
          <cell r="E4708">
            <v>61.36</v>
          </cell>
        </row>
        <row r="4709">
          <cell r="C4709" t="str">
            <v>DES, SEM TESOURA). CUMEEIRA, CORDAO DE ARREMATE DOS BEIRAIS  (LATERAL)</v>
          </cell>
        </row>
        <row r="4710">
          <cell r="C4710" t="str">
            <v>E ULTIMA FIADA EMBOCADA C/ ARG. CIM/CAL/AREIA 1:2:8</v>
          </cell>
        </row>
        <row r="4711">
          <cell r="B4711">
            <v>6087</v>
          </cell>
          <cell r="C4711" t="str">
            <v>TAMPA EM CONCRETO ARMADO 60X60X5CM P/CX INSPECAO/FOSSA SEPTICA</v>
          </cell>
          <cell r="D4711" t="str">
            <v>UN</v>
          </cell>
          <cell r="E4711">
            <v>13.75</v>
          </cell>
        </row>
        <row r="4712">
          <cell r="B4712">
            <v>6088</v>
          </cell>
          <cell r="C4712" t="str">
            <v>COBERTURA C/ TELHA DE FIBROCIMENTO ONDULADA 6MM, INCL. MADEIRAMENTO</v>
          </cell>
          <cell r="D4712" t="str">
            <v>M2</v>
          </cell>
          <cell r="E4712">
            <v>57.77</v>
          </cell>
        </row>
        <row r="4713">
          <cell r="C4713" t="str">
            <v>(VAOS ATE 10,0M - C/TESOURAS) E CUMEEIRA UNIVERSAL</v>
          </cell>
        </row>
        <row r="4714">
          <cell r="B4714">
            <v>6089</v>
          </cell>
          <cell r="C4714" t="str">
            <v>CONCRETO FCK=10MPA, CONTROLE "C" PREPARO MECANICO</v>
          </cell>
          <cell r="D4714" t="str">
            <v>M3</v>
          </cell>
          <cell r="E4714">
            <v>194.79</v>
          </cell>
        </row>
        <row r="4715">
          <cell r="B4715">
            <v>6090</v>
          </cell>
          <cell r="C4715" t="str">
            <v>LANCAMENTO/APLICACAO MANUAL DE CONCRETO EM FUNDACOES</v>
          </cell>
          <cell r="D4715" t="str">
            <v>M3</v>
          </cell>
          <cell r="E4715">
            <v>34.03</v>
          </cell>
        </row>
        <row r="4716">
          <cell r="B4716">
            <v>6091</v>
          </cell>
          <cell r="C4716" t="str">
            <v>COBERTURA EM TELHA DE FIBROCIMENTO ONDULADA 6MM, INCL. MADEIRAMENTO</v>
          </cell>
          <cell r="D4716" t="str">
            <v>M2</v>
          </cell>
          <cell r="E4716">
            <v>46.34</v>
          </cell>
        </row>
        <row r="4717">
          <cell r="B4717" t="str">
            <v>IGO       |</v>
          </cell>
          <cell r="C4717" t="str">
            <v>D E S C R I Ç Ã O                                                   |UN</v>
          </cell>
          <cell r="D4717" t="str">
            <v>IDADE</v>
          </cell>
          <cell r="E4717" t="str">
            <v>|CUSTO TOT</v>
          </cell>
        </row>
        <row r="4718">
          <cell r="B4718" t="str">
            <v>ULO.....: N</v>
          </cell>
          <cell r="C4718" t="str">
            <v>ACIONAL CAIXA</v>
          </cell>
        </row>
        <row r="4720">
          <cell r="C4720" t="str">
            <v>(APOIADO EM PAREDES, SEM TESOURA) E CUMEEIRA UNIVERSAL</v>
          </cell>
        </row>
        <row r="4721">
          <cell r="B4721">
            <v>6092</v>
          </cell>
          <cell r="C4721" t="str">
            <v>LIMPEZA MANUAL DO TERRENO (C/ RASPAGEM SUPERFICIAL)</v>
          </cell>
          <cell r="D4721" t="str">
            <v>M2</v>
          </cell>
          <cell r="E4721">
            <v>1.03</v>
          </cell>
        </row>
        <row r="4722">
          <cell r="B4722">
            <v>6095</v>
          </cell>
          <cell r="C4722" t="str">
            <v>FORMA PLANA TABUA 3A. P/CINTA AMARRACAO INCL. DESMONTAGEM E REAPROVEIT</v>
          </cell>
          <cell r="D4722" t="str">
            <v>M2</v>
          </cell>
          <cell r="E4722">
            <v>14.33</v>
          </cell>
        </row>
        <row r="4723">
          <cell r="B4723">
            <v>6096</v>
          </cell>
          <cell r="C4723" t="str">
            <v>ALVENARIA 1,0 VEZ C/BLOCOS CONCRETO 20X20X40CM ASSENTES C/ ARG.</v>
          </cell>
          <cell r="D4723" t="str">
            <v>M2</v>
          </cell>
          <cell r="E4723">
            <v>21.81</v>
          </cell>
        </row>
        <row r="4724">
          <cell r="C4724" t="str">
            <v>CIM/CAL/AREIA 1:0,5:8 JUNTAS 10MM (INCL 5% PERDAS BLOCOS)</v>
          </cell>
        </row>
        <row r="4725">
          <cell r="B4725">
            <v>6098</v>
          </cell>
          <cell r="C4725" t="str">
            <v>ALVENARIA 1/2 VEZ BLOCOS CONCRETO 10X20X40CM ASSENTES C/ PASTA</v>
          </cell>
          <cell r="D4725" t="str">
            <v>M2</v>
          </cell>
          <cell r="E4725">
            <v>11.51</v>
          </cell>
        </row>
        <row r="4726">
          <cell r="C4726" t="str">
            <v>DE ARG. COLANTE, JUNTA DE 5MM (INCLUI 5% DE PERDAS DE TIJOLOS)</v>
          </cell>
        </row>
        <row r="4727">
          <cell r="B4727">
            <v>6099</v>
          </cell>
          <cell r="C4727" t="str">
            <v>VIDRO FANTASIA 4MM COLOCADO EM ESQUADRIAS METALICAS/MADEIRA</v>
          </cell>
          <cell r="D4727" t="str">
            <v>M2</v>
          </cell>
          <cell r="E4727">
            <v>44.61</v>
          </cell>
        </row>
        <row r="4728">
          <cell r="B4728">
            <v>6100</v>
          </cell>
          <cell r="C4728" t="str">
            <v>TARJETA E DOBRADICAS P/ PORTA INTERNA</v>
          </cell>
          <cell r="D4728" t="str">
            <v>UN</v>
          </cell>
          <cell r="E4728">
            <v>20.9</v>
          </cell>
        </row>
        <row r="4729">
          <cell r="B4729">
            <v>6101</v>
          </cell>
          <cell r="C4729" t="str">
            <v>FECHADURA E FERRAGENS EM FERRO NIQUELADO SIMPLES P/1 PORTA INTERNA</v>
          </cell>
          <cell r="D4729" t="str">
            <v>UN</v>
          </cell>
          <cell r="E4729">
            <v>45.28</v>
          </cell>
        </row>
        <row r="4730">
          <cell r="B4730">
            <v>6102</v>
          </cell>
          <cell r="C4730" t="str">
            <v>FORRO DE GESSO EM PLACAS PRE-MOLDADAS MACHO/FEMEA, BISOTADAS, FIXADO</v>
          </cell>
          <cell r="D4730" t="str">
            <v>M2</v>
          </cell>
          <cell r="E4730">
            <v>11.34</v>
          </cell>
        </row>
        <row r="4731">
          <cell r="C4731" t="str">
            <v>C/ARAME GALVANIZADO</v>
          </cell>
        </row>
        <row r="4732">
          <cell r="B4732">
            <v>6103</v>
          </cell>
          <cell r="C4732" t="str">
            <v>JANELA BASCULANTE DE FERRO - 0,60 X 0,80 M</v>
          </cell>
          <cell r="D4732" t="str">
            <v>M2</v>
          </cell>
          <cell r="E4732">
            <v>126.52</v>
          </cell>
        </row>
        <row r="4733">
          <cell r="B4733">
            <v>6104</v>
          </cell>
          <cell r="C4733" t="str">
            <v>JANELA BASCULANTE DE FERRO - 1,20 X 1,20 M</v>
          </cell>
          <cell r="D4733" t="str">
            <v>M2</v>
          </cell>
          <cell r="E4733">
            <v>175.47</v>
          </cell>
        </row>
        <row r="4734">
          <cell r="B4734">
            <v>6105</v>
          </cell>
          <cell r="C4734" t="str">
            <v>CONCRETO CICLOPICO CIM/AREIA/BRITA 1:3:5 + 30% PEDRA-DE-MAO, PREPARO</v>
          </cell>
          <cell r="D4734" t="str">
            <v>M3</v>
          </cell>
          <cell r="E4734">
            <v>176.89</v>
          </cell>
        </row>
        <row r="4735">
          <cell r="C4735" t="str">
            <v>MECANICO, COM LANCAMENTO MANUAL</v>
          </cell>
        </row>
        <row r="4736">
          <cell r="B4736">
            <v>6106</v>
          </cell>
          <cell r="C4736" t="str">
            <v>JANELA DE CORRER EM MADEIRA DE LEI P/VIDRO - 1,20 X 1,50 M</v>
          </cell>
          <cell r="D4736" t="str">
            <v>M2</v>
          </cell>
          <cell r="E4736">
            <v>174.57</v>
          </cell>
        </row>
        <row r="4737">
          <cell r="B4737">
            <v>6107</v>
          </cell>
          <cell r="C4737" t="str">
            <v>JANELA FERRO CORRER 2FLS DIVISAO HORIZONTAL 150X120CM, ASSENTADA</v>
          </cell>
          <cell r="D4737" t="str">
            <v>M2</v>
          </cell>
          <cell r="E4737">
            <v>94.84</v>
          </cell>
        </row>
        <row r="4738">
          <cell r="B4738">
            <v>6108</v>
          </cell>
          <cell r="C4738" t="str">
            <v>VERGAS 10X10CM, PRE-MOLDADAS CONCRETO FCK=15MPA (PREPARO C/</v>
          </cell>
          <cell r="D4738" t="str">
            <v>M</v>
          </cell>
          <cell r="E4738">
            <v>8.59</v>
          </cell>
        </row>
        <row r="4739">
          <cell r="C4739" t="str">
            <v>BETONEIRA), ACO FINO CA-60 E FORMAS TABUA PINHO 3A.</v>
          </cell>
        </row>
        <row r="4740">
          <cell r="B4740">
            <v>6109</v>
          </cell>
          <cell r="C4740" t="str">
            <v>ALVENARIA BLOCOS CONCRETO 15X20X40CM E=15CM ASSENTES C/ ARGAMASSA</v>
          </cell>
          <cell r="D4740" t="str">
            <v>M2</v>
          </cell>
          <cell r="E4740">
            <v>18.43</v>
          </cell>
        </row>
        <row r="4741">
          <cell r="C4741" t="str">
            <v>CIM/CAL/AREIA 1:1/2:8, JUNTAS DE 10MM (INCLUI 5% PERDAS DE BLOCOS)</v>
          </cell>
        </row>
        <row r="4742">
          <cell r="B4742">
            <v>6110</v>
          </cell>
          <cell r="C4742" t="str">
            <v>ALVENARIA DE EMBASAMENTO EM TIJOLOS CERAMICOS MACICOS 5X10X20CM,</v>
          </cell>
          <cell r="D4742" t="str">
            <v>M3</v>
          </cell>
          <cell r="E4742">
            <v>344.46</v>
          </cell>
        </row>
        <row r="4743">
          <cell r="C4743" t="str">
            <v>ASSENTES C/ ARG. CIM/CAL/AREIA 1:2:8 JUNTAS 12MM (INCL 5% PERDAS)</v>
          </cell>
        </row>
        <row r="4744">
          <cell r="B4744">
            <v>6111</v>
          </cell>
          <cell r="C4744" t="str">
            <v>ALVENARIA 1/2 VEZ TIJOLO CERAMICO FURADO 10X20X20CM, ASSENTES C/ARG.</v>
          </cell>
          <cell r="D4744" t="str">
            <v>M2</v>
          </cell>
          <cell r="E4744">
            <v>17.04</v>
          </cell>
        </row>
        <row r="4745">
          <cell r="C4745" t="str">
            <v>CIM/CAL/AREIA 1:2:8 JUNTAS 12MM (INCLUI 5% PERDAS DE TIJOLOS)</v>
          </cell>
        </row>
        <row r="4746">
          <cell r="B4746">
            <v>6112</v>
          </cell>
          <cell r="C4746" t="str">
            <v>ALVENARIA 1/2 VEZ BLOCOS CONCRETO 10X20X40CM, ASSENTES C/ ARGAMASSA</v>
          </cell>
          <cell r="D4746" t="str">
            <v>M2</v>
          </cell>
          <cell r="E4746">
            <v>14.24</v>
          </cell>
        </row>
        <row r="4747">
          <cell r="C4747" t="str">
            <v>CIM/CAL/AREIA MEDIA 1:0,5:8 JUNTAS 10MM (INCLUI 5% PERDAS DE BLOCOS)</v>
          </cell>
        </row>
        <row r="4748">
          <cell r="B4748" t="str">
            <v>IGO       |</v>
          </cell>
          <cell r="C4748" t="str">
            <v>D E S C R I Ç Ã O                                                   |UN</v>
          </cell>
          <cell r="D4748" t="str">
            <v>IDADE</v>
          </cell>
          <cell r="E4748" t="str">
            <v>|CUSTO TOT</v>
          </cell>
        </row>
        <row r="4749">
          <cell r="B4749" t="str">
            <v>ULO.....: N</v>
          </cell>
          <cell r="C4749" t="str">
            <v>ACIONAL CAIXA</v>
          </cell>
        </row>
        <row r="4751">
          <cell r="B4751">
            <v>6113</v>
          </cell>
          <cell r="C4751" t="str">
            <v>APERTO(ENCUNHAMENTO) C/TIJOLO CERAM MACICO EM ALVENARIA DE 1,0VEZ/20CM</v>
          </cell>
          <cell r="D4751" t="str">
            <v>M</v>
          </cell>
          <cell r="E4751">
            <v>11.23</v>
          </cell>
        </row>
        <row r="4752">
          <cell r="B4752">
            <v>6114</v>
          </cell>
          <cell r="C4752" t="str">
            <v>APERTO (ENCUNHAMENTO) EM ALVENARIA DE 1 VEZ C/ ARGAMASSA DE</v>
          </cell>
          <cell r="D4752" t="str">
            <v>M</v>
          </cell>
          <cell r="E4752">
            <v>3.61</v>
          </cell>
        </row>
        <row r="4753">
          <cell r="C4753" t="str">
            <v>CIM/CAL/AREIA 1:0,5:8 E=3,0CM</v>
          </cell>
        </row>
        <row r="4754">
          <cell r="B4754">
            <v>6115</v>
          </cell>
          <cell r="C4754" t="str">
            <v>APERTO (ENCUNHAMENTO) EM ALVENARIA DE 1/2 VEZ C/ ARGAMASSA DE</v>
          </cell>
          <cell r="D4754" t="str">
            <v>M</v>
          </cell>
          <cell r="E4754">
            <v>2.2400000000000002</v>
          </cell>
        </row>
        <row r="4755">
          <cell r="C4755" t="str">
            <v>CIM/CAL/AREIA 1:0,5:8 E=3,0CM</v>
          </cell>
        </row>
        <row r="4756">
          <cell r="B4756">
            <v>6116</v>
          </cell>
          <cell r="C4756" t="str">
            <v>ARMACAO C/ACO CA-60 (3,4MM A 6,00MM)</v>
          </cell>
          <cell r="D4756" t="str">
            <v>KG</v>
          </cell>
          <cell r="E4756">
            <v>4.91</v>
          </cell>
        </row>
        <row r="4757">
          <cell r="B4757">
            <v>6117</v>
          </cell>
          <cell r="C4757" t="str">
            <v>ARMACAO ACO CA-50 P/1,0M3 DE CONCRETO</v>
          </cell>
          <cell r="D4757" t="str">
            <v>UN</v>
          </cell>
          <cell r="E4757">
            <v>339.65</v>
          </cell>
        </row>
        <row r="4758">
          <cell r="B4758">
            <v>6118</v>
          </cell>
          <cell r="C4758" t="str">
            <v>ARMACAO EM TELA SOLDADA Q-138 (ACO CA-60 4,2MM C/10CM)</v>
          </cell>
          <cell r="D4758" t="str">
            <v>KG</v>
          </cell>
          <cell r="E4758">
            <v>5.61</v>
          </cell>
        </row>
        <row r="4759">
          <cell r="B4759">
            <v>6119</v>
          </cell>
          <cell r="C4759" t="str">
            <v>CAIXA DE INSPECAO EM ALVENARIA DE TIJOLOS MACICOS, 1/2 VEZ, REVESTIDA</v>
          </cell>
          <cell r="D4759" t="str">
            <v>UN</v>
          </cell>
          <cell r="E4759">
            <v>68.58</v>
          </cell>
        </row>
        <row r="4760">
          <cell r="C4760" t="str">
            <v>INTERNAMENTE C/BARRA-LISA(ARG.CIM/AREIA 1:4) E=2,0CM INCL. TAMPA PRE-</v>
          </cell>
        </row>
        <row r="4761">
          <cell r="C4761" t="str">
            <v>MOLDADA E FUNDO DE CONCRETO DIMENSOES EXTERNAS: 0,60MX0,60MX0,60M</v>
          </cell>
        </row>
        <row r="4762">
          <cell r="B4762">
            <v>6120</v>
          </cell>
          <cell r="C4762" t="str">
            <v>PORTA CORTA-FOGO METALICA - 90 X 210 CM</v>
          </cell>
          <cell r="D4762" t="str">
            <v>M2</v>
          </cell>
          <cell r="E4762">
            <v>185.49</v>
          </cell>
        </row>
        <row r="4763">
          <cell r="B4763">
            <v>6121</v>
          </cell>
          <cell r="C4763" t="str">
            <v>PORTA MADEIRA COMPENSADO LISO E=3,5CM INCL ADUELA 3X13CM E ALIZAR</v>
          </cell>
          <cell r="D4763" t="str">
            <v>M2</v>
          </cell>
          <cell r="E4763">
            <v>97.05</v>
          </cell>
        </row>
        <row r="4764">
          <cell r="B4764">
            <v>6122</v>
          </cell>
          <cell r="C4764" t="str">
            <v>EMBASAMENTO C/PEDRA ARGAMASSADA UTILIZANDO ARG.CIM/AREIA 1:4</v>
          </cell>
          <cell r="D4764" t="str">
            <v>M3</v>
          </cell>
          <cell r="E4764">
            <v>196.38</v>
          </cell>
        </row>
        <row r="4765">
          <cell r="B4765">
            <v>6123</v>
          </cell>
          <cell r="C4765" t="str">
            <v>RODAPE C/ARGAMASSA 1:0,5:5 CIM/CAL/AREIA - 8CM</v>
          </cell>
          <cell r="D4765" t="str">
            <v>M</v>
          </cell>
          <cell r="E4765">
            <v>5.27</v>
          </cell>
        </row>
        <row r="4766">
          <cell r="B4766">
            <v>6124</v>
          </cell>
          <cell r="C4766" t="str">
            <v>INST.VALVULA DESCARGA CROMADA LISA C/REGISTRO</v>
          </cell>
          <cell r="D4766" t="str">
            <v>UN</v>
          </cell>
          <cell r="E4766">
            <v>143.82</v>
          </cell>
        </row>
        <row r="4767">
          <cell r="B4767">
            <v>6125</v>
          </cell>
          <cell r="C4767" t="str">
            <v>RODAPE EM CERAMICA ESMALTADA - H=8,0CM</v>
          </cell>
          <cell r="D4767" t="str">
            <v>M</v>
          </cell>
          <cell r="E4767">
            <v>5.18</v>
          </cell>
        </row>
        <row r="4768">
          <cell r="B4768">
            <v>6126</v>
          </cell>
          <cell r="C4768" t="str">
            <v>JANELA EM FERRO DE CORRER C/2 FOLHAS EM CAIXILHOS PEQUENOS C/BANDEIRA</v>
          </cell>
          <cell r="D4768" t="str">
            <v>M2</v>
          </cell>
          <cell r="E4768">
            <v>152.38999999999999</v>
          </cell>
        </row>
        <row r="4769">
          <cell r="C4769" t="str">
            <v>MAXIMAR OU FIXA, 1,20MX1,20M</v>
          </cell>
        </row>
        <row r="4770">
          <cell r="B4770">
            <v>6127</v>
          </cell>
          <cell r="C4770" t="str">
            <v>JANELA EM MADEIRA CORRER, SIMPLES P/VIDRO 1,20MX1,20M</v>
          </cell>
          <cell r="D4770" t="str">
            <v>M2</v>
          </cell>
          <cell r="E4770">
            <v>175.21</v>
          </cell>
        </row>
        <row r="4771">
          <cell r="B4771">
            <v>6128</v>
          </cell>
          <cell r="C4771" t="str">
            <v>INSTALACAO VASO SANITARIO EM LOUCA BRANCA C/CAIXA DESCARGA EXTERNA PLA</v>
          </cell>
          <cell r="D4771" t="str">
            <v>UN</v>
          </cell>
          <cell r="E4771">
            <v>133.38</v>
          </cell>
        </row>
        <row r="4772">
          <cell r="C4772" t="str">
            <v>STICA</v>
          </cell>
        </row>
        <row r="4773">
          <cell r="B4773">
            <v>6129</v>
          </cell>
          <cell r="C4773" t="str">
            <v>INSTAL.ELETRICAS/TELEFONICAS - 1Q.32 TIPO "B"/BAIXO, EXCETO PADRAO</v>
          </cell>
          <cell r="D4773" t="str">
            <v>UN</v>
          </cell>
          <cell r="E4773">
            <v>417.41</v>
          </cell>
        </row>
        <row r="4774">
          <cell r="B4774">
            <v>6130</v>
          </cell>
          <cell r="C4774" t="str">
            <v>IMPERMEABILIZACAO PISOS C/ARG CIM/AREIA 1:4 C/IMPERMEABILIZANTE E=2,5C</v>
          </cell>
          <cell r="D4774" t="str">
            <v>M2</v>
          </cell>
          <cell r="E4774">
            <v>9.7899999999999991</v>
          </cell>
        </row>
        <row r="4775">
          <cell r="C4775" t="str">
            <v>M</v>
          </cell>
        </row>
        <row r="4776">
          <cell r="B4776">
            <v>6131</v>
          </cell>
          <cell r="C4776" t="str">
            <v>PORTA DE FERRO TODA EM VENEZIANA C/ADUELA, FERRAGENS E FECHADURA</v>
          </cell>
          <cell r="D4776" t="str">
            <v>M2</v>
          </cell>
          <cell r="E4776">
            <v>110.41</v>
          </cell>
        </row>
        <row r="4777">
          <cell r="B4777">
            <v>6132</v>
          </cell>
          <cell r="C4777" t="str">
            <v>CONCRETO USINADO(PRE-MISTURADO) FCK=15MPA, SLUMP NORMAL, C/LANCAMENTO</v>
          </cell>
          <cell r="D4777" t="str">
            <v>M3</v>
          </cell>
          <cell r="E4777">
            <v>242.5</v>
          </cell>
        </row>
        <row r="4778">
          <cell r="B4778">
            <v>6133</v>
          </cell>
          <cell r="C4778" t="str">
            <v>EMBOCO ASPERO CAL/AREIA MEDIA S/PENEIRAR 1:4 + 130KG DE CIMENTO E=2CM</v>
          </cell>
          <cell r="D4778" t="str">
            <v>M2</v>
          </cell>
          <cell r="E4778">
            <v>11.6</v>
          </cell>
        </row>
        <row r="4779">
          <cell r="B4779" t="str">
            <v>IGO       |</v>
          </cell>
          <cell r="C4779" t="str">
            <v>D E S C R I Ç Ã O                                                   |UN</v>
          </cell>
          <cell r="D4779" t="str">
            <v>IDADE</v>
          </cell>
          <cell r="E4779" t="str">
            <v>|CUSTO TOT</v>
          </cell>
        </row>
        <row r="4780">
          <cell r="B4780" t="str">
            <v>ULO.....: N</v>
          </cell>
          <cell r="C4780" t="str">
            <v>ACIONAL CAIXA</v>
          </cell>
        </row>
        <row r="4782">
          <cell r="C4782" t="str">
            <v>(PREPARO DA ARGAMASSA C/BETONEIRA)</v>
          </cell>
        </row>
        <row r="4783">
          <cell r="B4783">
            <v>6134</v>
          </cell>
          <cell r="C4783" t="str">
            <v>LASTRO DE CONCRETO MAGRO COM CONSUMO DE CIMENTO=220KG/M3(PREPARO MECAN</v>
          </cell>
          <cell r="D4783" t="str">
            <v>M3</v>
          </cell>
          <cell r="E4783">
            <v>215</v>
          </cell>
        </row>
        <row r="4784">
          <cell r="C4784" t="str">
            <v>ICO)</v>
          </cell>
        </row>
        <row r="4785">
          <cell r="B4785">
            <v>6136</v>
          </cell>
          <cell r="C4785" t="str">
            <v>INSTAL.HIDRAULICAS, PADROES BAIXO/MINIMO - 1Q.32 TIPO "B", EXCETO LIG</v>
          </cell>
          <cell r="D4785" t="str">
            <v>UN</v>
          </cell>
          <cell r="E4785">
            <v>461.87</v>
          </cell>
        </row>
        <row r="4786">
          <cell r="C4786" t="str">
            <v>ACOES</v>
          </cell>
        </row>
        <row r="4787">
          <cell r="B4787">
            <v>6137</v>
          </cell>
          <cell r="C4787" t="str">
            <v>CONCRETO FCK=15MPA C/IMPERMEAB. CONT."C", PREP.C/BETONEIRA</v>
          </cell>
          <cell r="D4787" t="str">
            <v>M3</v>
          </cell>
          <cell r="E4787">
            <v>228.99</v>
          </cell>
        </row>
        <row r="4788">
          <cell r="B4788">
            <v>6153</v>
          </cell>
          <cell r="C4788" t="str">
            <v>ADENSAMENTO, DESEMPENO E PREP.JUNTAS CONCRETAGEM/CONCR.BOMBEADO</v>
          </cell>
          <cell r="D4788" t="str">
            <v>M3</v>
          </cell>
          <cell r="E4788">
            <v>12.48</v>
          </cell>
        </row>
        <row r="4789">
          <cell r="B4789">
            <v>6154</v>
          </cell>
          <cell r="C4789" t="str">
            <v>REVESTIMENTO C/GESSO EM PAREDES INTERNAS DE BLOCOS CONCRETO</v>
          </cell>
          <cell r="D4789" t="str">
            <v>M2</v>
          </cell>
          <cell r="E4789">
            <v>6</v>
          </cell>
        </row>
        <row r="4790">
          <cell r="B4790">
            <v>6155</v>
          </cell>
          <cell r="C4790" t="str">
            <v>FORMA PLANA C/COMPENSADO PLASTIFICADO 18MM REAP.6X INCL.ESCORAMENTO,</v>
          </cell>
          <cell r="D4790" t="str">
            <v>M2</v>
          </cell>
          <cell r="E4790">
            <v>28.89</v>
          </cell>
        </row>
        <row r="4791">
          <cell r="C4791" t="str">
            <v>MONTAGEM E DESFORMA</v>
          </cell>
        </row>
        <row r="4792">
          <cell r="B4792">
            <v>6156</v>
          </cell>
          <cell r="C4792" t="str">
            <v>CAMINHAO BASCULANTE FORD F-12000 12T 142HP (VU=5ANOS) - CHI DIURNO</v>
          </cell>
          <cell r="D4792" t="str">
            <v>CHI</v>
          </cell>
          <cell r="E4792">
            <v>24</v>
          </cell>
        </row>
        <row r="4793">
          <cell r="B4793">
            <v>6157</v>
          </cell>
          <cell r="C4793" t="str">
            <v>TAMPA EM ACO INOX PARA RESERVATORIO</v>
          </cell>
          <cell r="D4793" t="str">
            <v>UN</v>
          </cell>
          <cell r="E4793">
            <v>360.13</v>
          </cell>
        </row>
        <row r="4794">
          <cell r="B4794">
            <v>6158</v>
          </cell>
          <cell r="C4794" t="str">
            <v>SUSPIRO EM FOFO D=100MM, PARA RESERVATORIO</v>
          </cell>
          <cell r="D4794" t="str">
            <v>UN</v>
          </cell>
          <cell r="E4794">
            <v>369.84</v>
          </cell>
        </row>
        <row r="4795">
          <cell r="B4795">
            <v>6159</v>
          </cell>
          <cell r="C4795" t="str">
            <v>INDICADOR DE NIVEL, PARA RESERVATORIO</v>
          </cell>
          <cell r="D4795" t="str">
            <v>UN</v>
          </cell>
          <cell r="E4795">
            <v>81.08</v>
          </cell>
        </row>
        <row r="4796">
          <cell r="B4796">
            <v>6160</v>
          </cell>
          <cell r="C4796" t="str">
            <v>ESCADA INTERNA PARA RESERVATORIO</v>
          </cell>
          <cell r="D4796" t="str">
            <v>UN</v>
          </cell>
          <cell r="E4796">
            <v>373.08</v>
          </cell>
        </row>
        <row r="4797">
          <cell r="B4797">
            <v>6161</v>
          </cell>
          <cell r="C4797" t="str">
            <v>FORMA PLANA EM CHAPA COMPENSADA RESINADA, ESTRUTURAL, E = 14 MM.</v>
          </cell>
          <cell r="D4797" t="str">
            <v>M2</v>
          </cell>
          <cell r="E4797">
            <v>35.11</v>
          </cell>
        </row>
        <row r="4798">
          <cell r="B4798">
            <v>6162</v>
          </cell>
          <cell r="C4798" t="str">
            <v>DESFORMA DE ESTRUTURAS, H=1,50M</v>
          </cell>
          <cell r="D4798" t="str">
            <v>M2</v>
          </cell>
          <cell r="E4798">
            <v>4.53</v>
          </cell>
        </row>
        <row r="4799">
          <cell r="B4799">
            <v>6163</v>
          </cell>
          <cell r="C4799" t="str">
            <v>CORTE/DOBRA E COLOCACAO DE ARMADURA ACO CA-50/60 (NAO INCLUI O ACO)</v>
          </cell>
          <cell r="D4799" t="str">
            <v>KG</v>
          </cell>
          <cell r="E4799">
            <v>1.0900000000000001</v>
          </cell>
        </row>
        <row r="4800">
          <cell r="B4800">
            <v>6170</v>
          </cell>
          <cell r="C4800" t="str">
            <v>CAIXA ALVENARIA TIJOLOS CERAMICOS MACICOS 1/2 VEZ 60X60X60CM-DIM EXTER</v>
          </cell>
          <cell r="D4800" t="str">
            <v>UN</v>
          </cell>
          <cell r="E4800">
            <v>67.540000000000006</v>
          </cell>
        </row>
        <row r="4801">
          <cell r="B4801">
            <v>6171</v>
          </cell>
          <cell r="C4801" t="str">
            <v>TAMPA CONCRETO ARMADO 60X60X0,05M P/CX DIVERSAS</v>
          </cell>
          <cell r="D4801" t="str">
            <v>UN</v>
          </cell>
          <cell r="E4801">
            <v>13.74</v>
          </cell>
        </row>
        <row r="4802">
          <cell r="B4802">
            <v>6172</v>
          </cell>
          <cell r="C4802" t="str">
            <v>FORMA TABUAS MADEIRA 3A P/ESTRUTURA, SEM REAPR, INCL. MONT/DESM/ESCOR</v>
          </cell>
          <cell r="D4802" t="str">
            <v>M2</v>
          </cell>
          <cell r="E4802">
            <v>65.41</v>
          </cell>
        </row>
        <row r="4803">
          <cell r="B4803">
            <v>6173</v>
          </cell>
          <cell r="C4803" t="str">
            <v>FORMA TABUAS MADEIRA 3A P/PECAS CONCRETO ARM, REAPR 2X, INCL MONT/DESM</v>
          </cell>
          <cell r="D4803" t="str">
            <v>M2</v>
          </cell>
          <cell r="E4803">
            <v>28.07</v>
          </cell>
        </row>
        <row r="4804">
          <cell r="C4804" t="str">
            <v>EXCL ESCORAMENTO</v>
          </cell>
        </row>
        <row r="4805">
          <cell r="B4805">
            <v>6174</v>
          </cell>
          <cell r="C4805" t="str">
            <v>CAMINHAO BASCULANTE MERCEDES BENZ 1418/42  184HP  - CHP DIURNO</v>
          </cell>
          <cell r="D4805" t="str">
            <v>CHP</v>
          </cell>
          <cell r="E4805">
            <v>114.23</v>
          </cell>
        </row>
        <row r="4806">
          <cell r="B4806">
            <v>6175</v>
          </cell>
          <cell r="C4806" t="str">
            <v>CAMINHAO BASCULANTE MB-1418/42 184HP (VU=5ANOS)/DEPRECIACAO E JUROS</v>
          </cell>
          <cell r="D4806" t="str">
            <v>CHI</v>
          </cell>
          <cell r="E4806">
            <v>29.37</v>
          </cell>
        </row>
        <row r="4807">
          <cell r="B4807">
            <v>6176</v>
          </cell>
          <cell r="C4807" t="str">
            <v>CAMINHAO BASCULANTE MB 1418/42 184HP (VU=5ANOS) - DEPRECIACAO</v>
          </cell>
          <cell r="D4807" t="str">
            <v>H</v>
          </cell>
          <cell r="E4807">
            <v>22.26</v>
          </cell>
        </row>
        <row r="4808">
          <cell r="B4808">
            <v>6177</v>
          </cell>
          <cell r="C4808" t="str">
            <v>CAMINHAO BASCULANTE MB 1418/42 184HP (VU=5ANOS) - JUROS</v>
          </cell>
          <cell r="D4808" t="str">
            <v>H</v>
          </cell>
          <cell r="E4808">
            <v>7.1</v>
          </cell>
        </row>
        <row r="4809">
          <cell r="B4809">
            <v>6178</v>
          </cell>
          <cell r="C4809" t="str">
            <v>CAMINHAO BASCULANTE MB 1418/42 184HP -CUSTOS C/ MATERIAL NA OPERACAO</v>
          </cell>
          <cell r="D4809" t="str">
            <v>H</v>
          </cell>
          <cell r="E4809">
            <v>62.6</v>
          </cell>
        </row>
        <row r="4810">
          <cell r="B4810" t="str">
            <v>IGO       |</v>
          </cell>
          <cell r="C4810" t="str">
            <v>D E S C R I Ç Ã O                                                   |UN</v>
          </cell>
          <cell r="D4810" t="str">
            <v>IDADE</v>
          </cell>
          <cell r="E4810" t="str">
            <v>|CUSTO TOT</v>
          </cell>
        </row>
        <row r="4811">
          <cell r="B4811" t="str">
            <v>ULO.....: N</v>
          </cell>
          <cell r="C4811" t="str">
            <v>ACIONAL CAIXA</v>
          </cell>
        </row>
        <row r="4813">
          <cell r="B4813">
            <v>6179</v>
          </cell>
          <cell r="C4813" t="str">
            <v>CAMINHAO BASCULANTE MB 1418/42 184H / MAO-DE-OBRA NA OPERACAO DIURNA</v>
          </cell>
          <cell r="D4813" t="str">
            <v>H</v>
          </cell>
          <cell r="E4813">
            <v>7.77</v>
          </cell>
        </row>
        <row r="4814">
          <cell r="B4814">
            <v>6236</v>
          </cell>
          <cell r="C4814" t="str">
            <v>TRATOR DE ESTEIRAS CATERPILLAR D8R 305HP / CHP DIURNO (VU=10ANOS)</v>
          </cell>
          <cell r="D4814" t="str">
            <v>CHP</v>
          </cell>
          <cell r="E4814">
            <v>347.67</v>
          </cell>
        </row>
        <row r="4815">
          <cell r="B4815">
            <v>6237</v>
          </cell>
          <cell r="C4815" t="str">
            <v>TRATOR DE ESTEIRAS CAT D8R 305HP (VU=10ANOS) - DEPRECIACAO E JUROS</v>
          </cell>
          <cell r="D4815" t="str">
            <v>H</v>
          </cell>
          <cell r="E4815">
            <v>152.55000000000001</v>
          </cell>
        </row>
        <row r="4816">
          <cell r="B4816">
            <v>6238</v>
          </cell>
          <cell r="C4816" t="str">
            <v>TRATOR DE ESTEIRAS CAT D8R 305HP (VU=10ANOS) - MANUTENCAO</v>
          </cell>
          <cell r="D4816" t="str">
            <v>H</v>
          </cell>
          <cell r="E4816">
            <v>86.19</v>
          </cell>
        </row>
        <row r="4817">
          <cell r="B4817">
            <v>6239</v>
          </cell>
          <cell r="C4817" t="str">
            <v>TRATOR DE ESTEIRAS CATERPILLAR D8R 305HP / CHI DIURNO (VU=10ANOS)</v>
          </cell>
          <cell r="D4817" t="str">
            <v>CHI</v>
          </cell>
          <cell r="E4817">
            <v>157.72999999999999</v>
          </cell>
        </row>
        <row r="4818">
          <cell r="B4818">
            <v>6240</v>
          </cell>
          <cell r="C4818" t="str">
            <v>PA CARREGADEIRA SOBRE RODAS CAT-950 170HP(VU=8A) -DEPRECIACAO E JUROS</v>
          </cell>
          <cell r="D4818" t="str">
            <v>H</v>
          </cell>
          <cell r="E4818">
            <v>59.1</v>
          </cell>
        </row>
        <row r="4819">
          <cell r="B4819">
            <v>6241</v>
          </cell>
          <cell r="C4819" t="str">
            <v>PA CARREGADEIRA SOBRE RODAS CAT-950 170HP (VU=8ANOS) - MANUTENCAO</v>
          </cell>
          <cell r="D4819" t="str">
            <v>H</v>
          </cell>
          <cell r="E4819">
            <v>31.16</v>
          </cell>
        </row>
        <row r="4820">
          <cell r="B4820">
            <v>6242</v>
          </cell>
          <cell r="C4820" t="str">
            <v>PA CARREGADEIRA SOBRE RODAS CAT-950 170HP (VU=8ANOS) - CHP DIURNO</v>
          </cell>
          <cell r="D4820" t="str">
            <v>CHP</v>
          </cell>
          <cell r="E4820">
            <v>153.27000000000001</v>
          </cell>
        </row>
        <row r="4821">
          <cell r="B4821">
            <v>6243</v>
          </cell>
          <cell r="C4821" t="str">
            <v>PA CARREGADEIRA SOBRE RODAS CAT-950 170HP (VU=8ANOS) - CHI DIURNO</v>
          </cell>
          <cell r="D4821" t="str">
            <v>CHI</v>
          </cell>
          <cell r="E4821">
            <v>64.27</v>
          </cell>
        </row>
        <row r="4822">
          <cell r="B4822">
            <v>6244</v>
          </cell>
          <cell r="C4822" t="str">
            <v>MOTONIVELADORA CATERPILLAR 140HP (VU=8ANOS) - DEPRECIACAO E JUROS</v>
          </cell>
          <cell r="D4822" t="str">
            <v>H</v>
          </cell>
          <cell r="E4822">
            <v>51.36</v>
          </cell>
        </row>
        <row r="4823">
          <cell r="B4823">
            <v>6245</v>
          </cell>
          <cell r="C4823" t="str">
            <v>MOTONIVELADORA CATERPILLAR 140HP (VU=8ANOS) - MANUTENCAO</v>
          </cell>
          <cell r="D4823" t="str">
            <v>H</v>
          </cell>
          <cell r="E4823">
            <v>25.5</v>
          </cell>
        </row>
        <row r="4824">
          <cell r="B4824">
            <v>6246</v>
          </cell>
          <cell r="C4824" t="str">
            <v>MOTONIVELADORA CATERPILLAR 140HP (VU=8ANOS/16.000H) - CHP DIURNO</v>
          </cell>
          <cell r="D4824" t="str">
            <v>CHP</v>
          </cell>
          <cell r="E4824">
            <v>129.66</v>
          </cell>
        </row>
        <row r="4825">
          <cell r="B4825">
            <v>6247</v>
          </cell>
          <cell r="C4825" t="str">
            <v>MOTONIVELADORA CATERPILLAR 140HP (VU=8ANOS/16.000H) - CHI DIURNO</v>
          </cell>
          <cell r="D4825" t="str">
            <v>CHI</v>
          </cell>
          <cell r="E4825">
            <v>56.53</v>
          </cell>
        </row>
        <row r="4826">
          <cell r="B4826">
            <v>6248</v>
          </cell>
          <cell r="C4826" t="str">
            <v>TRATOR DE ESTEIRAS CATERPILLAR D6 153HP (VU=10AN0S) -DEPRECIAO E JUROS</v>
          </cell>
          <cell r="D4826" t="str">
            <v>H</v>
          </cell>
          <cell r="E4826">
            <v>60.18</v>
          </cell>
        </row>
        <row r="4827">
          <cell r="B4827">
            <v>6249</v>
          </cell>
          <cell r="C4827" t="str">
            <v>TRATOR DE ESTEIRAS CATERPILLAR D6 153HP (VU=10AN0S) - MANUTENCAO</v>
          </cell>
          <cell r="D4827" t="str">
            <v>H</v>
          </cell>
          <cell r="E4827">
            <v>34</v>
          </cell>
        </row>
        <row r="4828">
          <cell r="B4828">
            <v>6250</v>
          </cell>
          <cell r="C4828" t="str">
            <v>TRATOR DE ESTEIRAS CATERPILLAR D6 153HP (VU=10AN0S) - CHP DIURNO</v>
          </cell>
          <cell r="D4828" t="str">
            <v>CHP</v>
          </cell>
          <cell r="E4828">
            <v>151.41</v>
          </cell>
        </row>
        <row r="4829">
          <cell r="B4829">
            <v>6251</v>
          </cell>
          <cell r="C4829" t="str">
            <v>TRATOR DE ESTEIRAS CATERPILLAR D6 153HP (VU=10AN0S) - CHI DIURNO</v>
          </cell>
          <cell r="D4829" t="str">
            <v>CHI</v>
          </cell>
          <cell r="E4829">
            <v>65.36</v>
          </cell>
        </row>
        <row r="4830">
          <cell r="B4830">
            <v>6252</v>
          </cell>
          <cell r="C4830" t="str">
            <v>CAMINHAO BASCULANTE MB L-1620 204CV (VU=7ANOS) - DEPRECIACAO E JUROS</v>
          </cell>
          <cell r="D4830" t="str">
            <v>H</v>
          </cell>
          <cell r="E4830">
            <v>20.95</v>
          </cell>
        </row>
        <row r="4831">
          <cell r="B4831">
            <v>6253</v>
          </cell>
          <cell r="C4831" t="str">
            <v>CAMINHAO BASCULANTE MB L-1620 204CV (VU=7ANOS) - MANUTENCAO</v>
          </cell>
          <cell r="D4831" t="str">
            <v>H</v>
          </cell>
          <cell r="E4831">
            <v>12.29</v>
          </cell>
        </row>
        <row r="4832">
          <cell r="B4832">
            <v>6254</v>
          </cell>
          <cell r="C4832" t="str">
            <v>CAMINHAO BASCULANTE MB L-1620 204CV - CUSTO COM MATERIAL NA OPERACAO</v>
          </cell>
          <cell r="D4832" t="str">
            <v>H</v>
          </cell>
          <cell r="E4832">
            <v>69.400000000000006</v>
          </cell>
        </row>
        <row r="4833">
          <cell r="B4833">
            <v>6255</v>
          </cell>
          <cell r="C4833" t="str">
            <v>CAMINHAO BASCULANTE MB L-1620 204CV / VALOR DA MAO-DE-OBRA NA OPERACAO</v>
          </cell>
          <cell r="D4833" t="str">
            <v>H</v>
          </cell>
          <cell r="E4833">
            <v>4.3099999999999996</v>
          </cell>
        </row>
        <row r="4834">
          <cell r="B4834">
            <v>6256</v>
          </cell>
          <cell r="C4834" t="str">
            <v>CAMINHAO BASCULANTE MB L-1620 204CV (VU=7ANOS/14.000H) - CHP DIURNO</v>
          </cell>
          <cell r="D4834" t="str">
            <v>CHP</v>
          </cell>
          <cell r="E4834">
            <v>106.95</v>
          </cell>
        </row>
        <row r="4835">
          <cell r="B4835">
            <v>6257</v>
          </cell>
          <cell r="C4835" t="str">
            <v>CAMINHAO BASCULANTE MB L-1620 204CV (VU=7ANOS/14.000H) - CHI DIURNO</v>
          </cell>
          <cell r="D4835" t="str">
            <v>CHI</v>
          </cell>
          <cell r="E4835">
            <v>25.26</v>
          </cell>
        </row>
        <row r="4836">
          <cell r="B4836">
            <v>6258</v>
          </cell>
          <cell r="C4836" t="str">
            <v>CAMINHAO PIPA F12000 142HP TANQUE 6000L (VU=8ANOS)-DEPRECIACAO E JUROS</v>
          </cell>
          <cell r="D4836" t="str">
            <v>H</v>
          </cell>
          <cell r="E4836">
            <v>12.69</v>
          </cell>
        </row>
        <row r="4837">
          <cell r="B4837">
            <v>6259</v>
          </cell>
          <cell r="C4837" t="str">
            <v>CAMINHAO PIPA F12000 142HP TANQUE 6000L (VU=8ANOS/16000H) - CHP DIURNO</v>
          </cell>
          <cell r="D4837" t="str">
            <v>CHP</v>
          </cell>
          <cell r="E4837">
            <v>76.81</v>
          </cell>
        </row>
        <row r="4838">
          <cell r="B4838">
            <v>6260</v>
          </cell>
          <cell r="C4838" t="str">
            <v>CAMINHAO PIPA F12000 142HP TANQUE 6000L (VU=8ANOS/16000H) - CHI DIURNO</v>
          </cell>
          <cell r="D4838" t="str">
            <v>CHI</v>
          </cell>
          <cell r="E4838">
            <v>19.45</v>
          </cell>
        </row>
        <row r="4839">
          <cell r="B4839">
            <v>6302</v>
          </cell>
          <cell r="C4839" t="str">
            <v>LIMPEZA MECANICA DO TERRENO COM TRANSPORTE DE MATERIAL (PRO-</v>
          </cell>
          <cell r="D4839" t="str">
            <v>M3</v>
          </cell>
          <cell r="E4839">
            <v>20.34</v>
          </cell>
        </row>
        <row r="4840">
          <cell r="C4840" t="str">
            <v>JETO CASA DA BARONESA - OURO PRETO/MG)</v>
          </cell>
        </row>
        <row r="4841">
          <cell r="B4841" t="str">
            <v>IGO       |</v>
          </cell>
          <cell r="C4841" t="str">
            <v>D E S C R I Ç Ã O                                                   |UN</v>
          </cell>
          <cell r="D4841" t="str">
            <v>IDADE</v>
          </cell>
          <cell r="E4841" t="str">
            <v>|CUSTO TOT</v>
          </cell>
        </row>
        <row r="4842">
          <cell r="B4842" t="str">
            <v>ULO.....: N</v>
          </cell>
          <cell r="C4842" t="str">
            <v>ACIONAL CAIXA</v>
          </cell>
        </row>
        <row r="4844">
          <cell r="B4844">
            <v>6388</v>
          </cell>
          <cell r="C4844" t="str">
            <v>MAQUINA SOLDA ARCO 375A DIESEL 33CV CHP DIURNO EXCLUSIVE OPERADOR</v>
          </cell>
          <cell r="D4844" t="str">
            <v>H</v>
          </cell>
          <cell r="E4844">
            <v>30.03</v>
          </cell>
        </row>
        <row r="4845">
          <cell r="B4845">
            <v>6389</v>
          </cell>
          <cell r="C4845" t="str">
            <v>MAQUINA SOLDA ARCO 375A DIESEL 33CV CHI DIURNO EXCLUSIVE OPERADOR</v>
          </cell>
          <cell r="D4845" t="str">
            <v>H</v>
          </cell>
          <cell r="E4845">
            <v>10.49</v>
          </cell>
        </row>
        <row r="4846">
          <cell r="B4846">
            <v>6390</v>
          </cell>
          <cell r="C4846" t="str">
            <v>MAQUINA SOLDA ARCO 375A DIESEL 33CV CHI NOTURNO EXCLUSIVE OPERADOR</v>
          </cell>
          <cell r="D4846" t="str">
            <v>H</v>
          </cell>
          <cell r="E4846">
            <v>8.08</v>
          </cell>
        </row>
        <row r="4847">
          <cell r="B4847">
            <v>6391</v>
          </cell>
          <cell r="C4847" t="str">
            <v>SOLDA TOPO DESCENDENTE CHANFRADA ESPESSURA=1/4" CHAPA/PERFIL/TUBO ACO</v>
          </cell>
          <cell r="D4847" t="str">
            <v>M</v>
          </cell>
          <cell r="E4847">
            <v>52.29</v>
          </cell>
        </row>
        <row r="4848">
          <cell r="C4848" t="str">
            <v>COM CONVERSOR DIESEL.</v>
          </cell>
        </row>
        <row r="4849">
          <cell r="B4849">
            <v>6533</v>
          </cell>
          <cell r="C4849" t="str">
            <v>COLOCACAO DE VIDRO LISOS INCOLOR, E = 4MM INCLUSIVE VIDRO</v>
          </cell>
          <cell r="D4849" t="str">
            <v>M2</v>
          </cell>
          <cell r="E4849">
            <v>55.31</v>
          </cell>
        </row>
        <row r="4850">
          <cell r="B4850">
            <v>6554</v>
          </cell>
          <cell r="C4850" t="str">
            <v>TRATOR DE PNEUS CBT 2105 108 HP - CHP DIURNO</v>
          </cell>
          <cell r="D4850" t="str">
            <v>CHP</v>
          </cell>
          <cell r="E4850">
            <v>64.150000000000006</v>
          </cell>
        </row>
        <row r="4851">
          <cell r="B4851">
            <v>6878</v>
          </cell>
          <cell r="C4851" t="str">
            <v>CAMINHAO BASCULANTE FORD F-12000 12T 142HP (VU=5ANOS) - CHP DIURNO</v>
          </cell>
          <cell r="D4851" t="str">
            <v>CHP</v>
          </cell>
          <cell r="E4851">
            <v>76.84</v>
          </cell>
        </row>
        <row r="4852">
          <cell r="B4852">
            <v>6879</v>
          </cell>
          <cell r="C4852" t="str">
            <v>ROLO COMPACTADOR PNEUS/MULLER AP-23 111HP AUTO-PROPELIDO 8/23T</v>
          </cell>
          <cell r="D4852" t="str">
            <v>CHP</v>
          </cell>
          <cell r="E4852">
            <v>114.59</v>
          </cell>
        </row>
        <row r="4853">
          <cell r="B4853">
            <v>6880</v>
          </cell>
          <cell r="C4853" t="str">
            <v>ROLO COMPACTADOR PNEUS/MULLER AP-23 111HP AUTO-PROPELIDO 8/23T</v>
          </cell>
          <cell r="D4853" t="str">
            <v>CHI</v>
          </cell>
          <cell r="E4853">
            <v>57.69</v>
          </cell>
        </row>
        <row r="4854">
          <cell r="B4854">
            <v>7006</v>
          </cell>
          <cell r="C4854" t="str">
            <v>EXTRUSORA DE GUIAS E SARJETAS PK-620 PAVIMAK 14HP (CHP/COM</v>
          </cell>
          <cell r="D4854" t="str">
            <v>CHP</v>
          </cell>
          <cell r="E4854">
            <v>10.199999999999999</v>
          </cell>
        </row>
        <row r="4855">
          <cell r="B4855">
            <v>7008</v>
          </cell>
          <cell r="C4855" t="str">
            <v>DEPRECIACAO/EXTRUSORA GUIAS E SARJETAS 16HP</v>
          </cell>
          <cell r="D4855" t="str">
            <v>H</v>
          </cell>
          <cell r="E4855">
            <v>3.4</v>
          </cell>
        </row>
        <row r="4856">
          <cell r="B4856">
            <v>7009</v>
          </cell>
          <cell r="C4856" t="str">
            <v>JUROS/EXTRUSORA DE GUIAS E SARJETAS 14HP</v>
          </cell>
          <cell r="D4856" t="str">
            <v>H</v>
          </cell>
          <cell r="E4856">
            <v>1.28</v>
          </cell>
        </row>
        <row r="4857">
          <cell r="B4857">
            <v>7010</v>
          </cell>
          <cell r="C4857" t="str">
            <v>MANUTENCAO/EXTRUSORA DE GUIAS E SARJETAS 14HP</v>
          </cell>
          <cell r="D4857" t="str">
            <v>H</v>
          </cell>
          <cell r="E4857">
            <v>1.7</v>
          </cell>
        </row>
        <row r="4858">
          <cell r="B4858">
            <v>7011</v>
          </cell>
          <cell r="C4858" t="str">
            <v>ESCAVACAO E ACERTO MANUAL NA FAIXA DE 0,45M DE LARGURA P/ EXECUCAO</v>
          </cell>
          <cell r="D4858" t="str">
            <v>M</v>
          </cell>
          <cell r="E4858">
            <v>1.79</v>
          </cell>
        </row>
        <row r="4859">
          <cell r="C4859" t="str">
            <v>DE MEIO-FIO E SARJETA CONJUGADOS</v>
          </cell>
        </row>
        <row r="4860">
          <cell r="B4860">
            <v>7012</v>
          </cell>
          <cell r="C4860" t="str">
            <v>PERUA A GASOLINA WOLKSWAGEN KOMBI 56,8CV (CHP)</v>
          </cell>
          <cell r="D4860" t="str">
            <v>CHP</v>
          </cell>
          <cell r="E4860">
            <v>43.71</v>
          </cell>
        </row>
        <row r="4861">
          <cell r="B4861">
            <v>7013</v>
          </cell>
          <cell r="C4861" t="str">
            <v>DEPRECIACAO - PERUA A GASOLINA WOLKSWAGEN KOMBI 56,8CV</v>
          </cell>
          <cell r="D4861" t="str">
            <v>H</v>
          </cell>
          <cell r="E4861">
            <v>5</v>
          </cell>
        </row>
        <row r="4862">
          <cell r="B4862">
            <v>7014</v>
          </cell>
          <cell r="C4862" t="str">
            <v>JUROS - PERUA A GASOLINA WOLKSWAGEN KOMBI 56,8CV</v>
          </cell>
          <cell r="D4862" t="str">
            <v>H</v>
          </cell>
          <cell r="E4862">
            <v>2.11</v>
          </cell>
        </row>
        <row r="4863">
          <cell r="B4863">
            <v>7015</v>
          </cell>
          <cell r="C4863" t="str">
            <v>MANUTENCAO - PERUA A GASOLINA WOLKSWAGEN KOMBI 56,8CV</v>
          </cell>
          <cell r="D4863" t="str">
            <v>H</v>
          </cell>
          <cell r="E4863">
            <v>4.12</v>
          </cell>
        </row>
        <row r="4864">
          <cell r="B4864">
            <v>7016</v>
          </cell>
          <cell r="C4864" t="str">
            <v>CUSTOS C/MATERIAL NA OPERACAO-PERUA WOKSWAGEN KOMBI A GASOLINA 56,8CV</v>
          </cell>
          <cell r="D4864" t="str">
            <v>H</v>
          </cell>
          <cell r="E4864">
            <v>26.3</v>
          </cell>
        </row>
        <row r="4865">
          <cell r="B4865">
            <v>7017</v>
          </cell>
          <cell r="C4865" t="str">
            <v>MAO-DE-OBRA OPERACAO DIURNA- PERUA A GASOLINA WOLKSWAGEN KOMBI 56,8CV</v>
          </cell>
          <cell r="D4865" t="str">
            <v>H</v>
          </cell>
          <cell r="E4865">
            <v>6.18</v>
          </cell>
        </row>
        <row r="4866">
          <cell r="B4866">
            <v>7018</v>
          </cell>
          <cell r="C4866" t="str">
            <v>DISTRIBUIDOR DE BETUME 6000L/56CV SOB PRESSAO (CHP)</v>
          </cell>
          <cell r="D4866" t="str">
            <v>CHP</v>
          </cell>
          <cell r="E4866">
            <v>156.26</v>
          </cell>
        </row>
        <row r="4867">
          <cell r="B4867">
            <v>7019</v>
          </cell>
          <cell r="C4867" t="str">
            <v>DEPRECIACAO-DISTRIBUIDOR DE BETUME 6000L/56CV SOB PRESSAO</v>
          </cell>
          <cell r="D4867" t="str">
            <v>H</v>
          </cell>
          <cell r="E4867">
            <v>27.09</v>
          </cell>
        </row>
        <row r="4868">
          <cell r="B4868">
            <v>7020</v>
          </cell>
          <cell r="C4868" t="str">
            <v>JUROS-DISTRIBUIDOR DE BETUME 6000L/56CV SOB PRESSAO</v>
          </cell>
          <cell r="D4868" t="str">
            <v>H</v>
          </cell>
          <cell r="E4868">
            <v>13.54</v>
          </cell>
        </row>
        <row r="4869">
          <cell r="B4869">
            <v>7021</v>
          </cell>
          <cell r="C4869" t="str">
            <v>MANUTENCAO-DISTRIBUIDOR DE BETUME 6000L/56CV SOB PRESSAO</v>
          </cell>
          <cell r="D4869" t="str">
            <v>H</v>
          </cell>
          <cell r="E4869">
            <v>24.38</v>
          </cell>
        </row>
        <row r="4870">
          <cell r="B4870">
            <v>7022</v>
          </cell>
          <cell r="C4870" t="str">
            <v>CUSTOS C/ MATERIAL OPERACAO DIURNA-DISTRIBUIDOR BETUME 6000L/56CV</v>
          </cell>
          <cell r="D4870" t="str">
            <v>H</v>
          </cell>
          <cell r="E4870">
            <v>91.25</v>
          </cell>
        </row>
        <row r="4871">
          <cell r="B4871">
            <v>7023</v>
          </cell>
          <cell r="C4871" t="str">
            <v>DISTRIBUIDOR DE BETUME 6000L/56CV SOB PRESSAO (CHI)</v>
          </cell>
          <cell r="D4871" t="str">
            <v>CHI</v>
          </cell>
          <cell r="E4871">
            <v>40.630000000000003</v>
          </cell>
        </row>
        <row r="4872">
          <cell r="B4872" t="str">
            <v>IGO       |</v>
          </cell>
          <cell r="C4872" t="str">
            <v>D E S C R I Ç Ã O                                                   |UN</v>
          </cell>
          <cell r="D4872" t="str">
            <v>IDADE</v>
          </cell>
          <cell r="E4872" t="str">
            <v>|CUSTO TOT</v>
          </cell>
        </row>
        <row r="4873">
          <cell r="B4873" t="str">
            <v>ULO.....: N</v>
          </cell>
          <cell r="C4873" t="str">
            <v>ACIONAL CAIXA</v>
          </cell>
        </row>
        <row r="4875">
          <cell r="B4875">
            <v>7024</v>
          </cell>
          <cell r="C4875" t="str">
            <v>ROLO COMPACTADOR MULLER AP-26 (PNEUS) AUTOPROP 111HP 11.000KG</v>
          </cell>
          <cell r="D4875" t="str">
            <v>CHP</v>
          </cell>
          <cell r="E4875">
            <v>114.59</v>
          </cell>
        </row>
        <row r="4876">
          <cell r="B4876">
            <v>7025</v>
          </cell>
          <cell r="C4876" t="str">
            <v>ROLO COMPACTADOR MULLER AP-26 (PNEUS) AUTOPROP 111HP 11.000KG</v>
          </cell>
          <cell r="D4876" t="str">
            <v>CHI</v>
          </cell>
          <cell r="E4876">
            <v>57.69</v>
          </cell>
        </row>
        <row r="4877">
          <cell r="B4877">
            <v>7026</v>
          </cell>
          <cell r="C4877" t="str">
            <v>DEPRECIACAO-ROLO COMPACTADOR MULLER AP-26 PNEUS AUTOPROP 111HP 11TON</v>
          </cell>
          <cell r="D4877" t="str">
            <v>H</v>
          </cell>
          <cell r="E4877">
            <v>21.25</v>
          </cell>
        </row>
        <row r="4878">
          <cell r="B4878">
            <v>7027</v>
          </cell>
          <cell r="C4878" t="str">
            <v>JUROS-ROLO COMPACTADOR MULLER AP-26 PNEUS AUTOPROP 111HP 11TON</v>
          </cell>
          <cell r="D4878" t="str">
            <v>H</v>
          </cell>
          <cell r="E4878">
            <v>10.63</v>
          </cell>
        </row>
        <row r="4879">
          <cell r="B4879">
            <v>7028</v>
          </cell>
          <cell r="C4879" t="str">
            <v>MANUTENCAO-ROLO COMPACTADOR MULLER AP-26 PNEUS AUTOPROP 111HP 11TON</v>
          </cell>
          <cell r="D4879" t="str">
            <v>H</v>
          </cell>
          <cell r="E4879">
            <v>19.14</v>
          </cell>
        </row>
        <row r="4880">
          <cell r="B4880">
            <v>7029</v>
          </cell>
          <cell r="C4880" t="str">
            <v>CUSTOS C/MAO-DE-OBRA OPERACAO DIURNA -ROLO COMPACTADOR MULLER AP-26</v>
          </cell>
          <cell r="D4880" t="str">
            <v>H</v>
          </cell>
          <cell r="E4880">
            <v>25.8</v>
          </cell>
        </row>
        <row r="4881">
          <cell r="C4881" t="str">
            <v>PNEUS AUTOPROP 111HP 11TON</v>
          </cell>
        </row>
        <row r="4882">
          <cell r="B4882">
            <v>7030</v>
          </cell>
          <cell r="C4882" t="str">
            <v>TANQUE ESTACINARIO TAA-SERPENTINA 30.000L (CHP)</v>
          </cell>
          <cell r="D4882" t="str">
            <v>CHP</v>
          </cell>
          <cell r="E4882">
            <v>332.54</v>
          </cell>
        </row>
        <row r="4883">
          <cell r="B4883">
            <v>7031</v>
          </cell>
          <cell r="C4883" t="str">
            <v>TANQUE ESTACINARIO TAA-SERPENTINA 30.000L (CHI)</v>
          </cell>
          <cell r="D4883" t="str">
            <v>CHI</v>
          </cell>
          <cell r="E4883">
            <v>6.54</v>
          </cell>
        </row>
        <row r="4884">
          <cell r="B4884">
            <v>7032</v>
          </cell>
          <cell r="C4884" t="str">
            <v>DEPRECIACAO-TANQUE ESTACINARIO TAA-SERPENTINA 30.000L</v>
          </cell>
          <cell r="D4884" t="str">
            <v>H</v>
          </cell>
          <cell r="E4884">
            <v>4.75</v>
          </cell>
        </row>
        <row r="4885">
          <cell r="B4885">
            <v>7033</v>
          </cell>
          <cell r="C4885" t="str">
            <v>JUROS-TANQUE ESTACINARIO TAA-SERPENTINA 30.000L</v>
          </cell>
          <cell r="D4885" t="str">
            <v>H</v>
          </cell>
          <cell r="E4885">
            <v>1.79</v>
          </cell>
        </row>
        <row r="4886">
          <cell r="B4886">
            <v>7034</v>
          </cell>
          <cell r="C4886" t="str">
            <v>MANUTENCAO-TANQUE ESTACINARIO TAA-SERPENTINA 30.000L</v>
          </cell>
          <cell r="D4886" t="str">
            <v>H</v>
          </cell>
          <cell r="E4886">
            <v>2.37</v>
          </cell>
        </row>
        <row r="4887">
          <cell r="B4887">
            <v>7035</v>
          </cell>
          <cell r="C4887" t="str">
            <v>CUSTOS C/MATERIAL TANQUE ESTACINARIO TAA-SERPENTINA 30.000</v>
          </cell>
          <cell r="D4887" t="str">
            <v>H</v>
          </cell>
          <cell r="E4887">
            <v>323.63</v>
          </cell>
        </row>
        <row r="4888">
          <cell r="B4888">
            <v>7036</v>
          </cell>
          <cell r="C4888" t="str">
            <v>ROLO COMPACTADOR DE PNEUS ESTATICO PRESSAO VARIAVEL - MULLER AP-23</v>
          </cell>
          <cell r="D4888" t="str">
            <v>CHP</v>
          </cell>
          <cell r="E4888">
            <v>114.59</v>
          </cell>
        </row>
        <row r="4889">
          <cell r="C4889" t="str">
            <v>AUTOPROPELIDO - POTENCIA 111HP - PESO SEM/COM LASTRO 8/23T</v>
          </cell>
        </row>
        <row r="4890">
          <cell r="B4890">
            <v>7037</v>
          </cell>
          <cell r="C4890" t="str">
            <v>ROLO COMPACTADOR DE PNEUS ESTATICO PRESSAO VARIAVEL - MULLER AP-23</v>
          </cell>
          <cell r="D4890" t="str">
            <v>CHI</v>
          </cell>
          <cell r="E4890">
            <v>57.69</v>
          </cell>
        </row>
        <row r="4891">
          <cell r="C4891" t="str">
            <v>AUTOPROPELIDO - POTENCIA 111HP - PESO SEM/COM LASTRO 8/23T</v>
          </cell>
        </row>
        <row r="4892">
          <cell r="B4892">
            <v>7038</v>
          </cell>
          <cell r="C4892" t="str">
            <v>DEPRECIACAO-ROLO COMPACTADOR PNEUS EST PRESSAO VARIAVEL MULLER AP-23</v>
          </cell>
          <cell r="D4892" t="str">
            <v>H</v>
          </cell>
          <cell r="E4892">
            <v>21.25</v>
          </cell>
        </row>
        <row r="4893">
          <cell r="C4893" t="str">
            <v>AUTO-PROPELIDO 111HP   8/23T</v>
          </cell>
        </row>
        <row r="4894">
          <cell r="B4894">
            <v>7039</v>
          </cell>
          <cell r="C4894" t="str">
            <v>JUROS-ROLO COMPACTADOR PNEUS EST PRESSAO VARIAVEL MULLER AP-23</v>
          </cell>
          <cell r="D4894" t="str">
            <v>H</v>
          </cell>
          <cell r="E4894">
            <v>10.63</v>
          </cell>
        </row>
        <row r="4895">
          <cell r="C4895" t="str">
            <v>AUTO-PROPELIDO 111HP   8/23T</v>
          </cell>
        </row>
        <row r="4896">
          <cell r="B4896">
            <v>7040</v>
          </cell>
          <cell r="C4896" t="str">
            <v>MANUTENCAO-ROLO COMPACTADOR PNEUS EST PRESSAO VARIAVEL MULLER AP-23</v>
          </cell>
          <cell r="D4896" t="str">
            <v>H</v>
          </cell>
          <cell r="E4896">
            <v>19.14</v>
          </cell>
        </row>
        <row r="4897">
          <cell r="C4897" t="str">
            <v>AUTO-PROPELIDO 111HP   8/23T</v>
          </cell>
        </row>
        <row r="4898">
          <cell r="B4898">
            <v>7041</v>
          </cell>
          <cell r="C4898" t="str">
            <v>CUSTOS C/MAO-DE-OBRA OPERACAO-ROLO COMPACTADOR PNEUS EST PRESSAO VAR</v>
          </cell>
          <cell r="D4898" t="str">
            <v>H</v>
          </cell>
          <cell r="E4898">
            <v>25.8</v>
          </cell>
        </row>
        <row r="4899">
          <cell r="B4899">
            <v>7042</v>
          </cell>
          <cell r="C4899" t="str">
            <v>CONJUNTO MOTO-BOMBA DIESEL P/DRENAGEM AGUA SUJA - 6HP</v>
          </cell>
          <cell r="D4899" t="str">
            <v>CHP</v>
          </cell>
          <cell r="E4899">
            <v>11.67</v>
          </cell>
        </row>
        <row r="4900">
          <cell r="B4900">
            <v>7043</v>
          </cell>
          <cell r="C4900" t="str">
            <v>CONJUNTO MOTO-BOMBA DIESEL P/DRENAGEM AGUA SUJA - 6HP</v>
          </cell>
          <cell r="D4900" t="str">
            <v>CHI</v>
          </cell>
          <cell r="E4900">
            <v>8.59</v>
          </cell>
        </row>
        <row r="4901">
          <cell r="B4901">
            <v>7044</v>
          </cell>
          <cell r="C4901" t="str">
            <v>DEPRECIACAO-CONJUNTO MOTO-BOMBA DIESEL P/DRENAGEM AGUA SUJA - 6HP</v>
          </cell>
          <cell r="D4901" t="str">
            <v>H</v>
          </cell>
          <cell r="E4901">
            <v>0.2</v>
          </cell>
        </row>
        <row r="4902">
          <cell r="B4902">
            <v>7045</v>
          </cell>
          <cell r="C4902" t="str">
            <v>JUROS-CONJUNTO MOTO-BOMBA DIESEL P/DRENAGEM AGUA SUJA - 6HP</v>
          </cell>
          <cell r="D4902" t="str">
            <v>H</v>
          </cell>
          <cell r="E4902">
            <v>0.12</v>
          </cell>
        </row>
        <row r="4903">
          <cell r="B4903" t="str">
            <v>IGO       |</v>
          </cell>
          <cell r="C4903" t="str">
            <v>D E S C R I Ç Ã O                                                   |UN</v>
          </cell>
          <cell r="D4903" t="str">
            <v>IDADE</v>
          </cell>
          <cell r="E4903" t="str">
            <v>|CUSTO TOT</v>
          </cell>
        </row>
        <row r="4904">
          <cell r="B4904" t="str">
            <v>ULO.....: N</v>
          </cell>
          <cell r="C4904" t="str">
            <v>ACIONAL CAIXA</v>
          </cell>
        </row>
        <row r="4906">
          <cell r="B4906">
            <v>7046</v>
          </cell>
          <cell r="C4906" t="str">
            <v>MANUTENCAO-CONJUNTO MOTO-BOMBA DIESEL P/DRENAGEM AGUA SUJA - 6HP</v>
          </cell>
          <cell r="D4906" t="str">
            <v>H</v>
          </cell>
          <cell r="E4906">
            <v>0.19</v>
          </cell>
        </row>
        <row r="4907">
          <cell r="B4907">
            <v>7047</v>
          </cell>
          <cell r="C4907" t="str">
            <v>CUSTOS C/MATERIAL OPERACAO-CONJ.MOTO-BOMBA DIESEL P/DREN AGUA SUJA-6HP</v>
          </cell>
          <cell r="D4907" t="str">
            <v>H</v>
          </cell>
          <cell r="E4907">
            <v>2.89</v>
          </cell>
        </row>
        <row r="4908">
          <cell r="B4908">
            <v>7048</v>
          </cell>
          <cell r="C4908" t="str">
            <v>MAO-DE-OBRA NA OPERACAO-CONJ.MOTO-BOMBA DIESEL P/DREN AGUA SUJA-6HP</v>
          </cell>
          <cell r="D4908" t="str">
            <v>H</v>
          </cell>
          <cell r="E4908">
            <v>8.27</v>
          </cell>
        </row>
        <row r="4909">
          <cell r="B4909">
            <v>7049</v>
          </cell>
          <cell r="C4909" t="str">
            <v>ROLO COMPACTADOR AUTOPROP MULLER VAP-70P 127HP 10100KG</v>
          </cell>
          <cell r="D4909" t="str">
            <v>CHP</v>
          </cell>
          <cell r="E4909">
            <v>123.92</v>
          </cell>
        </row>
        <row r="4910">
          <cell r="B4910">
            <v>7050</v>
          </cell>
          <cell r="C4910" t="str">
            <v>ROLO COMPACTADOR AUTOPROP MULLER VAP-70P 127HP 10100KG</v>
          </cell>
          <cell r="D4910" t="str">
            <v>CHI</v>
          </cell>
          <cell r="E4910">
            <v>60.12</v>
          </cell>
        </row>
        <row r="4911">
          <cell r="B4911">
            <v>7051</v>
          </cell>
          <cell r="C4911" t="str">
            <v>DEPRECIACAO-ROLO COMPACTADOR AUTOPROP MULLER VAP-70P 127HP 10260KG</v>
          </cell>
          <cell r="D4911" t="str">
            <v>H</v>
          </cell>
          <cell r="E4911">
            <v>22.88</v>
          </cell>
        </row>
        <row r="4912">
          <cell r="B4912">
            <v>7052</v>
          </cell>
          <cell r="C4912" t="str">
            <v>JUROS-ROLO COMPACTADOR AUTOPROP MULLER VAP-70P 127HP 10260KG</v>
          </cell>
          <cell r="D4912" t="str">
            <v>H</v>
          </cell>
          <cell r="E4912">
            <v>11.44</v>
          </cell>
        </row>
        <row r="4913">
          <cell r="B4913">
            <v>7053</v>
          </cell>
          <cell r="C4913" t="str">
            <v>ROLO COMPACTADOR AUTOPROP MULLER VAP-70P 127HP 10100KG</v>
          </cell>
          <cell r="D4913" t="str">
            <v>H</v>
          </cell>
          <cell r="E4913">
            <v>20.6</v>
          </cell>
        </row>
        <row r="4914">
          <cell r="B4914">
            <v>7054</v>
          </cell>
          <cell r="C4914" t="str">
            <v>CUSTOS C/MATERIAL NA OPERACAO-ROLO COMPACT AUTOPROP MULLER VAP-70P</v>
          </cell>
          <cell r="D4914" t="str">
            <v>H</v>
          </cell>
          <cell r="E4914">
            <v>43.21</v>
          </cell>
        </row>
        <row r="4915">
          <cell r="C4915" t="str">
            <v>127HP 10260KG</v>
          </cell>
        </row>
        <row r="4916">
          <cell r="B4916">
            <v>7055</v>
          </cell>
          <cell r="C4916" t="str">
            <v>MAO-DE-OBRA OPERACAO-ROLO COMPACT AUTOPROP MULLER VAP-127HP 10260KG</v>
          </cell>
          <cell r="D4916" t="str">
            <v>H</v>
          </cell>
          <cell r="E4916">
            <v>25.8</v>
          </cell>
        </row>
        <row r="4917">
          <cell r="B4917">
            <v>7056</v>
          </cell>
          <cell r="C4917" t="str">
            <v>CAMINHAO BASCULANTE TOCO 4,0M3 MB LK-1215C 152CV CARGA UTIL 8,5T</v>
          </cell>
          <cell r="D4917" t="str">
            <v>CHP</v>
          </cell>
          <cell r="E4917">
            <v>95.46</v>
          </cell>
        </row>
        <row r="4918">
          <cell r="B4918">
            <v>7057</v>
          </cell>
          <cell r="C4918" t="str">
            <v>CAMINHAO BASCULANTE TOCO 4,0M3 MB LK-1215C 152CV CARGA UTIL 8,5T</v>
          </cell>
          <cell r="D4918" t="str">
            <v>CHI</v>
          </cell>
          <cell r="E4918">
            <v>28.23</v>
          </cell>
        </row>
        <row r="4919">
          <cell r="B4919">
            <v>7058</v>
          </cell>
          <cell r="C4919" t="str">
            <v>DEPRECIACAO-CAMINHAO BASCULANTE 4,0M3 MB LK-1215C 152CV C. UTIL 8,5T</v>
          </cell>
          <cell r="D4919" t="str">
            <v>H</v>
          </cell>
          <cell r="E4919">
            <v>15.51</v>
          </cell>
        </row>
        <row r="4920">
          <cell r="B4920">
            <v>7059</v>
          </cell>
          <cell r="C4920" t="str">
            <v>JUROS-CAMINHAO BASCULANTE 4,0M3 MB LK-1215C 152CV C. UTIL 8,5T</v>
          </cell>
          <cell r="D4920" t="str">
            <v>H</v>
          </cell>
          <cell r="E4920">
            <v>4.95</v>
          </cell>
        </row>
        <row r="4921">
          <cell r="B4921">
            <v>7060</v>
          </cell>
          <cell r="C4921" t="str">
            <v>MANUTENCAO-CAMINHAO BASCULANTE 4,0M3 MB LK-1215C 152CV C. UTIL 8,5T</v>
          </cell>
          <cell r="D4921" t="str">
            <v>H</v>
          </cell>
          <cell r="E4921">
            <v>15.51</v>
          </cell>
        </row>
        <row r="4922">
          <cell r="B4922">
            <v>7061</v>
          </cell>
          <cell r="C4922" t="str">
            <v>CUSTOS C/MATERIAL NA OPERACAO - CAMINHAO BASCULANTE 4,0M3 C.UTIL 8,5T</v>
          </cell>
          <cell r="D4922" t="str">
            <v>H</v>
          </cell>
          <cell r="E4922">
            <v>51.71</v>
          </cell>
        </row>
        <row r="4923">
          <cell r="C4923" t="str">
            <v>MB LK-1215C 152CV</v>
          </cell>
        </row>
        <row r="4924">
          <cell r="B4924">
            <v>7062</v>
          </cell>
          <cell r="C4924" t="str">
            <v>MAO-DE-OBRA NA OPERACAO - CAMINHAO BASCULANTE 4,0M3 C.UTIL 8,5T</v>
          </cell>
          <cell r="D4924" t="str">
            <v>H</v>
          </cell>
          <cell r="E4924">
            <v>7.77</v>
          </cell>
        </row>
        <row r="4925">
          <cell r="C4925" t="str">
            <v>MB LK-1215C 152CV</v>
          </cell>
        </row>
        <row r="4926">
          <cell r="B4926">
            <v>7063</v>
          </cell>
          <cell r="C4926" t="str">
            <v>DEPRECIACAO-TRATOR DE PNEUS CBT MOD. 2105 POT. * 110 A 126 HP</v>
          </cell>
          <cell r="D4926" t="str">
            <v>H</v>
          </cell>
          <cell r="E4926">
            <v>15.8</v>
          </cell>
        </row>
        <row r="4927">
          <cell r="B4927">
            <v>7064</v>
          </cell>
          <cell r="C4927" t="str">
            <v>JUROS-TRATOR DE PNEUS CBT MOD. 2105 POT. * 110 A 126 HP</v>
          </cell>
          <cell r="D4927" t="str">
            <v>H</v>
          </cell>
          <cell r="E4927">
            <v>5.04</v>
          </cell>
        </row>
        <row r="4928">
          <cell r="B4928">
            <v>7065</v>
          </cell>
          <cell r="C4928" t="str">
            <v>MANUTENCAO-TRATOR DE PNEUS CBT MOD. 2105 POT. * 110 A 126 HP</v>
          </cell>
          <cell r="D4928" t="str">
            <v>H</v>
          </cell>
          <cell r="E4928">
            <v>12.64</v>
          </cell>
        </row>
        <row r="4929">
          <cell r="B4929">
            <v>7066</v>
          </cell>
          <cell r="C4929" t="str">
            <v>CUSTOS C/ MATERIAL NA OPERACAO -TRATOR DE PNEUS CBT-2105 /110 A 126 HP</v>
          </cell>
          <cell r="D4929" t="str">
            <v>H</v>
          </cell>
          <cell r="E4929">
            <v>42.87</v>
          </cell>
        </row>
        <row r="4930">
          <cell r="B4930">
            <v>7067</v>
          </cell>
          <cell r="C4930" t="str">
            <v>MAO-DE-OBRA NA OPERACAO DIURNA-TRATOR DE PNEUS CBT-2105 /110 A 126 HP</v>
          </cell>
          <cell r="D4930" t="str">
            <v>H</v>
          </cell>
          <cell r="E4930">
            <v>8.6</v>
          </cell>
        </row>
        <row r="4931">
          <cell r="B4931">
            <v>7090</v>
          </cell>
          <cell r="C4931" t="str">
            <v>JANELA CORRER CHAPA DOBRADA 1 FL VIDRO 2 FLS VENEZIANA</v>
          </cell>
          <cell r="D4931" t="str">
            <v>M2</v>
          </cell>
          <cell r="E4931">
            <v>143.26</v>
          </cell>
        </row>
        <row r="4932">
          <cell r="B4932">
            <v>7091</v>
          </cell>
          <cell r="C4932" t="str">
            <v>JANELA MAXIM AIR CHAPA DOBRADA</v>
          </cell>
          <cell r="D4932" t="str">
            <v>M2</v>
          </cell>
          <cell r="E4932">
            <v>245.32</v>
          </cell>
        </row>
        <row r="4933">
          <cell r="B4933">
            <v>7092</v>
          </cell>
          <cell r="C4933" t="str">
            <v>COLOCACAO CUBA LOUCA/ACO INOX EXCLUSIVE CUBA E COMPLEMENTOS</v>
          </cell>
          <cell r="D4933" t="str">
            <v>UN</v>
          </cell>
          <cell r="E4933">
            <v>12.67</v>
          </cell>
        </row>
        <row r="4934">
          <cell r="B4934" t="str">
            <v>IGO       |</v>
          </cell>
          <cell r="C4934" t="str">
            <v>D E S C R I Ç Ã O                                                   |UN</v>
          </cell>
          <cell r="D4934" t="str">
            <v>IDADE</v>
          </cell>
          <cell r="E4934" t="str">
            <v>|CUSTO TOT</v>
          </cell>
        </row>
        <row r="4935">
          <cell r="B4935" t="str">
            <v>ULO.....: N</v>
          </cell>
          <cell r="C4935" t="str">
            <v>ACIONAL CAIXA</v>
          </cell>
        </row>
        <row r="4937">
          <cell r="B4937">
            <v>7093</v>
          </cell>
          <cell r="C4937" t="str">
            <v>CUBA LOUCA BRANCA EMBUTIR EM BANCADA S/COMPLEMENTOS</v>
          </cell>
          <cell r="D4937" t="str">
            <v>UN</v>
          </cell>
          <cell r="E4937">
            <v>40.92</v>
          </cell>
        </row>
        <row r="4938">
          <cell r="B4938">
            <v>7094</v>
          </cell>
          <cell r="C4938" t="str">
            <v>TORNEIRA PRESSAO CROMADA 1/2" OU 3/4" P/LAVATORIO INCLUSIVE RABICHO CR</v>
          </cell>
          <cell r="D4938" t="str">
            <v>UN</v>
          </cell>
          <cell r="E4938">
            <v>51.21</v>
          </cell>
        </row>
        <row r="4939">
          <cell r="C4939" t="str">
            <v>OMADO</v>
          </cell>
        </row>
        <row r="4940">
          <cell r="B4940">
            <v>7095</v>
          </cell>
          <cell r="C4940" t="str">
            <v>VALVULA PLASTICA CROMADA P/LAVATORIO</v>
          </cell>
          <cell r="D4940" t="str">
            <v>UN</v>
          </cell>
          <cell r="E4940">
            <v>8.26</v>
          </cell>
        </row>
        <row r="4941">
          <cell r="B4941">
            <v>7096</v>
          </cell>
          <cell r="C4941" t="str">
            <v>SIFAO CROMADO 1 X 1 1/2" P/LAVATORIO</v>
          </cell>
          <cell r="D4941" t="str">
            <v>UN</v>
          </cell>
          <cell r="E4941">
            <v>50.79</v>
          </cell>
        </row>
        <row r="4942">
          <cell r="B4942">
            <v>7100</v>
          </cell>
          <cell r="C4942" t="str">
            <v>LAMINADO MELAMINICO TEXTURIZADO E=1,3MM COLADO EM COMPENSADO</v>
          </cell>
          <cell r="D4942" t="str">
            <v>M2</v>
          </cell>
          <cell r="E4942">
            <v>19.07</v>
          </cell>
        </row>
        <row r="4943">
          <cell r="B4943">
            <v>7101</v>
          </cell>
          <cell r="C4943" t="str">
            <v>LAMINADO MELAMINICO LISO FOSCO E=1,3MM COLADO EM COMPENSA*</v>
          </cell>
          <cell r="D4943" t="str">
            <v>M2</v>
          </cell>
          <cell r="E4943">
            <v>18.170000000000002</v>
          </cell>
        </row>
        <row r="4944">
          <cell r="B4944">
            <v>53779</v>
          </cell>
          <cell r="C4944" t="str">
            <v>REATERRO MANUAL DE VALAS</v>
          </cell>
          <cell r="D4944" t="str">
            <v>M3</v>
          </cell>
          <cell r="E4944">
            <v>12.38</v>
          </cell>
        </row>
        <row r="4945">
          <cell r="B4945">
            <v>53780</v>
          </cell>
          <cell r="C4945" t="str">
            <v>ESCAVACAO MANUAL DE VALAS H &lt;= 1,50 M</v>
          </cell>
          <cell r="D4945" t="str">
            <v>M3</v>
          </cell>
          <cell r="E4945">
            <v>12.38</v>
          </cell>
        </row>
        <row r="4946">
          <cell r="B4946">
            <v>53781</v>
          </cell>
          <cell r="C4946" t="str">
            <v>DEPRECIACAO-CAMINHAO BASCULANTE FORD F 12000 12T 142HP (VU=5ANOS)</v>
          </cell>
          <cell r="D4946" t="str">
            <v>H</v>
          </cell>
          <cell r="E4946">
            <v>12.3</v>
          </cell>
        </row>
        <row r="4947">
          <cell r="B4947">
            <v>53782</v>
          </cell>
          <cell r="C4947" t="str">
            <v>MANUTENCAO -CAMINHAO BASCULANTE FORD F 12000 12T 142HP (VU=5ANOS)</v>
          </cell>
          <cell r="D4947" t="str">
            <v>H</v>
          </cell>
          <cell r="E4947">
            <v>12.3</v>
          </cell>
        </row>
        <row r="4948">
          <cell r="B4948">
            <v>53785</v>
          </cell>
          <cell r="C4948" t="str">
            <v>MAO-DE-OBRA NA OPERACAO DIURNA -CAMINHAO BASCULANTE F-12000 12T 142HP</v>
          </cell>
          <cell r="D4948" t="str">
            <v>H</v>
          </cell>
          <cell r="E4948">
            <v>7.77</v>
          </cell>
        </row>
        <row r="4949">
          <cell r="B4949">
            <v>53786</v>
          </cell>
          <cell r="C4949" t="str">
            <v>RETRO-ESCAVADEIRA C/CARREGADEIRA SOBRE PNEUS MAXION 750-4WD</v>
          </cell>
          <cell r="D4949" t="str">
            <v>H</v>
          </cell>
          <cell r="E4949">
            <v>25.86</v>
          </cell>
        </row>
        <row r="4950">
          <cell r="C4950" t="str">
            <v>0,12/0,79M3 86CV - CUSTOS C/ MATERIAL NA OPERACAO</v>
          </cell>
        </row>
        <row r="4951">
          <cell r="B4951">
            <v>53787</v>
          </cell>
          <cell r="C4951" t="str">
            <v>ROLO COMPACTADOR VIBRATORIO LISO AUTO-PROP. DYNAPAC CA-15 6,6T / 79HP</v>
          </cell>
          <cell r="D4951" t="str">
            <v>H</v>
          </cell>
          <cell r="E4951">
            <v>44.23</v>
          </cell>
        </row>
        <row r="4952">
          <cell r="C4952" t="str">
            <v>IMPACTO DINAMICO 18,45T (VU=5ANOS) - MATERIAIS / OPERACAO</v>
          </cell>
        </row>
        <row r="4953">
          <cell r="B4953">
            <v>53788</v>
          </cell>
          <cell r="C4953" t="str">
            <v>ROLO COMPACTADOR VIBRATORIO LISO AUTO-PROP. MULLER VAP-55L 76HP</v>
          </cell>
          <cell r="D4953" t="str">
            <v>H</v>
          </cell>
          <cell r="E4953">
            <v>44.23</v>
          </cell>
        </row>
        <row r="4954">
          <cell r="C4954" t="str">
            <v>IMPACTO DINAMICO 13/19T (VU=5ANOS) - MATERIAIS / OPERACAO</v>
          </cell>
        </row>
        <row r="4955">
          <cell r="B4955">
            <v>53789</v>
          </cell>
          <cell r="C4955" t="str">
            <v>ROLO COMPACTADOR VIBRATORIO LISO AUTO-PROP. MULLER VAP-55L 76HP</v>
          </cell>
          <cell r="D4955" t="str">
            <v>H</v>
          </cell>
          <cell r="E4955">
            <v>8.6</v>
          </cell>
        </row>
        <row r="4956">
          <cell r="C4956" t="str">
            <v>IMPACTO DINAMICO 13/19T (VU=5ANOS) - MAO-DE-OBRA / OPERACAO</v>
          </cell>
        </row>
        <row r="4957">
          <cell r="B4957">
            <v>53790</v>
          </cell>
          <cell r="C4957" t="str">
            <v>ROLO COMPACTADOR VIBRATORIO LISO TANDEM DYNAPAC CC 142/40HP (VU=5ANOS)</v>
          </cell>
          <cell r="D4957" t="str">
            <v>H</v>
          </cell>
          <cell r="E4957">
            <v>8.6</v>
          </cell>
        </row>
        <row r="4958">
          <cell r="C4958" t="str">
            <v>MAO-DE-OBRA / OPERACAO</v>
          </cell>
        </row>
        <row r="4959">
          <cell r="B4959">
            <v>53792</v>
          </cell>
          <cell r="C4959" t="str">
            <v>CAMINHAO BASCULANTE F-14000 162HP 6M3 - MATERIAIS NA OPERACAO DIURNA</v>
          </cell>
          <cell r="D4959" t="str">
            <v>H</v>
          </cell>
          <cell r="E4959">
            <v>44.23</v>
          </cell>
        </row>
        <row r="4960">
          <cell r="B4960">
            <v>53793</v>
          </cell>
          <cell r="C4960" t="str">
            <v>CAMINHAO BASCULANTE F-14000 162HP 6M3 / MAO-DE-OBRA NA OPERACAO DIURNA</v>
          </cell>
          <cell r="D4960" t="str">
            <v>H</v>
          </cell>
          <cell r="E4960">
            <v>6.77</v>
          </cell>
        </row>
        <row r="4961">
          <cell r="B4961">
            <v>53794</v>
          </cell>
          <cell r="C4961" t="str">
            <v>USINA DE CONCRETO PINI 227305 CAP.90/120M3 63HP - MANUTENCAO</v>
          </cell>
          <cell r="D4961" t="str">
            <v>H</v>
          </cell>
          <cell r="E4961">
            <v>11.12</v>
          </cell>
        </row>
        <row r="4962">
          <cell r="B4962">
            <v>53795</v>
          </cell>
          <cell r="C4962" t="str">
            <v>USINA CONCRETO PINI 227305 CAP.90/120M3 63HP - M.OBRA NOTURNA/OPERACAO</v>
          </cell>
          <cell r="D4962" t="str">
            <v>H</v>
          </cell>
          <cell r="E4962">
            <v>15.28</v>
          </cell>
        </row>
        <row r="4963">
          <cell r="B4963">
            <v>53796</v>
          </cell>
          <cell r="C4963" t="str">
            <v>CAMINHAO CARROCERIA FORD F-14000 162HP (VU=6ANOS)- DEPRECIACAO E JUROS</v>
          </cell>
          <cell r="D4963" t="str">
            <v>H</v>
          </cell>
          <cell r="E4963">
            <v>15.82</v>
          </cell>
        </row>
        <row r="4964">
          <cell r="B4964">
            <v>53797</v>
          </cell>
          <cell r="C4964" t="str">
            <v>CAMINHAO CARROCERIA FORD F-14000 162HP (VU=6ANOS) - MATERIAIS/OPERACAO</v>
          </cell>
          <cell r="D4964" t="str">
            <v>H</v>
          </cell>
          <cell r="E4964">
            <v>44.23</v>
          </cell>
        </row>
        <row r="4965">
          <cell r="B4965" t="str">
            <v>IGO       |</v>
          </cell>
          <cell r="C4965" t="str">
            <v>D E S C R I Ç Ã O                                                   |UN</v>
          </cell>
          <cell r="D4965" t="str">
            <v>IDADE</v>
          </cell>
          <cell r="E4965" t="str">
            <v>|CUSTO TOT</v>
          </cell>
        </row>
        <row r="4966">
          <cell r="B4966" t="str">
            <v>ULO.....: N</v>
          </cell>
          <cell r="C4966" t="str">
            <v>ACIONAL CAIXA</v>
          </cell>
        </row>
        <row r="4968">
          <cell r="B4968">
            <v>53798</v>
          </cell>
          <cell r="C4968" t="str">
            <v>CAMINHAO CARROCERIA FORD F-14000 162HP /MAO-DE-OBRA DIURNA NA OPERACAO</v>
          </cell>
          <cell r="D4968" t="str">
            <v>H</v>
          </cell>
          <cell r="E4968">
            <v>7.77</v>
          </cell>
        </row>
        <row r="4969">
          <cell r="B4969">
            <v>53799</v>
          </cell>
          <cell r="C4969" t="str">
            <v>CAMINHAO CARROCERIA F-14000 162HP / MAO-DE-OBRA NA OPERACAO NOTURNA</v>
          </cell>
          <cell r="D4969" t="str">
            <v>H</v>
          </cell>
          <cell r="E4969">
            <v>8.1199999999999992</v>
          </cell>
        </row>
        <row r="4970">
          <cell r="B4970">
            <v>53800</v>
          </cell>
          <cell r="C4970" t="str">
            <v>USINA MISTURADORA DE SOLOS CIBER 100/200T 110HP/MATERIAIS NA OPERACAO</v>
          </cell>
          <cell r="D4970" t="str">
            <v>H</v>
          </cell>
          <cell r="E4970">
            <v>25.46</v>
          </cell>
        </row>
        <row r="4971">
          <cell r="B4971">
            <v>53801</v>
          </cell>
          <cell r="C4971" t="str">
            <v>USINA MISTUR.DE SOLOS CIBER 100/200T 110HP/MAO-DE-OBRA OPERACAO DIURNA</v>
          </cell>
          <cell r="D4971" t="str">
            <v>H</v>
          </cell>
          <cell r="E4971">
            <v>22.29</v>
          </cell>
        </row>
        <row r="4972">
          <cell r="B4972">
            <v>53802</v>
          </cell>
          <cell r="C4972" t="str">
            <v>VIBROACABADORA SOBRE ESTEIRAS POT.MAX.100 CV - M.O. OPERACAO DIURNA</v>
          </cell>
          <cell r="D4972" t="str">
            <v>H</v>
          </cell>
          <cell r="E4972">
            <v>9.5500000000000007</v>
          </cell>
        </row>
        <row r="4973">
          <cell r="B4973">
            <v>53803</v>
          </cell>
          <cell r="C4973" t="str">
            <v>VIBROACABADORA SOBRE ESTEIRAS POT.MAX.100 CV - M.O. OPERACAO NOTURNA</v>
          </cell>
          <cell r="D4973" t="str">
            <v>H</v>
          </cell>
          <cell r="E4973">
            <v>11.46</v>
          </cell>
        </row>
        <row r="4974">
          <cell r="B4974">
            <v>53804</v>
          </cell>
          <cell r="C4974" t="str">
            <v>VASSOURA MECANICA REBOCAVEL ULLIANA/CONSMAQ - MANUTENCAO</v>
          </cell>
          <cell r="D4974" t="str">
            <v>H</v>
          </cell>
          <cell r="E4974">
            <v>1.03</v>
          </cell>
        </row>
        <row r="4975">
          <cell r="B4975">
            <v>53805</v>
          </cell>
          <cell r="C4975" t="str">
            <v>TRATOR PNEUS MASSEY FERGUNSON MF290 81HP/MAO-DE-OBRA OPERACAO NOTURNA</v>
          </cell>
          <cell r="D4975" t="str">
            <v>H</v>
          </cell>
          <cell r="E4975">
            <v>11.46</v>
          </cell>
        </row>
        <row r="4976">
          <cell r="B4976">
            <v>53806</v>
          </cell>
          <cell r="C4976" t="str">
            <v>TRATOR DE ESTEIRAS KOMATSU D65E 160HP (VU=5ANOS) - MANUTENCAO</v>
          </cell>
          <cell r="D4976" t="str">
            <v>H</v>
          </cell>
          <cell r="E4976">
            <v>66.290000000000006</v>
          </cell>
        </row>
        <row r="4977">
          <cell r="B4977">
            <v>53807</v>
          </cell>
          <cell r="C4977" t="str">
            <v>TRATOR DE ESTEIRAS KOMATSU D65E 160HP / MAO-DE-OBRA NA OPERACAO DIURNA</v>
          </cell>
          <cell r="D4977" t="str">
            <v>H</v>
          </cell>
          <cell r="E4977">
            <v>9.5500000000000007</v>
          </cell>
        </row>
        <row r="4978">
          <cell r="B4978">
            <v>53808</v>
          </cell>
          <cell r="C4978" t="str">
            <v>TRATOR DE ESTEIRAS KOMATSU D65E 160HP /MAO-DE-OBRA NA OPERACAO NOTURNA</v>
          </cell>
          <cell r="D4978" t="str">
            <v>H</v>
          </cell>
          <cell r="E4978">
            <v>11.46</v>
          </cell>
        </row>
        <row r="4979">
          <cell r="B4979">
            <v>53809</v>
          </cell>
          <cell r="C4979" t="str">
            <v>REATERRO APILOADO EM CAMADAS DE 0,20M C/ APROVEITAMENTO DO MATERIAL ES</v>
          </cell>
          <cell r="D4979" t="str">
            <v>M3</v>
          </cell>
          <cell r="E4979">
            <v>14.44</v>
          </cell>
        </row>
        <row r="4980">
          <cell r="C4980" t="str">
            <v>CAVADO</v>
          </cell>
        </row>
        <row r="4981">
          <cell r="B4981">
            <v>53810</v>
          </cell>
          <cell r="C4981" t="str">
            <v>TRATOR DE ESTEIRAS CATERPILLAR D6 140HP (VU=5ANOS) - MANUTENCAO</v>
          </cell>
          <cell r="D4981" t="str">
            <v>H</v>
          </cell>
          <cell r="E4981">
            <v>68</v>
          </cell>
        </row>
        <row r="4982">
          <cell r="B4982">
            <v>53811</v>
          </cell>
          <cell r="C4982" t="str">
            <v>TRATOR DE ESTEIRAS CATERPILLAR D6 140HP/MA0-DE-OBRA NA OPERACAO DIURNA</v>
          </cell>
          <cell r="D4982" t="str">
            <v>H</v>
          </cell>
          <cell r="E4982">
            <v>5.18</v>
          </cell>
        </row>
        <row r="4983">
          <cell r="B4983">
            <v>53812</v>
          </cell>
          <cell r="C4983" t="str">
            <v>TRATOR DE ESTEIRAS CATERPILLAR D6 140HP/MA0-DE-OBRA NA OPERACAO NOTURN</v>
          </cell>
          <cell r="D4983" t="str">
            <v>H</v>
          </cell>
          <cell r="E4983">
            <v>11.46</v>
          </cell>
        </row>
        <row r="4984">
          <cell r="B4984">
            <v>53813</v>
          </cell>
          <cell r="C4984" t="str">
            <v>TRATOR DE ESTEIRAS CATERPILLAR D8 305HP(VU=5ANOS) -DEPRECIACAO E JUROS</v>
          </cell>
          <cell r="D4984" t="str">
            <v>H</v>
          </cell>
          <cell r="E4984">
            <v>227.36</v>
          </cell>
        </row>
        <row r="4985">
          <cell r="B4985">
            <v>53814</v>
          </cell>
          <cell r="C4985" t="str">
            <v>TRATOR DE ESTEIRAS CATERPILLAR D8 305HP (VU=5ANOS) - MANUTENCAO</v>
          </cell>
          <cell r="D4985" t="str">
            <v>H</v>
          </cell>
          <cell r="E4985">
            <v>172.37</v>
          </cell>
        </row>
        <row r="4986">
          <cell r="B4986">
            <v>53815</v>
          </cell>
          <cell r="C4986" t="str">
            <v>TRATOR DE ESTEIRAS CAT D8R 305HP / MAO-DE-OBRA NA OPERACAO DIURNA</v>
          </cell>
          <cell r="D4986" t="str">
            <v>H</v>
          </cell>
          <cell r="E4986">
            <v>5.18</v>
          </cell>
        </row>
        <row r="4987">
          <cell r="B4987">
            <v>53816</v>
          </cell>
          <cell r="C4987" t="str">
            <v>TRATOR DE ESTEIRAS CATERPILLAR D8 305HP/MAO-DE-OBRA NA OPERACAO NOTURN</v>
          </cell>
          <cell r="D4987" t="str">
            <v>H</v>
          </cell>
          <cell r="E4987">
            <v>11.46</v>
          </cell>
        </row>
        <row r="4988">
          <cell r="B4988">
            <v>53817</v>
          </cell>
          <cell r="C4988" t="str">
            <v>TRATOR DE ESTEIRAS CATERPILLAR D4 80HP - MATERIAIS NA OPERACAO</v>
          </cell>
          <cell r="D4988" t="str">
            <v>H</v>
          </cell>
          <cell r="E4988">
            <v>27.22</v>
          </cell>
        </row>
        <row r="4989">
          <cell r="B4989">
            <v>53818</v>
          </cell>
          <cell r="C4989" t="str">
            <v>ROLO COMPACTADOR VIBRATORIO LISO REBOCAVEL MULLER RV52L 5T</v>
          </cell>
          <cell r="D4989" t="str">
            <v>H</v>
          </cell>
          <cell r="E4989">
            <v>56.17</v>
          </cell>
        </row>
        <row r="4990">
          <cell r="C4990" t="str">
            <v>DEPRECIACAO E JUROS</v>
          </cell>
        </row>
        <row r="4991">
          <cell r="B4991">
            <v>53819</v>
          </cell>
          <cell r="C4991" t="str">
            <v>ROLO COMPACTADOR VIBRATORIO LISO REBOCAVEL MULLER RV52L 5T</v>
          </cell>
          <cell r="D4991" t="str">
            <v>H</v>
          </cell>
          <cell r="E4991">
            <v>25.86</v>
          </cell>
        </row>
        <row r="4992">
          <cell r="C4992" t="str">
            <v>CUSTO COM MATERIAIS NA OPERACAO</v>
          </cell>
        </row>
        <row r="4993">
          <cell r="B4993">
            <v>53820</v>
          </cell>
          <cell r="C4993" t="str">
            <v>ROLO COMPACTADOR VIBRATORIO LISO REBOCAVEL MULLER RV52L 5T</v>
          </cell>
          <cell r="D4993" t="str">
            <v>H</v>
          </cell>
          <cell r="E4993">
            <v>9.5500000000000007</v>
          </cell>
        </row>
        <row r="4994">
          <cell r="C4994" t="str">
            <v>CUSTO COM MAO-DE-OBRA NA OPERACAO DIURNA</v>
          </cell>
        </row>
        <row r="4995">
          <cell r="B4995">
            <v>53821</v>
          </cell>
          <cell r="C4995" t="str">
            <v>ROLO COMPACTADOR VIBRATORIO LISO REBOCAVEL MULLER RV52L 5T</v>
          </cell>
          <cell r="D4995" t="str">
            <v>H</v>
          </cell>
          <cell r="E4995">
            <v>11.46</v>
          </cell>
        </row>
        <row r="4996">
          <cell r="B4996" t="str">
            <v>IGO       |</v>
          </cell>
          <cell r="C4996" t="str">
            <v>D E S C R I Ç Ã O                                                   |UN</v>
          </cell>
          <cell r="D4996" t="str">
            <v>IDADE</v>
          </cell>
          <cell r="E4996" t="str">
            <v>|CUSTO TOT</v>
          </cell>
        </row>
        <row r="4997">
          <cell r="B4997" t="str">
            <v>ULO.....: N</v>
          </cell>
          <cell r="C4997" t="str">
            <v>ACIONAL CAIXA</v>
          </cell>
        </row>
        <row r="4999">
          <cell r="C4999" t="str">
            <v>CUSTO COM MAO-DE-OBRA NA OPERACAO NOTURNA</v>
          </cell>
        </row>
        <row r="5000">
          <cell r="B5000">
            <v>53822</v>
          </cell>
          <cell r="C5000" t="str">
            <v>ROLO COMPACTADOR VIBRATORIO LISO TANDEM MULLER RT 82H 60HP</v>
          </cell>
          <cell r="D5000" t="str">
            <v>H</v>
          </cell>
          <cell r="E5000">
            <v>9.5500000000000007</v>
          </cell>
        </row>
        <row r="5001">
          <cell r="C5001" t="str">
            <v>CUSTO COM MAO-DE-OBRA NA OPERACAO DIURNA</v>
          </cell>
        </row>
        <row r="5002">
          <cell r="B5002">
            <v>53823</v>
          </cell>
          <cell r="C5002" t="str">
            <v>ROLO COMPACTADOR AUTOPROPULSOR SOBRE PNEUS-DYNAPAC CP221 145HP</v>
          </cell>
          <cell r="D5002" t="str">
            <v>H</v>
          </cell>
          <cell r="E5002">
            <v>42.13</v>
          </cell>
        </row>
        <row r="5003">
          <cell r="C5003" t="str">
            <v>DEPRECIACAO E JUROS</v>
          </cell>
        </row>
        <row r="5004">
          <cell r="B5004">
            <v>53824</v>
          </cell>
          <cell r="C5004" t="str">
            <v>ROLO COMPACTADOR AUTOPROPULSOR SOBRE PNEUS-DYNAPAC CP221 145HP</v>
          </cell>
          <cell r="D5004" t="str">
            <v>H</v>
          </cell>
          <cell r="E5004">
            <v>9.5500000000000007</v>
          </cell>
        </row>
        <row r="5005">
          <cell r="C5005" t="str">
            <v>CUSTO COM MAO-DE-OBRA NA OPERACAO DIURNA</v>
          </cell>
        </row>
        <row r="5006">
          <cell r="B5006">
            <v>53825</v>
          </cell>
          <cell r="C5006" t="str">
            <v>ROLO COMPACTADOR AUTOPROPULSOR SOBRE PNEUS-DYNAPAC CP221 145HP</v>
          </cell>
          <cell r="D5006" t="str">
            <v>H</v>
          </cell>
          <cell r="E5006">
            <v>11.46</v>
          </cell>
        </row>
        <row r="5007">
          <cell r="C5007" t="str">
            <v>CUSTO COM MAO-DE-OBRA NA OPERACAO NOTURNA</v>
          </cell>
        </row>
        <row r="5008">
          <cell r="B5008">
            <v>53826</v>
          </cell>
          <cell r="C5008" t="str">
            <v>RETRO-ESCAVAD SOBRE PNEUS CASE 580H 74HP/MAO-DE-OBRA NA OPERACAO DIURN</v>
          </cell>
          <cell r="D5008" t="str">
            <v>H</v>
          </cell>
          <cell r="E5008">
            <v>5.18</v>
          </cell>
        </row>
        <row r="5009">
          <cell r="B5009">
            <v>53827</v>
          </cell>
          <cell r="C5009" t="str">
            <v>CAMINHAO CHASSI MERCEDES BENZ L2318/42 130HP - MATERIAIS NA OPERACAO</v>
          </cell>
          <cell r="D5009" t="str">
            <v>H</v>
          </cell>
          <cell r="E5009">
            <v>44.91</v>
          </cell>
        </row>
        <row r="5010">
          <cell r="B5010">
            <v>53828</v>
          </cell>
          <cell r="C5010" t="str">
            <v>CAMINHAO CHASSI MB L2318/42 130HP / MAO-DE-OBRA OPERACAO DIURNA</v>
          </cell>
          <cell r="D5010" t="str">
            <v>H</v>
          </cell>
          <cell r="E5010">
            <v>7.77</v>
          </cell>
        </row>
        <row r="5011">
          <cell r="B5011">
            <v>53829</v>
          </cell>
          <cell r="C5011" t="str">
            <v>CAMINHAO CHASSI FORD F-14000 142HP - MATERIAIS NA OPERACAO</v>
          </cell>
          <cell r="D5011" t="str">
            <v>H</v>
          </cell>
          <cell r="E5011">
            <v>44.23</v>
          </cell>
        </row>
        <row r="5012">
          <cell r="B5012">
            <v>53830</v>
          </cell>
          <cell r="C5012" t="str">
            <v>CAMINHAO CHASSI FORD F-14000 162HP / MAO-DE-OBRA NA OPERACAO NOTURNA</v>
          </cell>
          <cell r="D5012" t="str">
            <v>H</v>
          </cell>
          <cell r="E5012">
            <v>9.33</v>
          </cell>
        </row>
        <row r="5013">
          <cell r="B5013">
            <v>53831</v>
          </cell>
          <cell r="C5013" t="str">
            <v>CAMINHAO PIPA FORD F14000 10.000L C/BOMBA GASOLINA E IRRIGADEIRA</v>
          </cell>
          <cell r="D5013" t="str">
            <v>H</v>
          </cell>
          <cell r="E5013">
            <v>45.27</v>
          </cell>
        </row>
        <row r="5014">
          <cell r="C5014" t="str">
            <v>CUSTOS COM MATERIAIS NA OPERACAO</v>
          </cell>
        </row>
        <row r="5015">
          <cell r="B5015">
            <v>53832</v>
          </cell>
          <cell r="C5015" t="str">
            <v>CAMINHAO PIPA FORD F14000 10.000L C/BOMBA GASOLINA E IRRIGADEIRA</v>
          </cell>
          <cell r="D5015" t="str">
            <v>H</v>
          </cell>
          <cell r="E5015">
            <v>7.77</v>
          </cell>
        </row>
        <row r="5016">
          <cell r="C5016" t="str">
            <v>CUSTOS COM MAO-DE-OBRA NA OPERACAO DIURNA</v>
          </cell>
        </row>
        <row r="5017">
          <cell r="B5017">
            <v>53833</v>
          </cell>
          <cell r="C5017" t="str">
            <v>DISTRIBUIDOR DE AGREGADOS REBOCAVEL EA12- DEPRECIACAO E JUROS</v>
          </cell>
          <cell r="D5017" t="str">
            <v>H</v>
          </cell>
          <cell r="E5017">
            <v>12.36</v>
          </cell>
        </row>
        <row r="5018">
          <cell r="B5018">
            <v>53834</v>
          </cell>
          <cell r="C5018" t="str">
            <v>DISTRIBUIDOR DE AGREGADOS REBOCAVEL EA12 - MANUTENCAO</v>
          </cell>
          <cell r="D5018" t="str">
            <v>H</v>
          </cell>
          <cell r="E5018">
            <v>4.49</v>
          </cell>
        </row>
        <row r="5019">
          <cell r="B5019">
            <v>53835</v>
          </cell>
          <cell r="C5019" t="str">
            <v>DISTRIBUIDOR DE BETUME REBOCAV C/AQUECEDOR 1200/2100L C/BOMBA 3,4CV</v>
          </cell>
          <cell r="D5019" t="str">
            <v>H</v>
          </cell>
          <cell r="E5019">
            <v>16.100000000000001</v>
          </cell>
        </row>
        <row r="5020">
          <cell r="C5020" t="str">
            <v>DEPRECIACAO E JUROS</v>
          </cell>
        </row>
        <row r="5021">
          <cell r="B5021">
            <v>53836</v>
          </cell>
          <cell r="C5021" t="str">
            <v>DISTRIBUIDOR DE ASFALTO CAP 5.000L SOBRE CAMINHAO CHASSIS FORD F-14000</v>
          </cell>
          <cell r="D5021" t="str">
            <v>H</v>
          </cell>
          <cell r="E5021">
            <v>47.92</v>
          </cell>
        </row>
        <row r="5022">
          <cell r="C5022" t="str">
            <v>162HP - DEPRECIACAO E JUROS</v>
          </cell>
        </row>
        <row r="5023">
          <cell r="B5023">
            <v>53837</v>
          </cell>
          <cell r="C5023" t="str">
            <v>DISTRIBUIDOR DE ASFALTO CAP 5.000L SOBRE CAMINHAO CHASSIS FORD F-14000</v>
          </cell>
          <cell r="D5023" t="str">
            <v>H</v>
          </cell>
          <cell r="E5023">
            <v>66.34</v>
          </cell>
        </row>
        <row r="5024">
          <cell r="C5024" t="str">
            <v>162HP - CUSTO C/ MATERIAIS NA OPERACAO</v>
          </cell>
        </row>
        <row r="5025">
          <cell r="B5025">
            <v>53838</v>
          </cell>
          <cell r="C5025" t="str">
            <v>ESCAVADEIRA HIDRAULICA SOBRE ESTEIRAS CASE 80CR 93HP</v>
          </cell>
          <cell r="D5025" t="str">
            <v>H</v>
          </cell>
          <cell r="E5025">
            <v>61.27</v>
          </cell>
        </row>
        <row r="5026">
          <cell r="C5026" t="str">
            <v>DEPRECIACAO E JUROS</v>
          </cell>
        </row>
        <row r="5027">
          <cell r="B5027" t="str">
            <v>IGO       |</v>
          </cell>
          <cell r="C5027" t="str">
            <v>D E S C R I Ç Ã O                                                   |UN</v>
          </cell>
          <cell r="D5027" t="str">
            <v>IDADE</v>
          </cell>
          <cell r="E5027" t="str">
            <v>|CUSTO TOT</v>
          </cell>
        </row>
        <row r="5028">
          <cell r="B5028" t="str">
            <v>ULO.....: N</v>
          </cell>
          <cell r="C5028" t="str">
            <v>ACIONAL CAIXA</v>
          </cell>
        </row>
        <row r="5030">
          <cell r="B5030">
            <v>53839</v>
          </cell>
          <cell r="C5030" t="str">
            <v>ESCAVADEIRA HIDRAULICA SOBRE ESTEIRAS CASE 80CR 93HP</v>
          </cell>
          <cell r="D5030" t="str">
            <v>H</v>
          </cell>
          <cell r="E5030">
            <v>6.21</v>
          </cell>
        </row>
        <row r="5031">
          <cell r="C5031" t="str">
            <v>CUSTO C/ MA0-DE-OBRA NA OPERACAO NOTURNA</v>
          </cell>
        </row>
        <row r="5032">
          <cell r="B5032">
            <v>53840</v>
          </cell>
          <cell r="C5032" t="str">
            <v>GRADE ARADORA C/20 DISCOS 24" SOBRE PNEUS - DEPRECIACAO E JUROS</v>
          </cell>
          <cell r="D5032" t="str">
            <v>H</v>
          </cell>
          <cell r="E5032">
            <v>2.52</v>
          </cell>
        </row>
        <row r="5033">
          <cell r="B5033">
            <v>53841</v>
          </cell>
          <cell r="C5033" t="str">
            <v>GRADE ARADORA C/20 DISCOS 24" SOBRE PNEUS - MANUTENCAO</v>
          </cell>
          <cell r="D5033" t="str">
            <v>H</v>
          </cell>
          <cell r="E5033">
            <v>0.84</v>
          </cell>
        </row>
        <row r="5034">
          <cell r="B5034">
            <v>53842</v>
          </cell>
          <cell r="C5034" t="str">
            <v>LANCA ELEVATORIA KABI-GIRAFA KLE-24/3 SOBRE CAMINHAO CHASSI MB L-2318</v>
          </cell>
          <cell r="D5034" t="str">
            <v>H</v>
          </cell>
          <cell r="E5034">
            <v>52.01</v>
          </cell>
        </row>
        <row r="5035">
          <cell r="C5035" t="str">
            <v>130HP - DEPRECIACAO E JUROS</v>
          </cell>
        </row>
        <row r="5036">
          <cell r="B5036">
            <v>53843</v>
          </cell>
          <cell r="C5036" t="str">
            <v>LANCA ELEVATORIA KABI-GIRAFA KLE-24/3 SOBRE CAMINHAO CHASSI MB L-2318</v>
          </cell>
          <cell r="D5036" t="str">
            <v>H</v>
          </cell>
          <cell r="E5036">
            <v>7.77</v>
          </cell>
        </row>
        <row r="5037">
          <cell r="C5037" t="str">
            <v>130HP - CUSTO C/MA0-DE-OBRA NA OPERACAO DIURNA</v>
          </cell>
        </row>
        <row r="5038">
          <cell r="B5038">
            <v>53844</v>
          </cell>
          <cell r="C5038" t="str">
            <v>LANCA ELEVATORIA KABI-GIRAFA KLE-24/3 SOBRE CAMINHAO CHASSI MB L-2318</v>
          </cell>
          <cell r="D5038" t="str">
            <v>H</v>
          </cell>
          <cell r="E5038">
            <v>9.33</v>
          </cell>
        </row>
        <row r="5039">
          <cell r="C5039" t="str">
            <v>130HP - CUSTO C/MA0-DE-OBRA NA OPERACAO NOTURNA</v>
          </cell>
        </row>
        <row r="5040">
          <cell r="B5040">
            <v>53845</v>
          </cell>
          <cell r="C5040" t="str">
            <v>GUINDASTE MUNK C/CESTO 640/18 SOBRE CAMINHAO CARROCERIA FORD F14000</v>
          </cell>
          <cell r="D5040" t="str">
            <v>H</v>
          </cell>
          <cell r="E5040">
            <v>22.31</v>
          </cell>
        </row>
        <row r="5041">
          <cell r="C5041" t="str">
            <v>162HP - DEPRECIACAO E JUROS</v>
          </cell>
        </row>
        <row r="5042">
          <cell r="B5042">
            <v>53846</v>
          </cell>
          <cell r="C5042" t="str">
            <v>GUINDASTE MUNK C/CESTO 640/18 SOBRE CAMINHAO CARROCERIA FORD F14000</v>
          </cell>
          <cell r="D5042" t="str">
            <v>H</v>
          </cell>
          <cell r="E5042">
            <v>44.23</v>
          </cell>
        </row>
        <row r="5043">
          <cell r="C5043" t="str">
            <v>162HP - CUSTO C/MATERIAIS NA OPERCAO</v>
          </cell>
        </row>
        <row r="5044">
          <cell r="B5044">
            <v>53847</v>
          </cell>
          <cell r="C5044" t="str">
            <v>GUINDASTE MUNK C/CESTO 640/18 SOBRE CAMINHAO CARROCERIA FORD F14000</v>
          </cell>
          <cell r="D5044" t="str">
            <v>H</v>
          </cell>
          <cell r="E5044">
            <v>7.77</v>
          </cell>
        </row>
        <row r="5045">
          <cell r="C5045" t="str">
            <v>162HP - CUSTO C/MA0-DE-0BRA NA OPERCAO DIURNA</v>
          </cell>
        </row>
        <row r="5046">
          <cell r="B5046">
            <v>53848</v>
          </cell>
          <cell r="C5046" t="str">
            <v>GUINDASTE MUNK C/CESTO 640/18 SOBRE CAMINHAO CARROCERIA FORD F14000</v>
          </cell>
          <cell r="D5046" t="str">
            <v>H</v>
          </cell>
          <cell r="E5046">
            <v>9.33</v>
          </cell>
        </row>
        <row r="5047">
          <cell r="C5047" t="str">
            <v>162HP - CUSTO C/MA0-DE-0BRA NA OPERCAO NOTURNA</v>
          </cell>
        </row>
        <row r="5048">
          <cell r="B5048">
            <v>53849</v>
          </cell>
          <cell r="C5048" t="str">
            <v>MOTONIVELADORA CATERPILLAR 120 140HP - CUSTO C/MATERIAIS NA OPERACAO</v>
          </cell>
          <cell r="D5048" t="str">
            <v>H</v>
          </cell>
          <cell r="E5048">
            <v>47.63</v>
          </cell>
        </row>
        <row r="5049">
          <cell r="B5049">
            <v>53850</v>
          </cell>
          <cell r="C5049" t="str">
            <v>MOTONIVELADORA CATERPILLAR 120 140HP / MAO-DE-OBRA NA OPERACAO DIURNA</v>
          </cell>
          <cell r="D5049" t="str">
            <v>H</v>
          </cell>
          <cell r="E5049">
            <v>5.18</v>
          </cell>
        </row>
        <row r="5050">
          <cell r="B5050">
            <v>53851</v>
          </cell>
          <cell r="C5050" t="str">
            <v>MOTONIVELADORA CATERPILLAR 120 140HP / MAO-DE-OBRA NA OPERACAO NOTURNA</v>
          </cell>
          <cell r="D5050" t="str">
            <v>H</v>
          </cell>
          <cell r="E5050">
            <v>11.46</v>
          </cell>
        </row>
        <row r="5051">
          <cell r="B5051">
            <v>53852</v>
          </cell>
          <cell r="C5051" t="str">
            <v>MOTOSCRAPER 621 270HP / CUSTO COM MA0-DE-0BRA NA OPERACAO NOTURNA</v>
          </cell>
          <cell r="D5051" t="str">
            <v>H</v>
          </cell>
          <cell r="E5051">
            <v>6.21</v>
          </cell>
        </row>
        <row r="5052">
          <cell r="B5052">
            <v>53853</v>
          </cell>
          <cell r="C5052" t="str">
            <v>MOTOSCRAPER 621 270HP - CUSTO C/MATERIAIS NA OPERACAO</v>
          </cell>
          <cell r="D5052" t="str">
            <v>H</v>
          </cell>
          <cell r="E5052">
            <v>91.85</v>
          </cell>
        </row>
        <row r="5053">
          <cell r="B5053">
            <v>53854</v>
          </cell>
          <cell r="C5053" t="str">
            <v>MOTOSCRAPER 621 270HP - CUSTO C/MAO-DE-OBRA NA OPERACAO DIURNA</v>
          </cell>
          <cell r="D5053" t="str">
            <v>H</v>
          </cell>
          <cell r="E5053">
            <v>5.18</v>
          </cell>
        </row>
        <row r="5054">
          <cell r="B5054">
            <v>53855</v>
          </cell>
          <cell r="C5054" t="str">
            <v>MOTOSCRAPER 621 270HP - CUSTO C/MAO-DE-OBRA NA OPERACAO NOTURNA</v>
          </cell>
          <cell r="D5054" t="str">
            <v>H</v>
          </cell>
          <cell r="E5054">
            <v>6.21</v>
          </cell>
        </row>
        <row r="5055">
          <cell r="B5055">
            <v>53856</v>
          </cell>
          <cell r="C5055" t="str">
            <v>PA-CARREGADEIRA SOBRE PNEUS CATERPILLAR 924 105HP (VU=5ANOS)</v>
          </cell>
          <cell r="D5055" t="str">
            <v>H</v>
          </cell>
          <cell r="E5055">
            <v>43.53</v>
          </cell>
        </row>
        <row r="5056">
          <cell r="C5056" t="str">
            <v>DEPRECIACAO E JUROS</v>
          </cell>
        </row>
        <row r="5057">
          <cell r="B5057">
            <v>53857</v>
          </cell>
          <cell r="C5057" t="str">
            <v>PA-CARREGADEIRA SOBRE PNEUS CATERPILLAR 924 105HP (VU=5ANOS)</v>
          </cell>
          <cell r="D5057" t="str">
            <v>H</v>
          </cell>
          <cell r="E5057">
            <v>33</v>
          </cell>
        </row>
        <row r="5058">
          <cell r="B5058" t="str">
            <v>IGO       |</v>
          </cell>
          <cell r="C5058" t="str">
            <v>D E S C R I Ç Ã O                                                   |UN</v>
          </cell>
          <cell r="D5058" t="str">
            <v>IDADE</v>
          </cell>
          <cell r="E5058" t="str">
            <v>|CUSTO TOT</v>
          </cell>
        </row>
        <row r="5059">
          <cell r="B5059" t="str">
            <v>ULO.....: N</v>
          </cell>
          <cell r="C5059" t="str">
            <v>ACIONAL CAIXA</v>
          </cell>
        </row>
        <row r="5061">
          <cell r="C5061" t="str">
            <v>MANUTENCAO</v>
          </cell>
        </row>
        <row r="5062">
          <cell r="B5062">
            <v>53858</v>
          </cell>
          <cell r="C5062" t="str">
            <v>PA-CARREGADEIRA SOBRE PNEUS CATERPILLAR 924 105HP</v>
          </cell>
          <cell r="D5062" t="str">
            <v>H</v>
          </cell>
          <cell r="E5062">
            <v>34.020000000000003</v>
          </cell>
        </row>
        <row r="5063">
          <cell r="C5063" t="str">
            <v>CUSTO C/ MATERIAIS NA OPERACAO</v>
          </cell>
        </row>
        <row r="5064">
          <cell r="B5064">
            <v>53859</v>
          </cell>
          <cell r="C5064" t="str">
            <v>PA-CARREGADEIRA SOBRE PNEUS CATERPILLAR 924 105HP</v>
          </cell>
          <cell r="D5064" t="str">
            <v>H</v>
          </cell>
          <cell r="E5064">
            <v>5.18</v>
          </cell>
        </row>
        <row r="5065">
          <cell r="C5065" t="str">
            <v>CUSTO C/ MAO-DE-OBRA NA OPERACAO DIURNA</v>
          </cell>
        </row>
        <row r="5066">
          <cell r="B5066">
            <v>53860</v>
          </cell>
          <cell r="C5066" t="str">
            <v>PA-CARREGADEIRA SOBRE PNEUS CATERPILLAR 924 105HP</v>
          </cell>
          <cell r="D5066" t="str">
            <v>H</v>
          </cell>
          <cell r="E5066">
            <v>6.21</v>
          </cell>
        </row>
        <row r="5067">
          <cell r="C5067" t="str">
            <v>CUSTO C/ MAO-DE-OBRA NA OPERACAO NOTURNA</v>
          </cell>
        </row>
        <row r="5068">
          <cell r="B5068">
            <v>53861</v>
          </cell>
          <cell r="C5068" t="str">
            <v>PA-CARREGADEIRA SOBRE PNEUS CATERPILLAR 950 170HP (VU=5ANOS)</v>
          </cell>
          <cell r="D5068" t="str">
            <v>H</v>
          </cell>
          <cell r="E5068">
            <v>58.69</v>
          </cell>
        </row>
        <row r="5069">
          <cell r="C5069" t="str">
            <v>MANUTENCAO</v>
          </cell>
        </row>
        <row r="5070">
          <cell r="B5070">
            <v>53862</v>
          </cell>
          <cell r="C5070" t="str">
            <v>ROLO COMPACTADOR MULLER TR14H 68HP / MAO-DE-OBRA NA OPERACAO DIURNA</v>
          </cell>
          <cell r="D5070" t="str">
            <v>H</v>
          </cell>
          <cell r="E5070">
            <v>20.3</v>
          </cell>
        </row>
        <row r="5071">
          <cell r="B5071">
            <v>53863</v>
          </cell>
          <cell r="C5071" t="str">
            <v>MARTELETE OU ROMPEDOR ATLAS COPCO TEX 31 - MANUTENCAO</v>
          </cell>
          <cell r="D5071" t="str">
            <v>H</v>
          </cell>
          <cell r="E5071">
            <v>1.38</v>
          </cell>
        </row>
        <row r="5072">
          <cell r="B5072">
            <v>53864</v>
          </cell>
          <cell r="C5072" t="str">
            <v>COMPRESSOR ATLAS COPCO XA80 170PCM 80HP - DEPRECIACAO E JUROS</v>
          </cell>
          <cell r="D5072" t="str">
            <v>H</v>
          </cell>
          <cell r="E5072">
            <v>12.48</v>
          </cell>
        </row>
        <row r="5073">
          <cell r="B5073">
            <v>53865</v>
          </cell>
          <cell r="C5073" t="str">
            <v>COMPRESSOR ATLAS COPCO XA80 170PCM 80HP -CUSTO C/MATERIAIS NA OPERACAO</v>
          </cell>
          <cell r="D5073" t="str">
            <v>H</v>
          </cell>
          <cell r="E5073">
            <v>27.22</v>
          </cell>
        </row>
        <row r="5074">
          <cell r="B5074">
            <v>53866</v>
          </cell>
          <cell r="C5074" t="str">
            <v>BOMBA SUBMERSA ELETRICA MONOFASICA 3CV LEAO HT4C-10</v>
          </cell>
          <cell r="D5074" t="str">
            <v>H</v>
          </cell>
          <cell r="E5074">
            <v>0.75</v>
          </cell>
        </row>
        <row r="5075">
          <cell r="C5075" t="str">
            <v>MATERIAIS NA OPERACAO</v>
          </cell>
        </row>
        <row r="5076">
          <cell r="B5076">
            <v>53867</v>
          </cell>
          <cell r="C5076" t="str">
            <v>COMPACTADOR DE PLACA VIBRATORIA VIBRO-DYNAPAC DIESEL CM-13 4HP</v>
          </cell>
          <cell r="D5076" t="str">
            <v>H</v>
          </cell>
          <cell r="E5076">
            <v>11.35</v>
          </cell>
        </row>
        <row r="5077">
          <cell r="C5077" t="str">
            <v>CUSTO C/ MAO-DE-OBRA NA OPERACAO NOTURNA</v>
          </cell>
        </row>
        <row r="5078">
          <cell r="B5078">
            <v>53868</v>
          </cell>
          <cell r="C5078" t="str">
            <v>ROLO COMPACTADOR PE-DE-CARNEIRO REBOCAVEL 5T - CHI NOTURNO</v>
          </cell>
          <cell r="D5078" t="str">
            <v>CHI-N</v>
          </cell>
          <cell r="E5078">
            <v>43.69</v>
          </cell>
        </row>
        <row r="5079">
          <cell r="B5079">
            <v>53869</v>
          </cell>
          <cell r="C5079" t="str">
            <v>GRADE ARADORA C/20 DISCOS 24" SOBRE PNEUS - CHI NOTURNO</v>
          </cell>
          <cell r="D5079" t="str">
            <v>CHI-N</v>
          </cell>
          <cell r="E5079">
            <v>2.52</v>
          </cell>
        </row>
        <row r="5080">
          <cell r="B5080">
            <v>53871</v>
          </cell>
          <cell r="C5080" t="str">
            <v>REATERRO APILOADO DE VALAS C/MATERIAL DA OBRA</v>
          </cell>
          <cell r="D5080" t="str">
            <v>M3</v>
          </cell>
          <cell r="E5080">
            <v>9.9</v>
          </cell>
        </row>
        <row r="5081">
          <cell r="B5081">
            <v>53872</v>
          </cell>
          <cell r="C5081" t="str">
            <v>ESCAVACAO MANUAL (VALAS OU FUNDACOES RASAS)</v>
          </cell>
          <cell r="D5081" t="str">
            <v>M3</v>
          </cell>
          <cell r="E5081">
            <v>13.41</v>
          </cell>
        </row>
        <row r="5082">
          <cell r="B5082">
            <v>53873</v>
          </cell>
          <cell r="C5082" t="str">
            <v>LANCAMENTO/APLICACAO MANUAL DE CONCRETO EM ESTRUTURAS</v>
          </cell>
          <cell r="D5082" t="str">
            <v>M3</v>
          </cell>
          <cell r="E5082">
            <v>66.52</v>
          </cell>
        </row>
        <row r="5083">
          <cell r="B5083">
            <v>53879</v>
          </cell>
          <cell r="C5083" t="str">
            <v>CUSTOS C/MATERIAL NA OPERACAO-ROLO COMPACTADOR PNEUS MULLER AP-23</v>
          </cell>
          <cell r="D5083" t="str">
            <v>H</v>
          </cell>
          <cell r="E5083">
            <v>37.76</v>
          </cell>
        </row>
        <row r="5084">
          <cell r="C5084" t="str">
            <v>AUTO-PROPELIDO 111HP   PESO SEM/COM LASTRO 8/23T</v>
          </cell>
        </row>
        <row r="5085">
          <cell r="B5085">
            <v>53880</v>
          </cell>
          <cell r="C5085" t="str">
            <v>LASTRO DE BRITA</v>
          </cell>
          <cell r="D5085" t="str">
            <v>M3</v>
          </cell>
          <cell r="E5085">
            <v>72.83</v>
          </cell>
        </row>
        <row r="5086">
          <cell r="B5086">
            <v>53881</v>
          </cell>
          <cell r="C5086" t="str">
            <v>CAMINHAO BASCULANTE MB 1418/42 184HP (VU=5ANOS) - MANUTENCAO</v>
          </cell>
          <cell r="D5086" t="str">
            <v>H</v>
          </cell>
          <cell r="E5086">
            <v>22.26</v>
          </cell>
        </row>
        <row r="5087">
          <cell r="B5087">
            <v>53882</v>
          </cell>
          <cell r="C5087" t="str">
            <v>CAMINHAO PIPA F12000 142HP TANQUE 6000L (VU=8ANOS) - MANUTENCAO</v>
          </cell>
          <cell r="D5087" t="str">
            <v>H</v>
          </cell>
          <cell r="E5087">
            <v>6.3</v>
          </cell>
        </row>
        <row r="5088">
          <cell r="B5088">
            <v>55147</v>
          </cell>
          <cell r="C5088" t="str">
            <v>MAO-DE-OBRA NA OPERACAO-ROLO COMPACTADOR PNEUS MULLER AP-23 111HP</v>
          </cell>
          <cell r="D5088" t="str">
            <v>H</v>
          </cell>
          <cell r="E5088">
            <v>25.8</v>
          </cell>
        </row>
        <row r="5089">
          <cell r="B5089" t="str">
            <v>IGO       |</v>
          </cell>
          <cell r="C5089" t="str">
            <v>D E S C R I Ç Ã O                                                   |UN</v>
          </cell>
          <cell r="D5089" t="str">
            <v>IDADE</v>
          </cell>
          <cell r="E5089" t="str">
            <v>|CUSTO TOT</v>
          </cell>
        </row>
        <row r="5090">
          <cell r="B5090" t="str">
            <v>ULO.....: N</v>
          </cell>
          <cell r="C5090" t="str">
            <v>ACIONAL CAIXA</v>
          </cell>
        </row>
        <row r="5092">
          <cell r="C5092" t="str">
            <v>AUTO-PROPELIDO PESO SEM/COM LASTRO 8/23T</v>
          </cell>
        </row>
        <row r="5093">
          <cell r="B5093">
            <v>55255</v>
          </cell>
          <cell r="C5093" t="str">
            <v>CUSTOS COM MATERIAL NA OPERACAO DIURNA/EXTRUSORA DE GUIAS E</v>
          </cell>
          <cell r="D5093" t="str">
            <v>H</v>
          </cell>
          <cell r="E5093">
            <v>3.82</v>
          </cell>
        </row>
        <row r="5094">
          <cell r="C5094" t="str">
            <v>SARJETAS 14HP</v>
          </cell>
        </row>
        <row r="5095">
          <cell r="B5095">
            <v>55263</v>
          </cell>
          <cell r="C5095" t="str">
            <v>CUSTOS C/MATERIAL NA OPERACAO-ROLO COMPACTADOR PNEUS EST PRESSAO VAR</v>
          </cell>
          <cell r="D5095" t="str">
            <v>H</v>
          </cell>
          <cell r="E5095">
            <v>37.76</v>
          </cell>
        </row>
        <row r="5096">
          <cell r="C5096" t="str">
            <v>MULLER AP-23 AUTO-PROPELIDO 111HP   8/23T</v>
          </cell>
        </row>
        <row r="5097">
          <cell r="B5097">
            <v>55264</v>
          </cell>
          <cell r="C5097" t="str">
            <v>MAO-DE-OBRA NA OPERACAO NOTURNA-TRATOR DE PNEUS CBT-2105 /110 A 126 HP</v>
          </cell>
          <cell r="D5097" t="str">
            <v>H</v>
          </cell>
          <cell r="E5097">
            <v>11.46</v>
          </cell>
        </row>
        <row r="5098">
          <cell r="B5098">
            <v>65695</v>
          </cell>
          <cell r="C5098" t="str">
            <v>CUSTOS C/MATERIAL OPERACAO DIURNA -ROLO COMPACTADOR MULLER AP-26 PNEUS</v>
          </cell>
          <cell r="D5098" t="str">
            <v>H</v>
          </cell>
          <cell r="E5098">
            <v>37.76</v>
          </cell>
        </row>
        <row r="5099">
          <cell r="C5099" t="str">
            <v>AUTOPROP 111HP 11TON</v>
          </cell>
        </row>
        <row r="5100">
          <cell r="B5100">
            <v>67825</v>
          </cell>
          <cell r="C5100" t="str">
            <v>CUSTOS C/MATERIAL NA OPERACAO/CAMINHAO BASCULANTE MB LK-1214/42-136CV</v>
          </cell>
          <cell r="D5100" t="str">
            <v>H</v>
          </cell>
          <cell r="E5100">
            <v>46.27</v>
          </cell>
        </row>
        <row r="5101">
          <cell r="B5101">
            <v>67826</v>
          </cell>
          <cell r="C5101" t="str">
            <v>CAMINHAO BASCULANTE MB LK-1214/42 - 136CV (CHP)</v>
          </cell>
          <cell r="D5101" t="str">
            <v>CHP</v>
          </cell>
          <cell r="E5101">
            <v>90.01</v>
          </cell>
        </row>
        <row r="5102">
          <cell r="B5102">
            <v>67827</v>
          </cell>
          <cell r="C5102" t="str">
            <v>CAMINHAO BASCULANTE MB LK-1214/42 - 136CV (CHI)</v>
          </cell>
          <cell r="D5102" t="str">
            <v>CHI</v>
          </cell>
          <cell r="E5102">
            <v>28.23</v>
          </cell>
        </row>
        <row r="5103">
          <cell r="B5103">
            <v>67831</v>
          </cell>
          <cell r="C5103" t="str">
            <v>CONCRETO FCK=25MPA SEM LANCAMENTO, PREPARO COM BETONEIRA</v>
          </cell>
          <cell r="D5103" t="str">
            <v>M3</v>
          </cell>
          <cell r="E5103">
            <v>231.74</v>
          </cell>
        </row>
        <row r="5104">
          <cell r="B5104">
            <v>67832</v>
          </cell>
          <cell r="C5104" t="str">
            <v>FORMA PLANA EM COMPENSADO PLASTIFICADO 18MM PARA LAJE MACICA REAP. 12X</v>
          </cell>
          <cell r="D5104" t="str">
            <v>M2</v>
          </cell>
          <cell r="E5104">
            <v>21.76</v>
          </cell>
        </row>
        <row r="5105">
          <cell r="C5105" t="str">
            <v>INCL. ESCORAMENTO/MONT/DESMONTAGEM</v>
          </cell>
        </row>
        <row r="5106">
          <cell r="B5106">
            <v>67834</v>
          </cell>
          <cell r="C5106" t="str">
            <v>CONCRETO ESTRUTURAL FCK=20MPA (INCL.LANC.ESTRUTURAL)-SANEAGO 121100510</v>
          </cell>
          <cell r="D5106" t="str">
            <v>M3</v>
          </cell>
          <cell r="E5106">
            <v>306.10000000000002</v>
          </cell>
        </row>
        <row r="5107">
          <cell r="B5107">
            <v>67947</v>
          </cell>
          <cell r="C5107" t="str">
            <v>CONCRETO FCK=20MPA C/BETONEIRA - AGETOP 51017 E 60507</v>
          </cell>
          <cell r="D5107" t="str">
            <v>M3</v>
          </cell>
          <cell r="E5107">
            <v>222.65</v>
          </cell>
        </row>
        <row r="5108">
          <cell r="B5108">
            <v>67965</v>
          </cell>
          <cell r="C5108" t="str">
            <v>GRADE PROTECAO P/MUDA DE ARVORES (SERVICO 17348-001)</v>
          </cell>
          <cell r="D5108" t="str">
            <v>UN</v>
          </cell>
          <cell r="E5108">
            <v>38.130000000000003</v>
          </cell>
        </row>
        <row r="5109">
          <cell r="B5109" t="str">
            <v>RP</v>
          </cell>
          <cell r="C5109" t="str">
            <v>SERVICOS PRELIMINARES</v>
          </cell>
        </row>
        <row r="5110">
          <cell r="B5110">
            <v>10</v>
          </cell>
          <cell r="C5110" t="str">
            <v>PREPARO DO TERRENO</v>
          </cell>
        </row>
        <row r="5111">
          <cell r="B5111">
            <v>11504</v>
          </cell>
          <cell r="C5111" t="str">
            <v>LOCACAO DO TERRENO</v>
          </cell>
        </row>
        <row r="5112">
          <cell r="B5112" t="str">
            <v>11504/001</v>
          </cell>
          <cell r="C5112" t="str">
            <v>LOCACAO DE AREA</v>
          </cell>
          <cell r="D5112" t="str">
            <v>M2</v>
          </cell>
          <cell r="E5112">
            <v>0.23</v>
          </cell>
        </row>
        <row r="5113">
          <cell r="B5113">
            <v>11505</v>
          </cell>
          <cell r="C5113" t="str">
            <v>LIMPEZA MECANIZADA DE AREA</v>
          </cell>
        </row>
        <row r="5114">
          <cell r="B5114" t="str">
            <v>11505/001</v>
          </cell>
          <cell r="C5114" t="str">
            <v>C/TRATOR DE ESTEIRAS CATERPILLAR D6 - 140 CV - MMA</v>
          </cell>
          <cell r="D5114" t="str">
            <v>M2</v>
          </cell>
          <cell r="E5114">
            <v>1.03</v>
          </cell>
        </row>
        <row r="5115">
          <cell r="B5115">
            <v>23735</v>
          </cell>
          <cell r="C5115" t="str">
            <v>LIMPEZA MANUAL DO TERRENO</v>
          </cell>
        </row>
        <row r="5116">
          <cell r="B5116" t="str">
            <v>23735/001</v>
          </cell>
          <cell r="C5116" t="str">
            <v>LIMPEZA MANUAL DO TERRENO COM RASPAGEM SUPERFICIAL</v>
          </cell>
          <cell r="D5116" t="str">
            <v>M2</v>
          </cell>
          <cell r="E5116">
            <v>1.03</v>
          </cell>
        </row>
        <row r="5117">
          <cell r="B5117">
            <v>24860</v>
          </cell>
          <cell r="C5117" t="str">
            <v>LIMPEZA MECANIZADA DO TERRENO COM MOTONIVELADORA</v>
          </cell>
        </row>
        <row r="5118">
          <cell r="B5118" t="str">
            <v>24860/001</v>
          </cell>
          <cell r="C5118" t="str">
            <v>LIMPEZA MECANIZADA DO TERRENO C/MOTONIVELADORA</v>
          </cell>
          <cell r="D5118" t="str">
            <v>M2</v>
          </cell>
          <cell r="E5118">
            <v>0.1</v>
          </cell>
        </row>
        <row r="5119">
          <cell r="B5119">
            <v>24861</v>
          </cell>
          <cell r="C5119" t="str">
            <v>DESMATAMENTO, DESTOCAMENTO E LIMPEZA C/TRATOR ESTEIRAS CAT D6</v>
          </cell>
        </row>
        <row r="5120">
          <cell r="B5120" t="str">
            <v>IGO       |</v>
          </cell>
          <cell r="C5120" t="str">
            <v>D E S C R I Ç Ã O                                                   |UN</v>
          </cell>
          <cell r="D5120" t="str">
            <v>IDADE</v>
          </cell>
          <cell r="E5120" t="str">
            <v>|CUSTO TOT</v>
          </cell>
        </row>
        <row r="5121">
          <cell r="B5121" t="str">
            <v>ULO.....: N</v>
          </cell>
          <cell r="C5121" t="str">
            <v>ACIONAL CAIXA</v>
          </cell>
        </row>
        <row r="5123">
          <cell r="B5123" t="str">
            <v>24861/001</v>
          </cell>
          <cell r="C5123" t="str">
            <v>DESMATAMENTO, DESTOCAMENTO E LIMPEZA DE ARVORES C/DIAMETRO MEDIO=15CM</v>
          </cell>
          <cell r="D5123" t="str">
            <v>M2</v>
          </cell>
          <cell r="E5123">
            <v>0.14000000000000001</v>
          </cell>
        </row>
        <row r="5124">
          <cell r="B5124">
            <v>24862</v>
          </cell>
          <cell r="C5124" t="str">
            <v>DESMATAMENTO, DESTOCAMENTO E LIMPEZA C/TRATOR ESTEIRAS CAT D8</v>
          </cell>
        </row>
        <row r="5125">
          <cell r="B5125" t="str">
            <v>24862/001</v>
          </cell>
          <cell r="C5125" t="str">
            <v>DESMATAMENTO/DESTOCAMENTO/LIMPEZA ARVORES C/ DIAMETRO MEDIO=15 A 30CM</v>
          </cell>
          <cell r="D5125" t="str">
            <v>M2</v>
          </cell>
          <cell r="E5125">
            <v>0.26</v>
          </cell>
        </row>
        <row r="5126">
          <cell r="B5126">
            <v>56831</v>
          </cell>
          <cell r="C5126" t="str">
            <v>CAPINA MANUAL</v>
          </cell>
        </row>
        <row r="5127">
          <cell r="B5127" t="str">
            <v>56831/001</v>
          </cell>
          <cell r="C5127" t="str">
            <v>CAPINA MANUAL DE TERRENO (CAPINACAO E LIMPEZA)</v>
          </cell>
          <cell r="D5127" t="str">
            <v>M2</v>
          </cell>
          <cell r="E5127">
            <v>0.83</v>
          </cell>
        </row>
        <row r="5128">
          <cell r="B5128">
            <v>11</v>
          </cell>
          <cell r="C5128" t="str">
            <v>TRANSITO E SEGURANCA</v>
          </cell>
        </row>
        <row r="5129">
          <cell r="B5129">
            <v>23408</v>
          </cell>
          <cell r="C5129" t="str">
            <v>SINALIZACAO DE TRANSITO</v>
          </cell>
        </row>
        <row r="5130">
          <cell r="B5130" t="str">
            <v>23408/001</v>
          </cell>
          <cell r="C5130" t="str">
            <v>SINALIZACAO DE TRANSITO - NOTURNA</v>
          </cell>
          <cell r="D5130" t="str">
            <v>M</v>
          </cell>
          <cell r="E5130">
            <v>0.93</v>
          </cell>
        </row>
        <row r="5131">
          <cell r="B5131">
            <v>23412</v>
          </cell>
          <cell r="C5131" t="str">
            <v>TAPUME DE VEDACAO</v>
          </cell>
        </row>
        <row r="5132">
          <cell r="B5132" t="str">
            <v>23412/001</v>
          </cell>
          <cell r="C5132" t="str">
            <v>TAPUME DE CHAPA DE MADEIRA COMPENSADA (6MM) - PINTURA A CAL</v>
          </cell>
          <cell r="D5132" t="str">
            <v>M2</v>
          </cell>
          <cell r="E5132">
            <v>25.32</v>
          </cell>
        </row>
        <row r="5133">
          <cell r="B5133">
            <v>12</v>
          </cell>
          <cell r="C5133" t="str">
            <v>ACESSOS/PASSADICOS</v>
          </cell>
        </row>
        <row r="5134">
          <cell r="B5134">
            <v>23413</v>
          </cell>
          <cell r="C5134" t="str">
            <v>PASSADICOS E TRAVESSIAS - MONTAGEM, MANUTENCAO E REMOCAO</v>
          </cell>
        </row>
        <row r="5135">
          <cell r="B5135" t="str">
            <v>23413/001</v>
          </cell>
          <cell r="C5135" t="str">
            <v>PASSADICOS DE MADEIRA PARA PEDESTRES</v>
          </cell>
          <cell r="D5135" t="str">
            <v>M2</v>
          </cell>
          <cell r="E5135">
            <v>28.1</v>
          </cell>
        </row>
        <row r="5136">
          <cell r="B5136" t="str">
            <v>23413/002</v>
          </cell>
          <cell r="C5136" t="str">
            <v>TRAVESSIA DE MADEIRA PARA VEICULOS</v>
          </cell>
          <cell r="D5136" t="str">
            <v>M2</v>
          </cell>
          <cell r="E5136">
            <v>24.44</v>
          </cell>
        </row>
        <row r="5137">
          <cell r="B5137">
            <v>14</v>
          </cell>
          <cell r="C5137" t="str">
            <v>DEMOLICOES/RETIRADAS</v>
          </cell>
        </row>
        <row r="5138">
          <cell r="B5138">
            <v>42204</v>
          </cell>
          <cell r="C5138" t="str">
            <v>DEMOLICAO DE ALVENARIA DE TIJOLO MACICO 1/2 VEZ, COM REMOCAO</v>
          </cell>
          <cell r="D5138" t="str">
            <v>M2</v>
          </cell>
          <cell r="E5138">
            <v>4.7300000000000004</v>
          </cell>
        </row>
        <row r="5139">
          <cell r="B5139">
            <v>16</v>
          </cell>
          <cell r="C5139" t="str">
            <v>LIGACOES PROVISORIAS</v>
          </cell>
        </row>
        <row r="5140">
          <cell r="B5140">
            <v>26301</v>
          </cell>
          <cell r="C5140" t="str">
            <v>LIGACOES PROVISORIAS AGUA/ESGOTO</v>
          </cell>
        </row>
        <row r="5141">
          <cell r="B5141" t="str">
            <v>26301/001</v>
          </cell>
          <cell r="C5141" t="str">
            <v>LIGACOES PROVISORIAS AGUA/ESG CANT OBRA C/ESCAV EXCL REPARO</v>
          </cell>
          <cell r="D5141" t="str">
            <v>UN</v>
          </cell>
          <cell r="E5141">
            <v>1351.32</v>
          </cell>
        </row>
        <row r="5142">
          <cell r="C5142" t="str">
            <v>PAVIM LOGRADOURO PUBLICO E LIGACAO DA CONCESSIONARIA</v>
          </cell>
        </row>
        <row r="5143">
          <cell r="B5143" t="str">
            <v>26301/002</v>
          </cell>
          <cell r="C5143" t="str">
            <v>INSTAL/LIGACAO PROVISORIA ELETRICA BAIXA TENSAO P/CANT OBRA</v>
          </cell>
          <cell r="D5143" t="str">
            <v>UN</v>
          </cell>
          <cell r="E5143">
            <v>799.47</v>
          </cell>
        </row>
        <row r="5144">
          <cell r="C5144" t="str">
            <v>OBRA,M3-CHAVE 100A CARGA 3KWH,20CV EXCL FORN MEDIDOR</v>
          </cell>
        </row>
        <row r="5145">
          <cell r="B5145">
            <v>68332</v>
          </cell>
          <cell r="C5145" t="str">
            <v>LIGACAO PROVISORIA AGUA - 20400</v>
          </cell>
          <cell r="D5145" t="str">
            <v>UN</v>
          </cell>
          <cell r="E5145">
            <v>197.22</v>
          </cell>
        </row>
        <row r="5146">
          <cell r="B5146">
            <v>33</v>
          </cell>
          <cell r="C5146" t="str">
            <v>SINALIZACAO DO CANTEIRO DE OBRAS</v>
          </cell>
        </row>
        <row r="5147">
          <cell r="B5147">
            <v>68324</v>
          </cell>
          <cell r="C5147" t="str">
            <v>OBELISCO P/PLACA DE INAUG/PADRAO AGETOP</v>
          </cell>
          <cell r="D5147" t="str">
            <v>UN</v>
          </cell>
          <cell r="E5147">
            <v>256.2</v>
          </cell>
        </row>
        <row r="5148">
          <cell r="B5148">
            <v>68335</v>
          </cell>
          <cell r="C5148" t="str">
            <v>PLACA DE INAUGURACAO ACO ESCOVADO 40X60CM-270809</v>
          </cell>
          <cell r="D5148" t="str">
            <v>UN</v>
          </cell>
          <cell r="E5148">
            <v>272.94</v>
          </cell>
        </row>
        <row r="5149">
          <cell r="B5149">
            <v>68544</v>
          </cell>
          <cell r="C5149" t="str">
            <v>PLACA INAUGURACAO DE OBRA(40X60)-A -270806</v>
          </cell>
        </row>
        <row r="5150">
          <cell r="B5150" t="str">
            <v>68544/001</v>
          </cell>
          <cell r="C5150" t="str">
            <v>PLACA INAUGURACAO DE OBRA(40X60)-A -270806</v>
          </cell>
          <cell r="D5150" t="str">
            <v>UN</v>
          </cell>
          <cell r="E5150">
            <v>273.02</v>
          </cell>
        </row>
        <row r="5151">
          <cell r="B5151" t="str">
            <v>IGO       |</v>
          </cell>
          <cell r="C5151" t="str">
            <v>D E S C R I Ç Ã O                                                   |UN</v>
          </cell>
          <cell r="D5151" t="str">
            <v>IDADE</v>
          </cell>
          <cell r="E5151" t="str">
            <v>|CUSTO TOT</v>
          </cell>
        </row>
        <row r="5152">
          <cell r="B5152" t="str">
            <v>ULO.....: N</v>
          </cell>
          <cell r="C5152" t="str">
            <v>ACIONAL CAIXA</v>
          </cell>
        </row>
        <row r="5154">
          <cell r="B5154" t="str">
            <v>RT</v>
          </cell>
          <cell r="C5154" t="str">
            <v>SERVICOS TECNICOS</v>
          </cell>
        </row>
        <row r="5155">
          <cell r="B5155">
            <v>8</v>
          </cell>
          <cell r="C5155" t="str">
            <v>LOCACAO</v>
          </cell>
        </row>
        <row r="5156">
          <cell r="B5156">
            <v>23738</v>
          </cell>
          <cell r="C5156" t="str">
            <v>LOCACAO DE OBRA</v>
          </cell>
        </row>
        <row r="5157">
          <cell r="B5157" t="str">
            <v>23738/001</v>
          </cell>
          <cell r="C5157" t="str">
            <v>LOCACAO DE OBRA - CASAS (C/ GABARITO TABUA CONTINUA 15,0CM E</v>
          </cell>
          <cell r="D5157" t="str">
            <v>M2</v>
          </cell>
          <cell r="E5157">
            <v>5.57</v>
          </cell>
        </row>
        <row r="5158">
          <cell r="C5158" t="str">
            <v>PONTALETES 3X3" A C/1,5M )</v>
          </cell>
        </row>
        <row r="5159">
          <cell r="B5159" t="str">
            <v>23738/002</v>
          </cell>
          <cell r="C5159" t="str">
            <v>LOCACAO DE OBRA (EDIFICIOS) C/GABARITO TABUA CONTINUA 15CM E PONTALETE</v>
          </cell>
          <cell r="D5159" t="str">
            <v>M2</v>
          </cell>
          <cell r="E5159">
            <v>3.48</v>
          </cell>
        </row>
        <row r="5160">
          <cell r="C5160" t="str">
            <v>3X3" A CADA 1,5M</v>
          </cell>
        </row>
        <row r="5161">
          <cell r="B5161">
            <v>68051</v>
          </cell>
          <cell r="C5161" t="str">
            <v>LOCACAO ALVENARIA</v>
          </cell>
          <cell r="D5161" t="str">
            <v>M</v>
          </cell>
          <cell r="E5161">
            <v>1.73</v>
          </cell>
        </row>
        <row r="5162">
          <cell r="B5162">
            <v>68574</v>
          </cell>
          <cell r="C5162" t="str">
            <v>LOCACAO OBRA C/PECA DE PINHO / REAPROVEITAMENTO</v>
          </cell>
        </row>
        <row r="5163">
          <cell r="B5163" t="str">
            <v>68574/001</v>
          </cell>
          <cell r="C5163" t="str">
            <v>LOCACAO OBRA C/PERNA PINHO 3A S/REAPROVEITAR</v>
          </cell>
          <cell r="D5163" t="str">
            <v>M2</v>
          </cell>
          <cell r="E5163">
            <v>4.3600000000000003</v>
          </cell>
        </row>
        <row r="5164">
          <cell r="B5164" t="str">
            <v>68574/002</v>
          </cell>
          <cell r="C5164" t="str">
            <v>LOCACAO OBRA C/PERNA PINHO 3A C/REAPROVEITAMENTO 10 VEZES</v>
          </cell>
          <cell r="D5164" t="str">
            <v>M2</v>
          </cell>
          <cell r="E5164">
            <v>1.62</v>
          </cell>
        </row>
        <row r="5165">
          <cell r="B5165" t="str">
            <v>68574/003</v>
          </cell>
          <cell r="C5165" t="str">
            <v>LOCACAO OBRA C/PERNA PINHO 3A C/REAPROVEITAMENTO 3 VEZES</v>
          </cell>
          <cell r="D5165" t="str">
            <v>M2</v>
          </cell>
          <cell r="E5165">
            <v>2.33</v>
          </cell>
        </row>
        <row r="5166">
          <cell r="B5166">
            <v>9</v>
          </cell>
          <cell r="C5166" t="str">
            <v>LEVANTAMENTO CADASTRAL</v>
          </cell>
        </row>
        <row r="5167">
          <cell r="B5167">
            <v>9546</v>
          </cell>
          <cell r="C5167" t="str">
            <v>SERVICOS TOPOGRAFICOS P/ PAVIMENTACAO, INCLUSIVE NOTA DE SERVICOS,</v>
          </cell>
          <cell r="D5167" t="str">
            <v>M2</v>
          </cell>
          <cell r="E5167">
            <v>0.27</v>
          </cell>
        </row>
        <row r="5168">
          <cell r="C5168" t="str">
            <v>ACOMPANHAMENTO E GREIDE</v>
          </cell>
        </row>
        <row r="5169">
          <cell r="B5169" t="str">
            <v>BA</v>
          </cell>
          <cell r="C5169" t="str">
            <v>URBANIZACAO</v>
          </cell>
        </row>
        <row r="5170">
          <cell r="B5170">
            <v>2</v>
          </cell>
          <cell r="C5170" t="str">
            <v>CERCA/PROTETORES</v>
          </cell>
        </row>
        <row r="5171">
          <cell r="B5171">
            <v>25679</v>
          </cell>
          <cell r="C5171" t="str">
            <v>CERCA DE ARAME LISO</v>
          </cell>
        </row>
        <row r="5172">
          <cell r="B5172" t="str">
            <v>25679/001</v>
          </cell>
          <cell r="C5172" t="str">
            <v>CERCA ARAME LISO H=1,7M - 12 FIOS/POSTE RETO CONCRETO 15X15CM H=2,3M A</v>
          </cell>
          <cell r="D5172" t="str">
            <v>M</v>
          </cell>
          <cell r="E5172">
            <v>20.62</v>
          </cell>
        </row>
        <row r="5173">
          <cell r="C5173" t="str">
            <v>C/2,5M-ESTICADORES CONCR 15X15CM H=2,30M C/ESCORAS 10X10CM NOS CANTOS</v>
          </cell>
        </row>
        <row r="5174">
          <cell r="C5174" t="str">
            <v>(PARA DIVISAO DE TERRENOS URBANOS)</v>
          </cell>
        </row>
        <row r="5175">
          <cell r="B5175" t="str">
            <v>25679/002</v>
          </cell>
          <cell r="C5175" t="str">
            <v>CERCA ARAME LISO H=1,7M - 9 FIOS/POSTE RETO CONCRETO 15X15CM H=2,3M A</v>
          </cell>
          <cell r="D5175" t="str">
            <v>M</v>
          </cell>
          <cell r="E5175">
            <v>19.66</v>
          </cell>
        </row>
        <row r="5176">
          <cell r="C5176" t="str">
            <v>C/2,5M-ESTICADORES CONCR 15X15CM H=2,30M C/ESCORAS 10X10CM NOS CANTOS</v>
          </cell>
        </row>
        <row r="5177">
          <cell r="C5177" t="str">
            <v>(PARA DIVISAO DE TERRENOS URBANOS)</v>
          </cell>
        </row>
        <row r="5178">
          <cell r="B5178">
            <v>26282</v>
          </cell>
          <cell r="C5178" t="str">
            <v>CERCA COM MOUROES - MMA</v>
          </cell>
        </row>
        <row r="5179">
          <cell r="B5179" t="str">
            <v>26282/001</v>
          </cell>
          <cell r="C5179" t="str">
            <v>CERCA C/ MOUROES PRE-MOLDADOS DE CONCRETO, C/4 FIOS DE ARAME FARPADO</v>
          </cell>
          <cell r="D5179" t="str">
            <v>M</v>
          </cell>
          <cell r="E5179">
            <v>17.13</v>
          </cell>
        </row>
        <row r="5180">
          <cell r="C5180" t="str">
            <v>N.14, MOIROES ESPACADOS 3,00 M/ CRAVADOS 0,5 M - FORNEC. E COLOCACAO</v>
          </cell>
        </row>
        <row r="5181">
          <cell r="B5181" t="str">
            <v>26282/002</v>
          </cell>
          <cell r="C5181" t="str">
            <v>CERCA C/ MOUROES DE MADEIRA C/ 4 FIOS DE ARAME FARPADO , MOUROES</v>
          </cell>
          <cell r="D5181" t="str">
            <v>M</v>
          </cell>
          <cell r="E5181">
            <v>12.21</v>
          </cell>
        </row>
        <row r="5182">
          <cell r="B5182" t="str">
            <v>IGO       |</v>
          </cell>
          <cell r="C5182" t="str">
            <v>D E S C R I Ç Ã O                                                   |UN</v>
          </cell>
          <cell r="D5182" t="str">
            <v>IDADE</v>
          </cell>
          <cell r="E5182" t="str">
            <v>|CUSTO TOT</v>
          </cell>
        </row>
        <row r="5183">
          <cell r="B5183" t="str">
            <v>ULO.....: N</v>
          </cell>
          <cell r="C5183" t="str">
            <v>ACIONAL CAIXA</v>
          </cell>
        </row>
        <row r="5185">
          <cell r="C5185" t="str">
            <v>DE 3 X 3, C/ 2,00 M ALTURA LIVRE / 0,5 ENTERRADOS - FORNECIMENTO</v>
          </cell>
        </row>
        <row r="5186">
          <cell r="C5186" t="str">
            <v>E COLOCACAO</v>
          </cell>
        </row>
        <row r="5187">
          <cell r="B5187" t="str">
            <v>26282/003</v>
          </cell>
          <cell r="C5187" t="str">
            <v>CERCA C/ MOUROES DE MADEIRA C/ 8 FIOS DE ARAME FARPADO</v>
          </cell>
          <cell r="D5187" t="str">
            <v>M</v>
          </cell>
          <cell r="E5187">
            <v>14.59</v>
          </cell>
        </row>
        <row r="5188">
          <cell r="B5188" t="str">
            <v>26282/004</v>
          </cell>
          <cell r="C5188" t="str">
            <v>CERCA DE ARAME FARPADO - 11 FIOS</v>
          </cell>
          <cell r="D5188" t="str">
            <v>M</v>
          </cell>
          <cell r="E5188">
            <v>21.75</v>
          </cell>
        </row>
        <row r="5189">
          <cell r="B5189">
            <v>60850</v>
          </cell>
          <cell r="C5189" t="str">
            <v>CERCA VIVA - MMA</v>
          </cell>
        </row>
        <row r="5190">
          <cell r="B5190" t="str">
            <v>60850/001</v>
          </cell>
          <cell r="C5190" t="str">
            <v>HISBICO, CEDRIHO, CALIAMDRA, ACALIFA - FORNEC. E PLANTIO</v>
          </cell>
          <cell r="D5190" t="str">
            <v>M</v>
          </cell>
          <cell r="E5190">
            <v>4.72</v>
          </cell>
        </row>
        <row r="5191">
          <cell r="B5191">
            <v>68672</v>
          </cell>
          <cell r="C5191" t="str">
            <v>REFORMA DE ALAMBRADO/TELA DE ARAME GALVANIZADO</v>
          </cell>
        </row>
        <row r="5192">
          <cell r="B5192" t="str">
            <v>68672/001</v>
          </cell>
          <cell r="C5192" t="str">
            <v>TELA DE ARAME GALV N.14 MALHA LOSANGO 6X6CM/FORNEC.COLOC.</v>
          </cell>
          <cell r="D5192" t="str">
            <v>M2</v>
          </cell>
          <cell r="E5192">
            <v>17.649999999999999</v>
          </cell>
        </row>
        <row r="5193">
          <cell r="B5193" t="str">
            <v>68672/003</v>
          </cell>
          <cell r="C5193" t="str">
            <v>TELA DE ARAME GALV N.12 PLASTIFICADA 7,5X7,5CM/FORNEC COLOC</v>
          </cell>
          <cell r="D5193" t="str">
            <v>M2</v>
          </cell>
          <cell r="E5193">
            <v>30</v>
          </cell>
        </row>
        <row r="5194">
          <cell r="C5194" t="str">
            <v>MALHA QUADRADA.</v>
          </cell>
        </row>
        <row r="5195">
          <cell r="B5195" t="str">
            <v>68672/004</v>
          </cell>
          <cell r="C5195" t="str">
            <v>TELA TELCON D/ACO GALVANIZADO DE 8X10CM,FIO 3MM/FORNEC COLOC</v>
          </cell>
          <cell r="D5195" t="str">
            <v>M2</v>
          </cell>
          <cell r="E5195">
            <v>25.31</v>
          </cell>
        </row>
        <row r="5196">
          <cell r="B5196" t="str">
            <v>68672/005</v>
          </cell>
          <cell r="C5196" t="str">
            <v>TELA ARAME GALV N.12 MALHA LOSANGO 5X5CM PRESA EM TUBO FERRO GALVANI-</v>
          </cell>
          <cell r="D5196" t="str">
            <v>M2</v>
          </cell>
          <cell r="E5196">
            <v>27.05</v>
          </cell>
        </row>
        <row r="5197">
          <cell r="C5197" t="str">
            <v>ZADO FORNECIMENTO E COLOCACAO.</v>
          </cell>
        </row>
        <row r="5198">
          <cell r="B5198">
            <v>4</v>
          </cell>
          <cell r="C5198" t="str">
            <v>ALAMBRADO</v>
          </cell>
        </row>
        <row r="5199">
          <cell r="B5199">
            <v>10409</v>
          </cell>
          <cell r="C5199" t="str">
            <v>ALAMBRADO PARA QUADRA POLIESPORTIVA</v>
          </cell>
        </row>
        <row r="5200">
          <cell r="B5200" t="str">
            <v>10409/001</v>
          </cell>
          <cell r="C5200" t="str">
            <v>ALAMBRADO PARA QUADRA POLIESPORTIVA (QUADRA DESCOB DO MET)</v>
          </cell>
          <cell r="D5200" t="str">
            <v>M2</v>
          </cell>
          <cell r="E5200">
            <v>70.099999999999994</v>
          </cell>
        </row>
        <row r="5201">
          <cell r="B5201">
            <v>5</v>
          </cell>
          <cell r="C5201" t="str">
            <v>ARBORIZACAO, INCLUSIVE PREPARO DO SOLO</v>
          </cell>
        </row>
        <row r="5202">
          <cell r="B5202">
            <v>26283</v>
          </cell>
          <cell r="C5202" t="str">
            <v>PLANTIO DE ARBUSTOS E ARVORES</v>
          </cell>
        </row>
        <row r="5203">
          <cell r="B5203" t="str">
            <v>26283/001</v>
          </cell>
          <cell r="C5203" t="str">
            <v>ARBUSTO COM ALTURA DE 70 A 100 CM</v>
          </cell>
          <cell r="D5203" t="str">
            <v>UN</v>
          </cell>
          <cell r="E5203">
            <v>12.78</v>
          </cell>
        </row>
        <row r="5204">
          <cell r="B5204" t="str">
            <v>26283/002</v>
          </cell>
          <cell r="C5204" t="str">
            <v>ARBUSTO CO ALTURA MAIOR DO QUE 1,00 METRO</v>
          </cell>
          <cell r="D5204" t="str">
            <v>UN</v>
          </cell>
          <cell r="E5204">
            <v>5.66</v>
          </cell>
        </row>
        <row r="5205">
          <cell r="B5205" t="str">
            <v>26283/003</v>
          </cell>
          <cell r="C5205" t="str">
            <v>PLANTIO DE ARVORE COM ALTURA MAIOR DO QUE 2,00 METROS</v>
          </cell>
          <cell r="D5205" t="str">
            <v>UN</v>
          </cell>
          <cell r="E5205">
            <v>41.88</v>
          </cell>
        </row>
        <row r="5206">
          <cell r="B5206">
            <v>6</v>
          </cell>
          <cell r="C5206" t="str">
            <v>GRAMA, INCLUSIVE PREPARO DO SOLO</v>
          </cell>
        </row>
        <row r="5207">
          <cell r="B5207">
            <v>11522</v>
          </cell>
          <cell r="C5207" t="str">
            <v>PLANTIO DE GRAMA</v>
          </cell>
        </row>
        <row r="5208">
          <cell r="B5208" t="str">
            <v>11522/001</v>
          </cell>
          <cell r="C5208" t="str">
            <v>GRAMA BATATAIS EM PLACAS</v>
          </cell>
          <cell r="D5208" t="str">
            <v>M2</v>
          </cell>
          <cell r="E5208">
            <v>7.66</v>
          </cell>
        </row>
        <row r="5209">
          <cell r="B5209">
            <v>11536</v>
          </cell>
          <cell r="C5209" t="str">
            <v>PLANTIO DE GRAMA EM ROLO</v>
          </cell>
        </row>
        <row r="5210">
          <cell r="B5210" t="str">
            <v>11536/001</v>
          </cell>
          <cell r="C5210" t="str">
            <v>PLANTIO DE GRAMA EM ROLOS TIPO ESMERALDA INCL FORN E TRANSPOR-</v>
          </cell>
          <cell r="D5210" t="str">
            <v>M2</v>
          </cell>
          <cell r="E5210">
            <v>11.58</v>
          </cell>
        </row>
        <row r="5211">
          <cell r="C5211" t="str">
            <v>TE EXCL PREPARO DO TERRENO E O MATERIAL PARA ESTE.</v>
          </cell>
        </row>
        <row r="5212">
          <cell r="B5212">
            <v>7</v>
          </cell>
          <cell r="C5212" t="str">
            <v>PASSEIO</v>
          </cell>
        </row>
        <row r="5213">
          <cell r="B5213" t="str">
            <v>IGO       |</v>
          </cell>
          <cell r="C5213" t="str">
            <v>D E S C R I Ç Ã O                                                   |UN</v>
          </cell>
          <cell r="D5213" t="str">
            <v>IDADE</v>
          </cell>
          <cell r="E5213" t="str">
            <v>|CUSTO TOT</v>
          </cell>
        </row>
        <row r="5214">
          <cell r="B5214" t="str">
            <v>ULO.....: N</v>
          </cell>
          <cell r="C5214" t="str">
            <v>ACIONAL CAIXA</v>
          </cell>
        </row>
        <row r="5216">
          <cell r="B5216">
            <v>68059</v>
          </cell>
          <cell r="C5216" t="str">
            <v>CALCADA COM 0,50M DE LARGURA EM CONCRETO SIMPLES (1:3:4) E ALVENARIA</v>
          </cell>
          <cell r="D5216" t="str">
            <v>M</v>
          </cell>
          <cell r="E5216">
            <v>10.56</v>
          </cell>
        </row>
        <row r="5217">
          <cell r="C5217" t="str">
            <v>DE CONTENCAO EM TIJOLOS CERAMICOS DE 8 FUROS</v>
          </cell>
        </row>
        <row r="5218">
          <cell r="B5218">
            <v>8</v>
          </cell>
          <cell r="C5218" t="str">
            <v>PLAYGROUND/QUADRAS</v>
          </cell>
        </row>
        <row r="5219">
          <cell r="B5219">
            <v>68329</v>
          </cell>
          <cell r="C5219" t="str">
            <v>TRAVES FERRO GALVANIZADO P/ FUTEBOL DE SALAO 2 UN PINTADAS - 271101</v>
          </cell>
          <cell r="D5219" t="str">
            <v>CJ</v>
          </cell>
          <cell r="E5219">
            <v>1412.96</v>
          </cell>
        </row>
        <row r="5220">
          <cell r="B5220">
            <v>68330</v>
          </cell>
          <cell r="C5220" t="str">
            <v>TABELA DE BASQUETE EST.MET.MAD.LEI ASSENT.PINT.ARO METAL 02 UN -271102</v>
          </cell>
          <cell r="D5220" t="str">
            <v>CJ</v>
          </cell>
          <cell r="E5220">
            <v>914.65</v>
          </cell>
        </row>
        <row r="5221">
          <cell r="B5221">
            <v>68331</v>
          </cell>
          <cell r="C5221" t="str">
            <v>CONJUNTO PARA VOLEIBOL C/ PINTURA - 271103</v>
          </cell>
          <cell r="D5221" t="str">
            <v>CJ</v>
          </cell>
          <cell r="E5221">
            <v>322.97000000000003</v>
          </cell>
        </row>
        <row r="5222">
          <cell r="B5222">
            <v>78</v>
          </cell>
          <cell r="C5222" t="str">
            <v>FORNECIMENTO DE ADUBOS, MATERIAIS E EQUIPAMENTOS PARA JARDIM</v>
          </cell>
        </row>
        <row r="5223">
          <cell r="B5223">
            <v>11775</v>
          </cell>
          <cell r="C5223" t="str">
            <v>BANCOS DE CONCRETO P/JARDIM</v>
          </cell>
        </row>
        <row r="5224">
          <cell r="B5224" t="str">
            <v>11775/001</v>
          </cell>
          <cell r="C5224" t="str">
            <v>BANCO DE CONCRETO APARENTE LARG=45CM E 10CM ESPESSURA SOBRE DOIS APOI-</v>
          </cell>
          <cell r="D5224" t="str">
            <v>M</v>
          </cell>
          <cell r="E5224">
            <v>79.53</v>
          </cell>
        </row>
      </sheetData>
      <sheetData sheetId="6"/>
      <sheetData sheetId="7"/>
      <sheetData sheetId="8"/>
      <sheetData sheetId="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U-LOTE 30"/>
      <sheetName val="Dados"/>
      <sheetName val="CPU-Lote 30-básico"/>
      <sheetName val="Plan2"/>
      <sheetName val="Cpu"/>
      <sheetName val="CHE"/>
      <sheetName val="MObra"/>
      <sheetName val="Crono"/>
      <sheetName val="BDI"/>
      <sheetName val="EncSoc"/>
      <sheetName val="Cadastros"/>
      <sheetName val="QTR"/>
      <sheetName val="Resumo"/>
      <sheetName val="Planilha"/>
      <sheetName val="TABELA"/>
      <sheetName val="PROJETO"/>
    </sheetNames>
    <sheetDataSet>
      <sheetData sheetId="0"/>
      <sheetData sheetId="1">
        <row r="1">
          <cell r="B1" t="str">
            <v>035/2004-08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Plan2"/>
      <sheetName val="DIPRVS12"/>
      <sheetName val="RESUMO_AUT1"/>
      <sheetName val="C"/>
      <sheetName val="PROJETO"/>
      <sheetName val="Teor"/>
      <sheetName val="Equipamentos"/>
      <sheetName val="dez00"/>
      <sheetName val="COMPOS1"/>
    </sheetNames>
    <sheetDataSet>
      <sheetData sheetId="0" refreshError="1">
        <row r="3">
          <cell r="B3" t="str">
            <v>Atividades Auxiliares ou Básica</v>
          </cell>
          <cell r="F3" t="str">
            <v>Und Com</v>
          </cell>
          <cell r="G3" t="str">
            <v>Und</v>
          </cell>
          <cell r="H3" t="str">
            <v>Und Com</v>
          </cell>
          <cell r="I3" t="str">
            <v>Und</v>
          </cell>
          <cell r="J3" t="str">
            <v>Und Com</v>
          </cell>
          <cell r="K3" t="str">
            <v>Und</v>
          </cell>
          <cell r="L3" t="str">
            <v>Und Com</v>
          </cell>
          <cell r="M3" t="str">
            <v>Und</v>
          </cell>
          <cell r="N3" t="str">
            <v>Und Com</v>
          </cell>
          <cell r="O3" t="str">
            <v>Und</v>
          </cell>
          <cell r="P3" t="str">
            <v>Und Com</v>
          </cell>
          <cell r="Q3" t="str">
            <v>Und</v>
          </cell>
          <cell r="R3" t="str">
            <v>Und Com</v>
          </cell>
          <cell r="S3" t="str">
            <v>Und</v>
          </cell>
          <cell r="T3" t="str">
            <v>Und Com</v>
          </cell>
          <cell r="U3" t="str">
            <v>Und</v>
          </cell>
          <cell r="V3" t="str">
            <v>Und Com</v>
          </cell>
          <cell r="W3" t="str">
            <v>Und</v>
          </cell>
          <cell r="X3" t="str">
            <v>Und Com</v>
          </cell>
          <cell r="Y3" t="str">
            <v>Und</v>
          </cell>
          <cell r="Z3" t="str">
            <v>Und Com</v>
          </cell>
          <cell r="AA3" t="str">
            <v>Und</v>
          </cell>
          <cell r="AB3" t="str">
            <v>Und Com</v>
          </cell>
          <cell r="AC3" t="str">
            <v>Und</v>
          </cell>
          <cell r="AD3" t="str">
            <v>Und Com</v>
          </cell>
          <cell r="AE3" t="str">
            <v>Und</v>
          </cell>
          <cell r="AF3" t="str">
            <v>Und Com</v>
          </cell>
        </row>
        <row r="4">
          <cell r="A4" t="str">
            <v>1 A 00 001 00</v>
          </cell>
          <cell r="B4" t="str">
            <v>Transporte local c/ basc. 5m3 rodov. não pav.</v>
          </cell>
          <cell r="E4" t="str">
            <v>tkm</v>
          </cell>
          <cell r="G4">
            <v>0.37</v>
          </cell>
          <cell r="M4">
            <v>0.4</v>
          </cell>
          <cell r="O4" t="str">
            <v>excluído</v>
          </cell>
          <cell r="Q4" t="str">
            <v>excluído</v>
          </cell>
          <cell r="S4" t="str">
            <v>excluído</v>
          </cell>
        </row>
        <row r="5">
          <cell r="A5" t="str">
            <v>1 A 00 001 05</v>
          </cell>
          <cell r="B5" t="str">
            <v>Transp. local c/ basc. 10m3 rodov. não pav (const)</v>
          </cell>
          <cell r="E5" t="str">
            <v>tkm</v>
          </cell>
          <cell r="G5">
            <v>0.31</v>
          </cell>
          <cell r="M5">
            <v>0.35</v>
          </cell>
          <cell r="O5">
            <v>0.35</v>
          </cell>
          <cell r="Q5">
            <v>0.34</v>
          </cell>
          <cell r="S5">
            <v>0.34</v>
          </cell>
        </row>
        <row r="6">
          <cell r="A6" t="str">
            <v>1 A 00 001 06</v>
          </cell>
          <cell r="B6" t="str">
            <v>Transp. local c/ basc. 10m3 rodov. não pav (consv)</v>
          </cell>
          <cell r="E6" t="str">
            <v>tkm</v>
          </cell>
          <cell r="G6">
            <v>0.38</v>
          </cell>
          <cell r="M6">
            <v>0.42</v>
          </cell>
          <cell r="O6">
            <v>0.42</v>
          </cell>
          <cell r="Q6">
            <v>0.41</v>
          </cell>
          <cell r="S6">
            <v>0.41</v>
          </cell>
        </row>
        <row r="7">
          <cell r="A7" t="str">
            <v>1 A 00 001 07</v>
          </cell>
          <cell r="B7" t="str">
            <v>Transp. local c/ basc. 10m3 rodov. não pav (restr)</v>
          </cell>
          <cell r="E7" t="str">
            <v>tkm</v>
          </cell>
          <cell r="G7">
            <v>0.37</v>
          </cell>
          <cell r="M7">
            <v>0.4</v>
          </cell>
          <cell r="O7">
            <v>0.41</v>
          </cell>
          <cell r="Q7">
            <v>0.4</v>
          </cell>
          <cell r="S7">
            <v>0.4</v>
          </cell>
        </row>
        <row r="8">
          <cell r="A8" t="str">
            <v>1 A 00 001 08</v>
          </cell>
          <cell r="B8" t="str">
            <v>Transporte local c/ basc. p/ rocha rodov. não pav.</v>
          </cell>
          <cell r="E8" t="str">
            <v>tkm</v>
          </cell>
          <cell r="G8">
            <v>0.43</v>
          </cell>
          <cell r="M8">
            <v>0.49</v>
          </cell>
          <cell r="O8">
            <v>0.49</v>
          </cell>
          <cell r="Q8">
            <v>0.48</v>
          </cell>
          <cell r="S8">
            <v>0.48</v>
          </cell>
        </row>
        <row r="9">
          <cell r="A9" t="str">
            <v>1 A 00 001 40</v>
          </cell>
          <cell r="B9" t="str">
            <v>Transp. local c/ carroceria 15 t rodov. não pav.</v>
          </cell>
          <cell r="E9" t="str">
            <v>tkm</v>
          </cell>
          <cell r="G9">
            <v>0.4</v>
          </cell>
          <cell r="M9">
            <v>0.44</v>
          </cell>
          <cell r="O9">
            <v>0.45</v>
          </cell>
          <cell r="Q9">
            <v>0.44</v>
          </cell>
          <cell r="S9">
            <v>0.44</v>
          </cell>
        </row>
        <row r="10">
          <cell r="A10" t="str">
            <v>1 A 00 001 41</v>
          </cell>
          <cell r="B10" t="str">
            <v>Transporte local c/ carroceria 4t rodov. não pav.</v>
          </cell>
          <cell r="E10" t="str">
            <v>tkm</v>
          </cell>
          <cell r="G10">
            <v>0.51</v>
          </cell>
          <cell r="M10">
            <v>0.57999999999999996</v>
          </cell>
          <cell r="O10">
            <v>0.57999999999999996</v>
          </cell>
          <cell r="Q10">
            <v>0.56999999999999995</v>
          </cell>
          <cell r="S10">
            <v>0.56999999999999995</v>
          </cell>
        </row>
        <row r="11">
          <cell r="A11" t="str">
            <v>1 A 00 001 50</v>
          </cell>
          <cell r="B11" t="str">
            <v>Transporte local c/ betoneira rodov. não pav.</v>
          </cell>
          <cell r="E11" t="str">
            <v>tkm</v>
          </cell>
          <cell r="G11">
            <v>0.46</v>
          </cell>
          <cell r="M11">
            <v>0.54</v>
          </cell>
          <cell r="O11">
            <v>0.54</v>
          </cell>
          <cell r="Q11">
            <v>0.52</v>
          </cell>
          <cell r="S11">
            <v>0.52</v>
          </cell>
        </row>
        <row r="12">
          <cell r="A12" t="str">
            <v>1 A 00 001 60</v>
          </cell>
          <cell r="B12" t="str">
            <v>Transp. local c/ carroc. c/ guind. rodov. não pav.</v>
          </cell>
          <cell r="E12" t="str">
            <v>tkm</v>
          </cell>
          <cell r="G12">
            <v>0.55000000000000004</v>
          </cell>
          <cell r="M12">
            <v>0.61</v>
          </cell>
          <cell r="O12">
            <v>0.61</v>
          </cell>
          <cell r="Q12">
            <v>0.59</v>
          </cell>
          <cell r="S12">
            <v>0.59</v>
          </cell>
        </row>
        <row r="13">
          <cell r="A13" t="str">
            <v>1 A 00 001 90</v>
          </cell>
          <cell r="B13" t="str">
            <v>Transporte comercial c/ carroc. rodov. não pav.</v>
          </cell>
          <cell r="E13" t="str">
            <v>tkm</v>
          </cell>
          <cell r="G13">
            <v>0.24</v>
          </cell>
          <cell r="M13">
            <v>0.27</v>
          </cell>
          <cell r="O13">
            <v>0.27</v>
          </cell>
          <cell r="Q13">
            <v>0.26</v>
          </cell>
          <cell r="S13">
            <v>0.26</v>
          </cell>
        </row>
        <row r="14">
          <cell r="A14" t="str">
            <v>1 A 00 002 00</v>
          </cell>
          <cell r="B14" t="str">
            <v>Transporte local c/ basc. 5m3 rodov. pav.</v>
          </cell>
          <cell r="E14" t="str">
            <v>tkm</v>
          </cell>
          <cell r="G14">
            <v>0.28999999999999998</v>
          </cell>
          <cell r="M14">
            <v>0.32</v>
          </cell>
          <cell r="O14">
            <v>0.32</v>
          </cell>
          <cell r="Q14">
            <v>0.31</v>
          </cell>
          <cell r="S14">
            <v>0.31</v>
          </cell>
        </row>
        <row r="15">
          <cell r="A15" t="str">
            <v>1 A 00 002 03</v>
          </cell>
          <cell r="B15" t="str">
            <v>Transp. local material para remendos</v>
          </cell>
          <cell r="E15" t="str">
            <v>tkm</v>
          </cell>
          <cell r="G15">
            <v>0.56999999999999995</v>
          </cell>
          <cell r="M15">
            <v>0.66</v>
          </cell>
          <cell r="O15">
            <v>0.66</v>
          </cell>
          <cell r="Q15">
            <v>0.64</v>
          </cell>
          <cell r="S15">
            <v>0.64</v>
          </cell>
        </row>
        <row r="16">
          <cell r="A16" t="str">
            <v>1 A 00 002 05</v>
          </cell>
          <cell r="B16" t="str">
            <v>Transp. local c/ basc. 10m3 rodov. pav. (const)</v>
          </cell>
          <cell r="E16" t="str">
            <v>tkm</v>
          </cell>
          <cell r="G16">
            <v>0.24</v>
          </cell>
          <cell r="M16">
            <v>0.27</v>
          </cell>
          <cell r="O16">
            <v>0.27</v>
          </cell>
          <cell r="Q16">
            <v>0.26</v>
          </cell>
          <cell r="S16">
            <v>0.26</v>
          </cell>
        </row>
        <row r="17">
          <cell r="A17" t="str">
            <v>1 A 00 002 06</v>
          </cell>
          <cell r="B17" t="str">
            <v>Transp. local c/ basc. 10m3 rodov. pav. (consv)</v>
          </cell>
          <cell r="E17" t="str">
            <v>tkm</v>
          </cell>
          <cell r="G17">
            <v>0.28000000000000003</v>
          </cell>
          <cell r="M17">
            <v>0.31</v>
          </cell>
          <cell r="O17">
            <v>0.32</v>
          </cell>
          <cell r="Q17">
            <v>0.31</v>
          </cell>
          <cell r="S17">
            <v>0.31</v>
          </cell>
        </row>
        <row r="18">
          <cell r="A18" t="str">
            <v>1 A 00 002 07</v>
          </cell>
          <cell r="B18" t="str">
            <v>Transp. local c/ basc. 10m3 rodov. pav. (restr)</v>
          </cell>
          <cell r="E18" t="str">
            <v>tkm</v>
          </cell>
          <cell r="G18">
            <v>0.27</v>
          </cell>
          <cell r="M18">
            <v>0.3</v>
          </cell>
          <cell r="O18">
            <v>0.31</v>
          </cell>
          <cell r="Q18">
            <v>0.3</v>
          </cell>
          <cell r="S18">
            <v>0.3</v>
          </cell>
        </row>
        <row r="19">
          <cell r="A19" t="str">
            <v>1 A 00 002 08</v>
          </cell>
          <cell r="B19" t="str">
            <v>Transporte local c/ basc. p/ rocha rodov. pav.</v>
          </cell>
          <cell r="E19" t="str">
            <v>tkm</v>
          </cell>
          <cell r="G19">
            <v>0.32</v>
          </cell>
          <cell r="M19">
            <v>0.36</v>
          </cell>
          <cell r="O19">
            <v>0.37</v>
          </cell>
          <cell r="Q19">
            <v>0.36</v>
          </cell>
          <cell r="S19">
            <v>0.36</v>
          </cell>
        </row>
        <row r="20">
          <cell r="A20" t="str">
            <v>1 A 00 002 40</v>
          </cell>
          <cell r="B20" t="str">
            <v>Transporte local c/ carroceria 15 t rodov. pav.</v>
          </cell>
          <cell r="E20" t="str">
            <v>tkm</v>
          </cell>
          <cell r="G20">
            <v>0.3</v>
          </cell>
          <cell r="M20">
            <v>0.33</v>
          </cell>
          <cell r="O20">
            <v>0.34</v>
          </cell>
          <cell r="Q20">
            <v>0.33</v>
          </cell>
          <cell r="S20">
            <v>0.33</v>
          </cell>
        </row>
        <row r="21">
          <cell r="A21" t="str">
            <v>1 A 00 002 41</v>
          </cell>
          <cell r="B21" t="str">
            <v>Transporte local c/ carroceria 4t rodov. pav.</v>
          </cell>
          <cell r="E21" t="str">
            <v>tkm</v>
          </cell>
          <cell r="G21">
            <v>0.4</v>
          </cell>
          <cell r="M21">
            <v>0.45</v>
          </cell>
          <cell r="O21">
            <v>0.45</v>
          </cell>
          <cell r="Q21">
            <v>0.44</v>
          </cell>
          <cell r="S21">
            <v>0.44</v>
          </cell>
        </row>
        <row r="22">
          <cell r="A22" t="str">
            <v>1 A 00 002 50</v>
          </cell>
          <cell r="B22" t="str">
            <v>Transporte local c/ betoneira rodov. pav.</v>
          </cell>
          <cell r="E22" t="str">
            <v>tkm</v>
          </cell>
          <cell r="G22">
            <v>0.34</v>
          </cell>
          <cell r="M22">
            <v>0.4</v>
          </cell>
          <cell r="O22">
            <v>0.4</v>
          </cell>
          <cell r="Q22">
            <v>0.38</v>
          </cell>
          <cell r="S22">
            <v>0.38</v>
          </cell>
        </row>
        <row r="23">
          <cell r="A23" t="str">
            <v>1 A 00 002 60</v>
          </cell>
          <cell r="B23" t="str">
            <v>Transp. local c/ carroceria c/ guind. rodov. pav.</v>
          </cell>
          <cell r="E23" t="str">
            <v>tkm</v>
          </cell>
          <cell r="G23">
            <v>0.49</v>
          </cell>
          <cell r="M23">
            <v>0.55000000000000004</v>
          </cell>
          <cell r="O23">
            <v>0.55000000000000004</v>
          </cell>
          <cell r="Q23">
            <v>0.53</v>
          </cell>
          <cell r="S23">
            <v>0.53</v>
          </cell>
        </row>
        <row r="24">
          <cell r="A24" t="str">
            <v>1 A 00 002 90</v>
          </cell>
          <cell r="B24" t="str">
            <v>Transporte comercial c/ carroceria rodov. pav.</v>
          </cell>
          <cell r="E24" t="str">
            <v>tkm</v>
          </cell>
          <cell r="G24">
            <v>0.16</v>
          </cell>
          <cell r="M24">
            <v>0.18</v>
          </cell>
          <cell r="O24">
            <v>0.18</v>
          </cell>
          <cell r="Q24">
            <v>0.17</v>
          </cell>
          <cell r="S24">
            <v>0.17</v>
          </cell>
        </row>
        <row r="25">
          <cell r="A25" t="str">
            <v>1 A 00 102 00</v>
          </cell>
          <cell r="B25" t="str">
            <v>Transporte local de material betuminoso</v>
          </cell>
          <cell r="E25" t="str">
            <v>tkm</v>
          </cell>
          <cell r="G25">
            <v>0.65</v>
          </cell>
          <cell r="M25">
            <v>0.73</v>
          </cell>
          <cell r="O25">
            <v>0.73</v>
          </cell>
          <cell r="Q25">
            <v>0.7</v>
          </cell>
          <cell r="S25">
            <v>0.7</v>
          </cell>
        </row>
        <row r="26">
          <cell r="A26" t="str">
            <v>1 A 00 112 90</v>
          </cell>
          <cell r="B26" t="str">
            <v>Transporte comercial material betuminoso a quente</v>
          </cell>
          <cell r="E26" t="str">
            <v>tkm</v>
          </cell>
          <cell r="G26">
            <v>0</v>
          </cell>
          <cell r="M26">
            <v>0</v>
          </cell>
          <cell r="O26">
            <v>0</v>
          </cell>
          <cell r="Q26">
            <v>0</v>
          </cell>
          <cell r="S26">
            <v>0</v>
          </cell>
        </row>
        <row r="27">
          <cell r="A27" t="str">
            <v>1 A 00 112 91</v>
          </cell>
          <cell r="B27" t="str">
            <v>Transporte comercial material betuminoso a frio</v>
          </cell>
          <cell r="E27" t="str">
            <v>tkm</v>
          </cell>
          <cell r="G27">
            <v>0</v>
          </cell>
          <cell r="M27">
            <v>0</v>
          </cell>
          <cell r="O27">
            <v>0</v>
          </cell>
          <cell r="Q27">
            <v>0</v>
          </cell>
          <cell r="S27">
            <v>0</v>
          </cell>
        </row>
        <row r="28">
          <cell r="A28" t="str">
            <v>1 A 00 201 70</v>
          </cell>
          <cell r="B28" t="str">
            <v>Transp. local água c/ cam. tanque rodov. não pav.</v>
          </cell>
          <cell r="E28" t="str">
            <v>tkm</v>
          </cell>
          <cell r="G28">
            <v>0.44</v>
          </cell>
          <cell r="M28">
            <v>0.49</v>
          </cell>
          <cell r="O28">
            <v>0.5</v>
          </cell>
          <cell r="Q28">
            <v>0.48</v>
          </cell>
          <cell r="S28">
            <v>0.48</v>
          </cell>
        </row>
        <row r="29">
          <cell r="A29" t="str">
            <v>1 A 00 202 70</v>
          </cell>
          <cell r="B29" t="str">
            <v>Transp. local de água c/ cam. tanque rodov. pav.</v>
          </cell>
          <cell r="E29" t="str">
            <v>tkm</v>
          </cell>
          <cell r="G29">
            <v>0.33</v>
          </cell>
          <cell r="M29">
            <v>0.37</v>
          </cell>
          <cell r="O29">
            <v>0.37</v>
          </cell>
          <cell r="Q29">
            <v>0.36</v>
          </cell>
          <cell r="S29">
            <v>0.36</v>
          </cell>
        </row>
        <row r="30">
          <cell r="A30" t="str">
            <v>1 A 00 301 00</v>
          </cell>
          <cell r="B30" t="str">
            <v>Fornecimento de Aço CA-25</v>
          </cell>
          <cell r="E30" t="str">
            <v>kg</v>
          </cell>
          <cell r="G30">
            <v>1.81</v>
          </cell>
          <cell r="M30">
            <v>2.12</v>
          </cell>
          <cell r="O30">
            <v>2.12</v>
          </cell>
          <cell r="Q30">
            <v>2.33</v>
          </cell>
          <cell r="S30">
            <v>2.33</v>
          </cell>
        </row>
        <row r="31">
          <cell r="A31" t="str">
            <v>1 A 00 302 00</v>
          </cell>
          <cell r="B31" t="str">
            <v>Fornecimento de Aço CA-50</v>
          </cell>
          <cell r="E31" t="str">
            <v>kg</v>
          </cell>
          <cell r="G31">
            <v>1.81</v>
          </cell>
          <cell r="M31">
            <v>1.95</v>
          </cell>
          <cell r="O31">
            <v>2.09</v>
          </cell>
          <cell r="Q31">
            <v>2.09</v>
          </cell>
          <cell r="S31">
            <v>2.09</v>
          </cell>
        </row>
        <row r="32">
          <cell r="A32" t="str">
            <v>1 A 00 303 00</v>
          </cell>
          <cell r="B32" t="str">
            <v>Fornecimento de Aço CA-60</v>
          </cell>
          <cell r="E32" t="str">
            <v>kg</v>
          </cell>
          <cell r="G32">
            <v>2.12</v>
          </cell>
          <cell r="M32">
            <v>2.09</v>
          </cell>
          <cell r="O32">
            <v>2.2599999999999998</v>
          </cell>
          <cell r="Q32">
            <v>2.25</v>
          </cell>
          <cell r="S32">
            <v>2.25</v>
          </cell>
        </row>
        <row r="33">
          <cell r="A33" t="str">
            <v>1 A 00 717 00</v>
          </cell>
          <cell r="B33" t="str">
            <v>Brita Comercial</v>
          </cell>
          <cell r="E33" t="str">
            <v>m3</v>
          </cell>
          <cell r="G33">
            <v>22</v>
          </cell>
          <cell r="M33">
            <v>20</v>
          </cell>
          <cell r="O33">
            <v>20</v>
          </cell>
          <cell r="Q33">
            <v>22</v>
          </cell>
          <cell r="S33">
            <v>23</v>
          </cell>
        </row>
        <row r="34">
          <cell r="A34" t="str">
            <v>1 A 00 961 00</v>
          </cell>
          <cell r="B34" t="str">
            <v>Peças de Desgaste do Britador 30m3/h</v>
          </cell>
          <cell r="E34" t="str">
            <v>cjh</v>
          </cell>
          <cell r="G34">
            <v>19.920000000000002</v>
          </cell>
          <cell r="M34">
            <v>23.36</v>
          </cell>
          <cell r="O34">
            <v>23.36</v>
          </cell>
          <cell r="Q34">
            <v>23.36</v>
          </cell>
          <cell r="S34">
            <v>23.36</v>
          </cell>
        </row>
        <row r="35">
          <cell r="A35" t="str">
            <v>1 A 00 962 00</v>
          </cell>
          <cell r="B35" t="str">
            <v>Peças de Desgaste do Britador 9 a 20m3/h</v>
          </cell>
          <cell r="E35" t="str">
            <v>cjh</v>
          </cell>
          <cell r="G35">
            <v>9.06</v>
          </cell>
          <cell r="M35">
            <v>13.31</v>
          </cell>
          <cell r="O35">
            <v>13.31</v>
          </cell>
          <cell r="Q35">
            <v>13.31</v>
          </cell>
          <cell r="S35">
            <v>13.31</v>
          </cell>
        </row>
        <row r="36">
          <cell r="A36" t="str">
            <v>1 A 00 963 00</v>
          </cell>
          <cell r="B36" t="str">
            <v>Peças de Desgaste do Britador 80m3/h</v>
          </cell>
          <cell r="E36" t="str">
            <v>cjh</v>
          </cell>
          <cell r="G36">
            <v>61.37</v>
          </cell>
          <cell r="M36">
            <v>61.37</v>
          </cell>
          <cell r="O36">
            <v>61.37</v>
          </cell>
          <cell r="Q36">
            <v>61.37</v>
          </cell>
          <cell r="S36">
            <v>61.37</v>
          </cell>
        </row>
        <row r="37">
          <cell r="A37" t="str">
            <v>1 A 00 964 00</v>
          </cell>
          <cell r="B37" t="str">
            <v>Peças de desgaste britador prod. de rachão</v>
          </cell>
          <cell r="E37" t="str">
            <v>cjh</v>
          </cell>
          <cell r="G37">
            <v>18.07</v>
          </cell>
          <cell r="M37">
            <v>18.07</v>
          </cell>
          <cell r="O37">
            <v>18.07</v>
          </cell>
          <cell r="Q37">
            <v>18.07</v>
          </cell>
          <cell r="S37">
            <v>18.07</v>
          </cell>
        </row>
        <row r="38">
          <cell r="A38" t="str">
            <v>1 A 01 100 01</v>
          </cell>
          <cell r="B38" t="str">
            <v>Limpeza camada vegetal em jazida (const e restr.)</v>
          </cell>
          <cell r="E38" t="str">
            <v>m2</v>
          </cell>
          <cell r="G38">
            <v>0.2</v>
          </cell>
          <cell r="M38">
            <v>0.2</v>
          </cell>
          <cell r="O38">
            <v>0.23</v>
          </cell>
          <cell r="Q38">
            <v>0.22</v>
          </cell>
          <cell r="S38">
            <v>0.22</v>
          </cell>
        </row>
        <row r="39">
          <cell r="A39" t="str">
            <v>1 A 01 100 02</v>
          </cell>
          <cell r="B39" t="str">
            <v>Limpeza de camada vegetal em jazida (consv)</v>
          </cell>
          <cell r="E39" t="str">
            <v>m2</v>
          </cell>
          <cell r="G39">
            <v>0.48</v>
          </cell>
          <cell r="M39">
            <v>0.48</v>
          </cell>
          <cell r="O39">
            <v>0.48</v>
          </cell>
          <cell r="Q39">
            <v>0.47</v>
          </cell>
          <cell r="S39">
            <v>0.47</v>
          </cell>
        </row>
        <row r="40">
          <cell r="A40" t="str">
            <v>1 A 01 105 01</v>
          </cell>
          <cell r="B40" t="str">
            <v>Expurgo de jazida (const e restr)</v>
          </cell>
          <cell r="E40" t="str">
            <v>m3</v>
          </cell>
          <cell r="G40">
            <v>1.06</v>
          </cell>
          <cell r="M40">
            <v>1.0900000000000001</v>
          </cell>
          <cell r="O40">
            <v>1.22</v>
          </cell>
          <cell r="Q40">
            <v>1.19</v>
          </cell>
          <cell r="S40">
            <v>1.19</v>
          </cell>
        </row>
        <row r="41">
          <cell r="A41" t="str">
            <v>1 A 01 105 02</v>
          </cell>
          <cell r="B41" t="str">
            <v>Expurgo de jazida (consv)</v>
          </cell>
          <cell r="E41" t="str">
            <v>m3</v>
          </cell>
          <cell r="G41">
            <v>2.61</v>
          </cell>
          <cell r="M41">
            <v>2.62</v>
          </cell>
          <cell r="O41">
            <v>2.62</v>
          </cell>
          <cell r="Q41">
            <v>2.57</v>
          </cell>
          <cell r="S41">
            <v>2.57</v>
          </cell>
        </row>
        <row r="42">
          <cell r="A42" t="str">
            <v>1 A 01 111 00</v>
          </cell>
          <cell r="B42" t="str">
            <v>Material de base (consv)</v>
          </cell>
          <cell r="E42" t="str">
            <v>m3</v>
          </cell>
          <cell r="G42">
            <v>0</v>
          </cell>
          <cell r="M42">
            <v>0</v>
          </cell>
          <cell r="O42">
            <v>0</v>
          </cell>
          <cell r="Q42">
            <v>0</v>
          </cell>
          <cell r="S42">
            <v>0</v>
          </cell>
        </row>
        <row r="43">
          <cell r="A43" t="str">
            <v>1 A 01 111 01</v>
          </cell>
          <cell r="B43" t="str">
            <v>Esc. e carga material de jazida (consv)</v>
          </cell>
          <cell r="E43" t="str">
            <v>m3</v>
          </cell>
          <cell r="G43">
            <v>4.9000000000000004</v>
          </cell>
          <cell r="M43">
            <v>5.07</v>
          </cell>
          <cell r="O43">
            <v>5.13</v>
          </cell>
          <cell r="Q43">
            <v>5.0599999999999996</v>
          </cell>
          <cell r="S43">
            <v>5.0599999999999996</v>
          </cell>
        </row>
        <row r="44">
          <cell r="A44" t="str">
            <v>1 A 01 120 01</v>
          </cell>
          <cell r="B44" t="str">
            <v>Escav. e carga de mater. de jazida(const e restr)</v>
          </cell>
          <cell r="E44" t="str">
            <v>m3</v>
          </cell>
          <cell r="G44">
            <v>2.5499999999999998</v>
          </cell>
          <cell r="M44">
            <v>2.65</v>
          </cell>
          <cell r="O44">
            <v>2.83</v>
          </cell>
          <cell r="Q44">
            <v>2.79</v>
          </cell>
          <cell r="S44">
            <v>2.79</v>
          </cell>
        </row>
        <row r="45">
          <cell r="A45" t="str">
            <v>1 A 01 150 01</v>
          </cell>
          <cell r="B45" t="str">
            <v>Rocha p/ britagem c/ perfur. sobre esteira</v>
          </cell>
          <cell r="E45" t="str">
            <v>m3</v>
          </cell>
          <cell r="G45">
            <v>15.26</v>
          </cell>
          <cell r="M45">
            <v>16.68</v>
          </cell>
          <cell r="O45">
            <v>17.23</v>
          </cell>
          <cell r="Q45">
            <v>16.77</v>
          </cell>
          <cell r="S45">
            <v>18.39</v>
          </cell>
        </row>
        <row r="46">
          <cell r="A46" t="str">
            <v>1 A 01 150 02</v>
          </cell>
          <cell r="B46" t="str">
            <v>Rocha p/ britagem com perfuratriz manual</v>
          </cell>
          <cell r="E46" t="str">
            <v>m3</v>
          </cell>
          <cell r="G46">
            <v>16.8</v>
          </cell>
          <cell r="M46">
            <v>18.809999999999999</v>
          </cell>
          <cell r="O46">
            <v>19.3</v>
          </cell>
          <cell r="Q46">
            <v>19.05</v>
          </cell>
          <cell r="S46">
            <v>20.67</v>
          </cell>
        </row>
        <row r="47">
          <cell r="A47" t="str">
            <v>1 A 01 155 01</v>
          </cell>
          <cell r="B47" t="str">
            <v>Rachão e pedra-de-mão produzidos-(const e rest)</v>
          </cell>
          <cell r="E47" t="str">
            <v>m3</v>
          </cell>
          <cell r="G47">
            <v>12.02</v>
          </cell>
          <cell r="M47">
            <v>13.41</v>
          </cell>
          <cell r="O47">
            <v>13.77</v>
          </cell>
          <cell r="Q47">
            <v>13.4</v>
          </cell>
          <cell r="S47">
            <v>14.32</v>
          </cell>
        </row>
        <row r="48">
          <cell r="A48" t="str">
            <v>1 A 01 170 01</v>
          </cell>
          <cell r="B48" t="str">
            <v>Areia extraída com equipamento tipo "drag-line"</v>
          </cell>
          <cell r="E48" t="str">
            <v>m3</v>
          </cell>
          <cell r="G48">
            <v>3.92</v>
          </cell>
          <cell r="M48">
            <v>4.1900000000000004</v>
          </cell>
          <cell r="O48">
            <v>4.51</v>
          </cell>
          <cell r="Q48">
            <v>4.45</v>
          </cell>
          <cell r="S48">
            <v>4.45</v>
          </cell>
        </row>
        <row r="49">
          <cell r="A49" t="str">
            <v>1 A 01 170 02</v>
          </cell>
          <cell r="B49" t="str">
            <v>Areia extraída com trator e carregadeira</v>
          </cell>
          <cell r="E49" t="str">
            <v>m3</v>
          </cell>
          <cell r="G49">
            <v>3.56</v>
          </cell>
          <cell r="M49">
            <v>3.69</v>
          </cell>
          <cell r="O49">
            <v>3.72</v>
          </cell>
          <cell r="Q49">
            <v>3.67</v>
          </cell>
          <cell r="S49">
            <v>3.67</v>
          </cell>
        </row>
        <row r="50">
          <cell r="A50" t="str">
            <v>1 A 01 170 03</v>
          </cell>
          <cell r="B50" t="str">
            <v>Areia extraída com draga de sucção (tipo bomba)</v>
          </cell>
          <cell r="E50" t="str">
            <v>m3</v>
          </cell>
          <cell r="G50">
            <v>9.58</v>
          </cell>
          <cell r="M50">
            <v>10.47</v>
          </cell>
          <cell r="O50">
            <v>10.49</v>
          </cell>
          <cell r="Q50">
            <v>10.25</v>
          </cell>
          <cell r="S50">
            <v>10.25</v>
          </cell>
        </row>
        <row r="51">
          <cell r="A51" t="str">
            <v>1 A 01 200 01</v>
          </cell>
          <cell r="B51" t="str">
            <v>Brita produzida em central de britagem de 80 m3/h</v>
          </cell>
          <cell r="E51" t="str">
            <v>m3</v>
          </cell>
          <cell r="G51">
            <v>14.1</v>
          </cell>
          <cell r="M51">
            <v>15.94</v>
          </cell>
          <cell r="O51">
            <v>16.3</v>
          </cell>
          <cell r="Q51">
            <v>15.93</v>
          </cell>
          <cell r="S51">
            <v>16.850000000000001</v>
          </cell>
        </row>
        <row r="52">
          <cell r="A52" t="str">
            <v>1 A 01 200 02</v>
          </cell>
          <cell r="B52" t="str">
            <v>Brita produzida em central de britagem de 30 m3/h</v>
          </cell>
          <cell r="E52" t="str">
            <v>m3</v>
          </cell>
          <cell r="G52">
            <v>17.8</v>
          </cell>
          <cell r="M52">
            <v>21.03</v>
          </cell>
          <cell r="O52">
            <v>21.32</v>
          </cell>
          <cell r="Q52">
            <v>21.04</v>
          </cell>
          <cell r="S52">
            <v>21.96</v>
          </cell>
        </row>
        <row r="53">
          <cell r="A53" t="str">
            <v>1 A 01 200 04</v>
          </cell>
          <cell r="B53" t="str">
            <v>Pedra de mão produzida manualmente (consv)</v>
          </cell>
          <cell r="E53" t="str">
            <v>m3</v>
          </cell>
          <cell r="G53">
            <v>20.59</v>
          </cell>
          <cell r="M53">
            <v>23.94</v>
          </cell>
          <cell r="O53">
            <v>24.22</v>
          </cell>
          <cell r="Q53">
            <v>24.08</v>
          </cell>
          <cell r="S53">
            <v>25</v>
          </cell>
        </row>
        <row r="54">
          <cell r="A54" t="str">
            <v>1 A 01 390 02</v>
          </cell>
          <cell r="B54" t="str">
            <v>Usinagem de CBUQ (capa de rolamento)</v>
          </cell>
          <cell r="E54" t="str">
            <v>t</v>
          </cell>
          <cell r="G54">
            <v>19.04</v>
          </cell>
          <cell r="M54">
            <v>20.76</v>
          </cell>
          <cell r="O54">
            <v>21.02</v>
          </cell>
          <cell r="Q54">
            <v>23.73</v>
          </cell>
          <cell r="S54">
            <v>20.8</v>
          </cell>
        </row>
        <row r="55">
          <cell r="A55" t="str">
            <v>1 A 01 390 03</v>
          </cell>
          <cell r="B55" t="str">
            <v>Usinagem de CBUQ (binder)</v>
          </cell>
          <cell r="E55" t="str">
            <v>t</v>
          </cell>
          <cell r="G55">
            <v>18.579999999999998</v>
          </cell>
          <cell r="M55">
            <v>20.350000000000001</v>
          </cell>
          <cell r="O55">
            <v>20.61</v>
          </cell>
          <cell r="Q55">
            <v>23.31</v>
          </cell>
          <cell r="S55">
            <v>20.41</v>
          </cell>
        </row>
        <row r="56">
          <cell r="A56" t="str">
            <v>1 A 01 391 02</v>
          </cell>
          <cell r="B56" t="str">
            <v>Usinagem de areia-asfalto</v>
          </cell>
          <cell r="E56" t="str">
            <v>t</v>
          </cell>
          <cell r="G56">
            <v>21.97</v>
          </cell>
          <cell r="M56">
            <v>23.45</v>
          </cell>
          <cell r="O56">
            <v>23.73</v>
          </cell>
          <cell r="Q56">
            <v>29.16</v>
          </cell>
          <cell r="S56">
            <v>22.88</v>
          </cell>
        </row>
        <row r="57">
          <cell r="A57" t="str">
            <v>1 A 01 395 01</v>
          </cell>
          <cell r="B57" t="str">
            <v>Usinagem de brita graduada</v>
          </cell>
          <cell r="E57" t="str">
            <v>m3</v>
          </cell>
          <cell r="G57">
            <v>24.25</v>
          </cell>
          <cell r="M57">
            <v>27.43</v>
          </cell>
          <cell r="O57">
            <v>28.11</v>
          </cell>
          <cell r="Q57">
            <v>27.46</v>
          </cell>
          <cell r="S57">
            <v>28.94</v>
          </cell>
        </row>
        <row r="58">
          <cell r="A58" t="str">
            <v>1 A 01 395 02</v>
          </cell>
          <cell r="B58" t="str">
            <v>Usinagem de solo-brita</v>
          </cell>
          <cell r="E58" t="str">
            <v>m3</v>
          </cell>
          <cell r="G58">
            <v>13.49</v>
          </cell>
          <cell r="M58">
            <v>15</v>
          </cell>
          <cell r="O58">
            <v>15.54</v>
          </cell>
          <cell r="Q58">
            <v>15.2</v>
          </cell>
          <cell r="S58">
            <v>15.79</v>
          </cell>
        </row>
        <row r="59">
          <cell r="A59" t="str">
            <v>1 A 01 396 01</v>
          </cell>
          <cell r="B59" t="str">
            <v>Usinagem de solo-cimento</v>
          </cell>
          <cell r="E59" t="str">
            <v>m3</v>
          </cell>
          <cell r="G59">
            <v>67.97</v>
          </cell>
          <cell r="M59">
            <v>72.2</v>
          </cell>
          <cell r="O59">
            <v>74.66</v>
          </cell>
          <cell r="Q59">
            <v>71.03</v>
          </cell>
          <cell r="S59">
            <v>75.599999999999994</v>
          </cell>
        </row>
        <row r="60">
          <cell r="A60" t="str">
            <v>1 A 01 396 02</v>
          </cell>
          <cell r="B60" t="str">
            <v>Usinagem de solo melhorado com cimento.</v>
          </cell>
          <cell r="E60" t="str">
            <v>m3</v>
          </cell>
          <cell r="G60">
            <v>36.35</v>
          </cell>
          <cell r="M60">
            <v>38.630000000000003</v>
          </cell>
          <cell r="O60">
            <v>40.020000000000003</v>
          </cell>
          <cell r="Q60">
            <v>38.15</v>
          </cell>
          <cell r="S60">
            <v>40.44</v>
          </cell>
        </row>
        <row r="61">
          <cell r="A61" t="str">
            <v>1 A 01 397 02</v>
          </cell>
          <cell r="B61" t="str">
            <v>Usinagem de P.M.F.</v>
          </cell>
          <cell r="E61" t="str">
            <v>m3</v>
          </cell>
          <cell r="G61">
            <v>24.02</v>
          </cell>
          <cell r="M61">
            <v>27.22</v>
          </cell>
          <cell r="O61">
            <v>27.83</v>
          </cell>
          <cell r="Q61">
            <v>27.22</v>
          </cell>
          <cell r="S61">
            <v>28.38</v>
          </cell>
        </row>
        <row r="62">
          <cell r="A62" t="str">
            <v>1 A 01 398 02</v>
          </cell>
          <cell r="B62" t="str">
            <v>Usinagem de CBUQ p/ reciclagem em usina fixa.</v>
          </cell>
          <cell r="E62" t="str">
            <v>t</v>
          </cell>
          <cell r="G62">
            <v>15.86</v>
          </cell>
          <cell r="M62">
            <v>17.32</v>
          </cell>
          <cell r="O62">
            <v>17.48</v>
          </cell>
          <cell r="Q62">
            <v>20.239999999999998</v>
          </cell>
          <cell r="S62">
            <v>17.21</v>
          </cell>
        </row>
        <row r="63">
          <cell r="A63" t="str">
            <v>1 A 01 401 01</v>
          </cell>
          <cell r="B63" t="str">
            <v>Fôrma comum de madeira</v>
          </cell>
          <cell r="E63" t="str">
            <v>m2</v>
          </cell>
          <cell r="G63">
            <v>20.76</v>
          </cell>
          <cell r="M63">
            <v>22.97</v>
          </cell>
          <cell r="O63">
            <v>23.01</v>
          </cell>
          <cell r="Q63">
            <v>23.17</v>
          </cell>
          <cell r="S63">
            <v>23.13</v>
          </cell>
        </row>
        <row r="64">
          <cell r="A64" t="str">
            <v>1 A 01 402 01</v>
          </cell>
          <cell r="B64" t="str">
            <v>Fôrma de placa compensada resinada</v>
          </cell>
          <cell r="E64" t="str">
            <v>m2</v>
          </cell>
          <cell r="G64">
            <v>16.52</v>
          </cell>
          <cell r="M64">
            <v>18.23</v>
          </cell>
          <cell r="O64">
            <v>18.27</v>
          </cell>
          <cell r="Q64">
            <v>18.96</v>
          </cell>
          <cell r="S64">
            <v>18.920000000000002</v>
          </cell>
        </row>
        <row r="65">
          <cell r="A65" t="str">
            <v>1 A 01 403 01</v>
          </cell>
          <cell r="B65" t="str">
            <v>Fôrma de placa compensada plastificada</v>
          </cell>
          <cell r="E65" t="str">
            <v>m2</v>
          </cell>
          <cell r="G65">
            <v>18.47</v>
          </cell>
          <cell r="M65">
            <v>20.190000000000001</v>
          </cell>
          <cell r="O65">
            <v>20.22</v>
          </cell>
          <cell r="Q65">
            <v>21.08</v>
          </cell>
          <cell r="S65">
            <v>21.05</v>
          </cell>
        </row>
        <row r="66">
          <cell r="A66" t="str">
            <v>1 A 01 404 01</v>
          </cell>
          <cell r="B66" t="str">
            <v>Fôrma para tubulão</v>
          </cell>
          <cell r="E66" t="str">
            <v>m2</v>
          </cell>
          <cell r="G66">
            <v>10.78</v>
          </cell>
          <cell r="M66">
            <v>12.33</v>
          </cell>
          <cell r="O66">
            <v>12.33</v>
          </cell>
          <cell r="Q66">
            <v>12.51</v>
          </cell>
          <cell r="S66">
            <v>12.47</v>
          </cell>
        </row>
        <row r="67">
          <cell r="A67" t="str">
            <v>1 A 01 407 01</v>
          </cell>
          <cell r="B67" t="str">
            <v>Confecção e lançam. de concreto magro em betoneira</v>
          </cell>
          <cell r="E67" t="str">
            <v>m3</v>
          </cell>
          <cell r="G67">
            <v>119.39</v>
          </cell>
          <cell r="M67">
            <v>131.79</v>
          </cell>
          <cell r="O67">
            <v>134.68</v>
          </cell>
          <cell r="Q67">
            <v>130.16999999999999</v>
          </cell>
          <cell r="S67">
            <v>135.97999999999999</v>
          </cell>
        </row>
        <row r="68">
          <cell r="A68" t="str">
            <v>1 A 01 408 01</v>
          </cell>
          <cell r="B68" t="str">
            <v>Concreto fck=8MPa contr raz uso geral conf e lanç</v>
          </cell>
          <cell r="E68" t="str">
            <v>m3</v>
          </cell>
          <cell r="G68">
            <v>143.19</v>
          </cell>
          <cell r="M68">
            <v>157.05000000000001</v>
          </cell>
          <cell r="O68">
            <v>160.74</v>
          </cell>
          <cell r="Q68">
            <v>154.88999999999999</v>
          </cell>
          <cell r="S68">
            <v>162.44</v>
          </cell>
        </row>
        <row r="69">
          <cell r="A69" t="str">
            <v>1 A 01 410 01</v>
          </cell>
          <cell r="B69" t="str">
            <v>Concreto fck=10MPa contr raz uso geral conf e lanç</v>
          </cell>
          <cell r="E69" t="str">
            <v>m3</v>
          </cell>
          <cell r="G69">
            <v>151.36000000000001</v>
          </cell>
          <cell r="M69">
            <v>165.73</v>
          </cell>
          <cell r="O69">
            <v>169.68</v>
          </cell>
          <cell r="Q69">
            <v>163.38</v>
          </cell>
          <cell r="S69">
            <v>171.52</v>
          </cell>
        </row>
        <row r="70">
          <cell r="A70" t="str">
            <v>1 A 01 412 01</v>
          </cell>
          <cell r="B70" t="str">
            <v>Concreto fck=12MPa contr raz uso geral conf e lanç</v>
          </cell>
          <cell r="E70" t="str">
            <v>m3</v>
          </cell>
          <cell r="G70">
            <v>159.88999999999999</v>
          </cell>
          <cell r="M70">
            <v>174.78</v>
          </cell>
          <cell r="O70">
            <v>179.02</v>
          </cell>
          <cell r="Q70">
            <v>172.23</v>
          </cell>
          <cell r="S70">
            <v>181.01</v>
          </cell>
        </row>
        <row r="71">
          <cell r="A71" t="str">
            <v>1 A 01 415 01</v>
          </cell>
          <cell r="B71" t="str">
            <v>Concr estr fck=15MPa contr raz uso ger conf e lanç</v>
          </cell>
          <cell r="E71" t="str">
            <v>m3</v>
          </cell>
          <cell r="G71">
            <v>169.13</v>
          </cell>
          <cell r="M71">
            <v>184.58</v>
          </cell>
          <cell r="O71">
            <v>189.13</v>
          </cell>
          <cell r="Q71">
            <v>181.82</v>
          </cell>
          <cell r="S71">
            <v>191.27</v>
          </cell>
        </row>
        <row r="72">
          <cell r="A72" t="str">
            <v>1 A 01 418 01</v>
          </cell>
          <cell r="B72" t="str">
            <v>Concr estr fck=18MPa contr raz uso ger conf e lanç</v>
          </cell>
          <cell r="E72" t="str">
            <v>m3</v>
          </cell>
          <cell r="G72">
            <v>178.01</v>
          </cell>
          <cell r="M72">
            <v>194.01</v>
          </cell>
          <cell r="O72">
            <v>198.85</v>
          </cell>
          <cell r="Q72">
            <v>191.04</v>
          </cell>
          <cell r="S72">
            <v>201.14</v>
          </cell>
        </row>
        <row r="73">
          <cell r="A73" t="str">
            <v>1 A 01 422 01</v>
          </cell>
          <cell r="B73" t="str">
            <v>Concr estr fck=22MPa contr raz uso ger conf e lanç</v>
          </cell>
          <cell r="E73" t="str">
            <v>m3</v>
          </cell>
          <cell r="G73">
            <v>194</v>
          </cell>
          <cell r="M73">
            <v>210.98</v>
          </cell>
          <cell r="O73">
            <v>216.35</v>
          </cell>
          <cell r="Q73">
            <v>207.65</v>
          </cell>
          <cell r="S73">
            <v>218.91</v>
          </cell>
        </row>
        <row r="74">
          <cell r="A74" t="str">
            <v>1 A 01 423 00</v>
          </cell>
          <cell r="B74" t="str">
            <v>Concreto fck=18MPa para pré-moldados (tubos)</v>
          </cell>
          <cell r="E74" t="str">
            <v>m3</v>
          </cell>
          <cell r="G74">
            <v>171.87</v>
          </cell>
          <cell r="M74">
            <v>187.38</v>
          </cell>
          <cell r="O74">
            <v>192.05</v>
          </cell>
          <cell r="Q74">
            <v>184.54</v>
          </cell>
          <cell r="S74">
            <v>194.27</v>
          </cell>
        </row>
        <row r="75">
          <cell r="A75" t="str">
            <v>1 A 01 424 00</v>
          </cell>
          <cell r="B75" t="str">
            <v>Concreto poroso para pré-moldados (tubos)</v>
          </cell>
          <cell r="E75" t="str">
            <v>m3</v>
          </cell>
          <cell r="G75">
            <v>174.93</v>
          </cell>
          <cell r="M75">
            <v>190.91</v>
          </cell>
          <cell r="O75">
            <v>195.59</v>
          </cell>
          <cell r="Q75">
            <v>187.98</v>
          </cell>
          <cell r="S75">
            <v>198</v>
          </cell>
        </row>
        <row r="76">
          <cell r="A76" t="str">
            <v>1 A 01 450 01</v>
          </cell>
          <cell r="B76" t="str">
            <v>Escoramento de bueiros celulares</v>
          </cell>
          <cell r="E76" t="str">
            <v>m3</v>
          </cell>
          <cell r="G76">
            <v>19.52</v>
          </cell>
          <cell r="M76">
            <v>22.81</v>
          </cell>
          <cell r="O76">
            <v>22.81</v>
          </cell>
          <cell r="Q76">
            <v>22.57</v>
          </cell>
          <cell r="S76">
            <v>22.47</v>
          </cell>
        </row>
        <row r="77">
          <cell r="A77" t="str">
            <v>1 A 01 512 10</v>
          </cell>
          <cell r="B77" t="str">
            <v>Concreto ciclópico fck=12 MPa</v>
          </cell>
          <cell r="E77" t="str">
            <v>m3</v>
          </cell>
          <cell r="G77">
            <v>120.72</v>
          </cell>
          <cell r="M77">
            <v>132.54</v>
          </cell>
          <cell r="O77">
            <v>135.63</v>
          </cell>
          <cell r="Q77">
            <v>130.75</v>
          </cell>
          <cell r="S77">
            <v>137.21</v>
          </cell>
        </row>
        <row r="78">
          <cell r="A78" t="str">
            <v>1 A 01 515 10</v>
          </cell>
          <cell r="B78" t="str">
            <v>Concreto ciclópico fck=15 MPa</v>
          </cell>
          <cell r="E78" t="str">
            <v>m3</v>
          </cell>
          <cell r="G78">
            <v>127.18</v>
          </cell>
          <cell r="M78">
            <v>139.41</v>
          </cell>
          <cell r="O78">
            <v>142.71</v>
          </cell>
          <cell r="Q78">
            <v>137.47</v>
          </cell>
          <cell r="S78">
            <v>144.4</v>
          </cell>
        </row>
        <row r="79">
          <cell r="A79" t="str">
            <v>1 A 01 580 01</v>
          </cell>
          <cell r="B79" t="str">
            <v>Fornecimento, preparo e colocação formas aço CA 60</v>
          </cell>
          <cell r="E79" t="str">
            <v>kg</v>
          </cell>
          <cell r="G79">
            <v>3.43</v>
          </cell>
          <cell r="M79">
            <v>3.62</v>
          </cell>
          <cell r="O79">
            <v>3.8</v>
          </cell>
          <cell r="Q79">
            <v>3.79</v>
          </cell>
          <cell r="S79">
            <v>3.79</v>
          </cell>
        </row>
        <row r="80">
          <cell r="A80" t="str">
            <v>1 A 01 580 02</v>
          </cell>
          <cell r="B80" t="str">
            <v>Fornecimento, preparo e colocação formas aço CA 50</v>
          </cell>
          <cell r="E80" t="str">
            <v>kg</v>
          </cell>
          <cell r="G80">
            <v>3.09</v>
          </cell>
          <cell r="M80">
            <v>3.46</v>
          </cell>
          <cell r="O80">
            <v>3.62</v>
          </cell>
          <cell r="Q80">
            <v>3.62</v>
          </cell>
          <cell r="S80">
            <v>3.62</v>
          </cell>
        </row>
        <row r="81">
          <cell r="A81" t="str">
            <v>1 A 01 580 03</v>
          </cell>
          <cell r="B81" t="str">
            <v>Fornecimento, preparo e colocação formas aço CA 25</v>
          </cell>
          <cell r="E81" t="str">
            <v>kg</v>
          </cell>
          <cell r="G81">
            <v>3.09</v>
          </cell>
          <cell r="M81">
            <v>3.65</v>
          </cell>
          <cell r="O81">
            <v>3.65</v>
          </cell>
          <cell r="Q81">
            <v>3.88</v>
          </cell>
          <cell r="S81">
            <v>3.88</v>
          </cell>
        </row>
        <row r="82">
          <cell r="A82" t="str">
            <v>1 A 01 603 01</v>
          </cell>
          <cell r="B82" t="str">
            <v>Argamassa cimento-areia 1:3</v>
          </cell>
          <cell r="E82" t="str">
            <v>m3</v>
          </cell>
          <cell r="G82">
            <v>195.66</v>
          </cell>
          <cell r="M82">
            <v>211.5</v>
          </cell>
          <cell r="O82">
            <v>217.24</v>
          </cell>
          <cell r="Q82">
            <v>207.98</v>
          </cell>
          <cell r="S82">
            <v>219.61</v>
          </cell>
        </row>
        <row r="83">
          <cell r="A83" t="str">
            <v>1 A 01 604 01</v>
          </cell>
          <cell r="B83" t="str">
            <v>Argamassa cimento-areia 1:4</v>
          </cell>
          <cell r="E83" t="str">
            <v>m3</v>
          </cell>
          <cell r="G83">
            <v>160.26</v>
          </cell>
          <cell r="M83">
            <v>173.92</v>
          </cell>
          <cell r="O83">
            <v>178.49</v>
          </cell>
          <cell r="Q83">
            <v>171.23</v>
          </cell>
          <cell r="S83">
            <v>180.25</v>
          </cell>
        </row>
        <row r="84">
          <cell r="A84" t="str">
            <v>1 A 01 606 01</v>
          </cell>
          <cell r="B84" t="str">
            <v>Argamassa cimento-areia 1:6</v>
          </cell>
          <cell r="E84" t="str">
            <v>m3</v>
          </cell>
          <cell r="G84">
            <v>133.6</v>
          </cell>
          <cell r="M84">
            <v>145.63</v>
          </cell>
          <cell r="O84">
            <v>149.31</v>
          </cell>
          <cell r="Q84">
            <v>143.55000000000001</v>
          </cell>
          <cell r="S84">
            <v>150.63</v>
          </cell>
        </row>
        <row r="85">
          <cell r="A85" t="str">
            <v>1 A 01 620 01</v>
          </cell>
          <cell r="B85" t="str">
            <v>Argamassa cimento-solo 1:10</v>
          </cell>
          <cell r="E85" t="str">
            <v>m3</v>
          </cell>
          <cell r="G85">
            <v>82.23</v>
          </cell>
          <cell r="M85">
            <v>90.97</v>
          </cell>
          <cell r="O85">
            <v>92.93</v>
          </cell>
          <cell r="Q85">
            <v>89.93</v>
          </cell>
          <cell r="S85">
            <v>93.53</v>
          </cell>
        </row>
        <row r="86">
          <cell r="A86" t="str">
            <v>1 A 01 653 00</v>
          </cell>
          <cell r="B86" t="str">
            <v>Usinagem para sub-base de concreto rolado</v>
          </cell>
          <cell r="E86" t="str">
            <v>m3</v>
          </cell>
          <cell r="G86">
            <v>52.54</v>
          </cell>
          <cell r="M86">
            <v>77.67</v>
          </cell>
          <cell r="O86">
            <v>78.349999999999994</v>
          </cell>
          <cell r="Q86">
            <v>77.7</v>
          </cell>
          <cell r="S86">
            <v>61.18</v>
          </cell>
        </row>
        <row r="87">
          <cell r="A87" t="str">
            <v>1 A 01 654 00</v>
          </cell>
          <cell r="B87" t="str">
            <v>Usinagem p/ sub-base de concr. de cimento portland</v>
          </cell>
          <cell r="E87" t="str">
            <v>m3</v>
          </cell>
          <cell r="G87">
            <v>71.38</v>
          </cell>
          <cell r="M87">
            <v>79.010000000000005</v>
          </cell>
          <cell r="O87">
            <v>80.790000000000006</v>
          </cell>
          <cell r="Q87">
            <v>78.150000000000006</v>
          </cell>
          <cell r="S87">
            <v>82.22</v>
          </cell>
        </row>
        <row r="88">
          <cell r="A88" t="str">
            <v>1 A 01 656 00</v>
          </cell>
          <cell r="B88" t="str">
            <v>Usinagem p/ conc. de cim. portland c/ forma desliz</v>
          </cell>
          <cell r="E88" t="str">
            <v>m3</v>
          </cell>
          <cell r="G88">
            <v>117.34</v>
          </cell>
          <cell r="M88">
            <v>197.42</v>
          </cell>
          <cell r="O88">
            <v>198.02</v>
          </cell>
          <cell r="Q88">
            <v>197.64</v>
          </cell>
          <cell r="S88">
            <v>135.16999999999999</v>
          </cell>
        </row>
        <row r="89">
          <cell r="A89" t="str">
            <v>1 A 01 657 00</v>
          </cell>
          <cell r="B89" t="str">
            <v>Usinagem p/ conc.cim. portland c/ equip. peq. por.</v>
          </cell>
          <cell r="E89" t="str">
            <v>m3</v>
          </cell>
          <cell r="G89">
            <v>184.24</v>
          </cell>
          <cell r="M89">
            <v>199.04</v>
          </cell>
          <cell r="O89">
            <v>204.65</v>
          </cell>
          <cell r="Q89">
            <v>195.7</v>
          </cell>
          <cell r="S89">
            <v>207.56</v>
          </cell>
        </row>
        <row r="90">
          <cell r="A90" t="str">
            <v>1 A 01 700 00</v>
          </cell>
          <cell r="B90" t="str">
            <v>Fabricação de peças pré mold. de conc. p/ pavim.</v>
          </cell>
          <cell r="E90" t="str">
            <v>m3</v>
          </cell>
          <cell r="G90">
            <v>178.97</v>
          </cell>
          <cell r="M90">
            <v>287.48</v>
          </cell>
          <cell r="O90">
            <v>287.92</v>
          </cell>
          <cell r="Q90">
            <v>287.33</v>
          </cell>
          <cell r="S90">
            <v>206.95</v>
          </cell>
        </row>
        <row r="91">
          <cell r="A91" t="str">
            <v>1 A 01 720 00</v>
          </cell>
          <cell r="B91" t="str">
            <v>Concreto fck=18MPa p/ pré-moldados (guarda-corpo)</v>
          </cell>
          <cell r="E91" t="str">
            <v>m3</v>
          </cell>
          <cell r="G91">
            <v>173.36</v>
          </cell>
          <cell r="M91">
            <v>189.28</v>
          </cell>
          <cell r="O91">
            <v>193.95</v>
          </cell>
          <cell r="Q91">
            <v>186.38</v>
          </cell>
          <cell r="S91">
            <v>196.11</v>
          </cell>
        </row>
        <row r="92">
          <cell r="A92" t="str">
            <v>1 A 01 720 01</v>
          </cell>
          <cell r="B92" t="str">
            <v>Guarda-corpo tipo GM, moldado no local</v>
          </cell>
          <cell r="E92" t="str">
            <v>m</v>
          </cell>
          <cell r="G92">
            <v>119.27</v>
          </cell>
          <cell r="M92">
            <v>132.01</v>
          </cell>
          <cell r="O92">
            <v>135.57</v>
          </cell>
          <cell r="Q92">
            <v>134.96</v>
          </cell>
          <cell r="S92">
            <v>137.24</v>
          </cell>
        </row>
        <row r="93">
          <cell r="A93" t="str">
            <v>1 A 01 720 02</v>
          </cell>
          <cell r="B93" t="str">
            <v>Fabricação de Guarda-corpo</v>
          </cell>
          <cell r="E93" t="str">
            <v>m</v>
          </cell>
          <cell r="G93">
            <v>20.95</v>
          </cell>
          <cell r="M93">
            <v>23.41</v>
          </cell>
          <cell r="O93">
            <v>24.2</v>
          </cell>
          <cell r="Q93">
            <v>23.89</v>
          </cell>
          <cell r="S93">
            <v>24.29</v>
          </cell>
        </row>
        <row r="94">
          <cell r="A94" t="str">
            <v>1 A 01 725 01</v>
          </cell>
          <cell r="B94" t="str">
            <v>Fabricação de balizador de concreto</v>
          </cell>
          <cell r="E94" t="str">
            <v>un</v>
          </cell>
          <cell r="G94">
            <v>6.6</v>
          </cell>
          <cell r="M94">
            <v>7.52</v>
          </cell>
          <cell r="O94">
            <v>7.61</v>
          </cell>
          <cell r="Q94">
            <v>7.51</v>
          </cell>
          <cell r="S94">
            <v>7.58</v>
          </cell>
        </row>
        <row r="95">
          <cell r="A95" t="str">
            <v>1 A 01 730 00</v>
          </cell>
          <cell r="B95" t="str">
            <v>Concreto fck=18MPa p/ pré moldados (mourões)</v>
          </cell>
          <cell r="E95" t="str">
            <v>m3</v>
          </cell>
          <cell r="G95">
            <v>138.57</v>
          </cell>
          <cell r="M95">
            <v>222.33</v>
          </cell>
          <cell r="O95">
            <v>222.81</v>
          </cell>
          <cell r="Q95">
            <v>222.23</v>
          </cell>
          <cell r="S95">
            <v>159.86000000000001</v>
          </cell>
        </row>
        <row r="96">
          <cell r="A96" t="str">
            <v>1 A 01 730 01</v>
          </cell>
          <cell r="B96" t="str">
            <v>Fabr. mourão de concr. esticador seção quad. 15cm</v>
          </cell>
          <cell r="E96" t="str">
            <v>un</v>
          </cell>
          <cell r="G96">
            <v>17.46</v>
          </cell>
          <cell r="M96">
            <v>23.06</v>
          </cell>
          <cell r="O96">
            <v>23.5</v>
          </cell>
          <cell r="Q96">
            <v>23.47</v>
          </cell>
          <cell r="S96">
            <v>20.38</v>
          </cell>
        </row>
        <row r="97">
          <cell r="A97" t="str">
            <v>1 A 01 730 02</v>
          </cell>
          <cell r="B97" t="str">
            <v>Fabr. mourão de concr esticador seção triang. 15cm</v>
          </cell>
          <cell r="E97" t="str">
            <v>un</v>
          </cell>
          <cell r="G97">
            <v>11.32</v>
          </cell>
          <cell r="M97">
            <v>14.48</v>
          </cell>
          <cell r="O97">
            <v>14.8</v>
          </cell>
          <cell r="Q97">
            <v>14.79</v>
          </cell>
          <cell r="S97">
            <v>13.24</v>
          </cell>
        </row>
        <row r="98">
          <cell r="A98" t="str">
            <v>1 A 01 735 01</v>
          </cell>
          <cell r="B98" t="str">
            <v>Fabr. mourão de concreto suporte seção quad. 11cm</v>
          </cell>
          <cell r="E98" t="str">
            <v>un</v>
          </cell>
          <cell r="G98">
            <v>12.46</v>
          </cell>
          <cell r="M98">
            <v>15.79</v>
          </cell>
          <cell r="O98">
            <v>16.170000000000002</v>
          </cell>
          <cell r="Q98">
            <v>16.149999999999999</v>
          </cell>
          <cell r="S98">
            <v>14.57</v>
          </cell>
        </row>
        <row r="99">
          <cell r="A99" t="str">
            <v>1 A 01 735 02</v>
          </cell>
          <cell r="B99" t="str">
            <v>Fabr. mourão de concr. suporte seção triang. 11cm</v>
          </cell>
          <cell r="E99" t="str">
            <v>un</v>
          </cell>
          <cell r="G99">
            <v>8.33</v>
          </cell>
          <cell r="M99">
            <v>10.29</v>
          </cell>
          <cell r="O99">
            <v>10.56</v>
          </cell>
          <cell r="Q99">
            <v>10.56</v>
          </cell>
          <cell r="S99">
            <v>9.76</v>
          </cell>
        </row>
        <row r="100">
          <cell r="A100" t="str">
            <v>1 A 01 739 01</v>
          </cell>
          <cell r="B100" t="str">
            <v>Confecção de tubos de concreto D=0,20m</v>
          </cell>
          <cell r="E100" t="str">
            <v>m</v>
          </cell>
          <cell r="G100">
            <v>8.16</v>
          </cell>
          <cell r="M100">
            <v>9.07</v>
          </cell>
          <cell r="O100">
            <v>9.2100000000000009</v>
          </cell>
          <cell r="Q100">
            <v>8.98</v>
          </cell>
          <cell r="S100">
            <v>9.27</v>
          </cell>
        </row>
        <row r="101">
          <cell r="A101" t="str">
            <v>1 A 01 740 01</v>
          </cell>
          <cell r="B101" t="str">
            <v>Confecção de tubos de concreto perfurado D=0,20m</v>
          </cell>
          <cell r="E101" t="str">
            <v>m</v>
          </cell>
          <cell r="G101">
            <v>8.35</v>
          </cell>
          <cell r="M101">
            <v>9.2899999999999991</v>
          </cell>
          <cell r="O101">
            <v>9.43</v>
          </cell>
          <cell r="Q101">
            <v>9.1999999999999993</v>
          </cell>
          <cell r="S101">
            <v>9.49</v>
          </cell>
        </row>
        <row r="102">
          <cell r="A102" t="str">
            <v>1 A 01 741 01</v>
          </cell>
          <cell r="B102" t="str">
            <v>Confecção de tubos de concreto poroso D=0,20m</v>
          </cell>
          <cell r="E102" t="str">
            <v>m</v>
          </cell>
          <cell r="G102">
            <v>8.25</v>
          </cell>
          <cell r="M102">
            <v>9.17</v>
          </cell>
          <cell r="O102">
            <v>9.31</v>
          </cell>
          <cell r="Q102">
            <v>9.08</v>
          </cell>
          <cell r="S102">
            <v>9.39</v>
          </cell>
        </row>
        <row r="103">
          <cell r="A103" t="str">
            <v>1 A 01 745 01</v>
          </cell>
          <cell r="B103" t="str">
            <v>Confecção de tubos de concreto D=0,30m</v>
          </cell>
          <cell r="E103" t="str">
            <v>m</v>
          </cell>
          <cell r="G103">
            <v>13.44</v>
          </cell>
          <cell r="M103">
            <v>14.91</v>
          </cell>
          <cell r="O103">
            <v>15.16</v>
          </cell>
          <cell r="Q103">
            <v>14.75</v>
          </cell>
          <cell r="S103">
            <v>15.29</v>
          </cell>
        </row>
        <row r="104">
          <cell r="A104" t="str">
            <v>1 A 01 746 01</v>
          </cell>
          <cell r="B104" t="str">
            <v>Confecção de tubos de concreto perfurado D=0,30m</v>
          </cell>
          <cell r="E104" t="str">
            <v>m</v>
          </cell>
          <cell r="G104">
            <v>13.63</v>
          </cell>
          <cell r="M104">
            <v>15.13</v>
          </cell>
          <cell r="O104">
            <v>15.38</v>
          </cell>
          <cell r="Q104">
            <v>14.97</v>
          </cell>
          <cell r="S104">
            <v>15.51</v>
          </cell>
        </row>
        <row r="105">
          <cell r="A105" t="str">
            <v>1 A 01 747 01</v>
          </cell>
          <cell r="B105" t="str">
            <v>Confecção de tubos de concreto poroso D=0,30m</v>
          </cell>
          <cell r="E105" t="str">
            <v>m</v>
          </cell>
          <cell r="G105">
            <v>13.61</v>
          </cell>
          <cell r="M105">
            <v>15.1</v>
          </cell>
          <cell r="O105">
            <v>15.36</v>
          </cell>
          <cell r="Q105">
            <v>14.94</v>
          </cell>
          <cell r="S105">
            <v>15.49</v>
          </cell>
        </row>
        <row r="106">
          <cell r="A106" t="str">
            <v>1 A 01 751 01</v>
          </cell>
          <cell r="B106" t="str">
            <v>Confecção de tubos de concreto D=0,40m</v>
          </cell>
          <cell r="E106" t="str">
            <v>m</v>
          </cell>
          <cell r="G106">
            <v>19.95</v>
          </cell>
          <cell r="M106">
            <v>22.13</v>
          </cell>
          <cell r="O106">
            <v>22.53</v>
          </cell>
          <cell r="Q106">
            <v>21.88</v>
          </cell>
          <cell r="S106">
            <v>22.72</v>
          </cell>
        </row>
        <row r="107">
          <cell r="A107" t="str">
            <v>1 A 01 752 01</v>
          </cell>
          <cell r="B107" t="str">
            <v>Confecção de tubos de concreto perfurado D=0,40m</v>
          </cell>
          <cell r="E107" t="str">
            <v>m</v>
          </cell>
          <cell r="G107">
            <v>20.14</v>
          </cell>
          <cell r="M107">
            <v>22.35</v>
          </cell>
          <cell r="O107">
            <v>22.75</v>
          </cell>
          <cell r="Q107">
            <v>22.1</v>
          </cell>
          <cell r="S107">
            <v>22.94</v>
          </cell>
        </row>
        <row r="108">
          <cell r="A108" t="str">
            <v>1 A 01 753 01</v>
          </cell>
          <cell r="B108" t="str">
            <v>Confecção de tubos de concreto poroso D=0,40m</v>
          </cell>
          <cell r="E108" t="str">
            <v>m</v>
          </cell>
          <cell r="G108">
            <v>20.22</v>
          </cell>
          <cell r="M108">
            <v>22.43</v>
          </cell>
          <cell r="O108">
            <v>22.84</v>
          </cell>
          <cell r="Q108">
            <v>22.18</v>
          </cell>
          <cell r="S108">
            <v>23.05</v>
          </cell>
        </row>
        <row r="109">
          <cell r="A109" t="str">
            <v>1 A 01 755 01</v>
          </cell>
          <cell r="B109" t="str">
            <v>Confecção de tubos de concreto armado D=0,60m CA-4</v>
          </cell>
          <cell r="E109" t="str">
            <v>m</v>
          </cell>
          <cell r="G109">
            <v>81.11</v>
          </cell>
          <cell r="M109">
            <v>87.4</v>
          </cell>
          <cell r="O109">
            <v>90.58</v>
          </cell>
          <cell r="Q109">
            <v>89.15</v>
          </cell>
          <cell r="S109">
            <v>90.81</v>
          </cell>
        </row>
        <row r="110">
          <cell r="A110" t="str">
            <v>1 A 01 760 01</v>
          </cell>
          <cell r="B110" t="str">
            <v>Confecção de tubos de concreto armado D=0,80m CA-4</v>
          </cell>
          <cell r="E110" t="str">
            <v>m</v>
          </cell>
          <cell r="G110">
            <v>124.25</v>
          </cell>
          <cell r="M110">
            <v>133.6</v>
          </cell>
          <cell r="O110">
            <v>138.6</v>
          </cell>
          <cell r="Q110">
            <v>136.25</v>
          </cell>
          <cell r="S110">
            <v>139.01</v>
          </cell>
        </row>
        <row r="111">
          <cell r="A111" t="str">
            <v>1 A 01 765 01</v>
          </cell>
          <cell r="B111" t="str">
            <v>Confecção de tubos de concreto armado D=1,00m CA-4</v>
          </cell>
          <cell r="E111" t="str">
            <v>m</v>
          </cell>
          <cell r="G111">
            <v>187.48</v>
          </cell>
          <cell r="M111">
            <v>201.38</v>
          </cell>
          <cell r="O111">
            <v>209.05</v>
          </cell>
          <cell r="Q111">
            <v>205.53</v>
          </cell>
          <cell r="S111">
            <v>209.64</v>
          </cell>
        </row>
        <row r="112">
          <cell r="A112" t="str">
            <v>1 A 01 770 01</v>
          </cell>
          <cell r="B112" t="str">
            <v>Confecção de tubos de concreto armado D=1,20m CA-4</v>
          </cell>
          <cell r="E112" t="str">
            <v>m</v>
          </cell>
          <cell r="G112">
            <v>260.77999999999997</v>
          </cell>
          <cell r="M112">
            <v>280.08999999999997</v>
          </cell>
          <cell r="O112">
            <v>290.89</v>
          </cell>
          <cell r="Q112">
            <v>286.31</v>
          </cell>
          <cell r="S112">
            <v>291.60000000000002</v>
          </cell>
        </row>
        <row r="113">
          <cell r="A113" t="str">
            <v>1 A 01 775 01</v>
          </cell>
          <cell r="B113" t="str">
            <v>Confecção de tubos de concreto armado D=1,50m CA-4</v>
          </cell>
          <cell r="E113" t="str">
            <v>m</v>
          </cell>
          <cell r="G113">
            <v>406.02</v>
          </cell>
          <cell r="M113">
            <v>435.61</v>
          </cell>
          <cell r="O113">
            <v>452.94</v>
          </cell>
          <cell r="Q113">
            <v>446.68</v>
          </cell>
          <cell r="S113">
            <v>453.7</v>
          </cell>
        </row>
        <row r="114">
          <cell r="A114" t="str">
            <v>1 A 01 780 01</v>
          </cell>
          <cell r="B114" t="str">
            <v>Obtenção de grama para replantio</v>
          </cell>
          <cell r="E114" t="str">
            <v>m2</v>
          </cell>
          <cell r="G114">
            <v>0.56000000000000005</v>
          </cell>
          <cell r="M114">
            <v>0.67</v>
          </cell>
          <cell r="O114">
            <v>0.67</v>
          </cell>
          <cell r="Q114">
            <v>0.66</v>
          </cell>
          <cell r="S114">
            <v>0.66</v>
          </cell>
        </row>
        <row r="115">
          <cell r="A115" t="str">
            <v>1 A 01 790 01</v>
          </cell>
          <cell r="B115" t="str">
            <v>Guia de madeira - 2,5 x 7,0 cm</v>
          </cell>
          <cell r="E115" t="str">
            <v>m</v>
          </cell>
          <cell r="G115">
            <v>0.9</v>
          </cell>
          <cell r="M115">
            <v>0.94</v>
          </cell>
          <cell r="O115">
            <v>0.94</v>
          </cell>
          <cell r="Q115">
            <v>0.94</v>
          </cell>
          <cell r="S115">
            <v>0.93</v>
          </cell>
        </row>
        <row r="116">
          <cell r="A116" t="str">
            <v>1 A 01 790 02</v>
          </cell>
          <cell r="B116" t="str">
            <v>Guia de madeira - 2,5 x 10,0 cm</v>
          </cell>
          <cell r="E116" t="str">
            <v>m</v>
          </cell>
          <cell r="G116">
            <v>1.1399999999999999</v>
          </cell>
          <cell r="M116">
            <v>1.19</v>
          </cell>
          <cell r="O116">
            <v>1.19</v>
          </cell>
          <cell r="Q116">
            <v>1.18</v>
          </cell>
          <cell r="S116">
            <v>1.18</v>
          </cell>
        </row>
        <row r="117">
          <cell r="A117" t="str">
            <v>1 A 01 800 01</v>
          </cell>
          <cell r="B117" t="str">
            <v>Chapa de aço 16 rec. para placa de sinalização</v>
          </cell>
          <cell r="E117" t="str">
            <v>m2</v>
          </cell>
          <cell r="G117">
            <v>12.31</v>
          </cell>
          <cell r="M117">
            <v>14.52</v>
          </cell>
          <cell r="O117">
            <v>14.12</v>
          </cell>
          <cell r="Q117">
            <v>14.12</v>
          </cell>
          <cell r="S117">
            <v>14.22</v>
          </cell>
        </row>
        <row r="118">
          <cell r="A118" t="str">
            <v>1 A 01 810 01</v>
          </cell>
          <cell r="B118" t="str">
            <v>Calha metálica semi-circular D=0,40 m</v>
          </cell>
          <cell r="E118" t="str">
            <v>m</v>
          </cell>
          <cell r="G118">
            <v>70.099999999999994</v>
          </cell>
          <cell r="M118">
            <v>84.66</v>
          </cell>
          <cell r="O118">
            <v>94.26</v>
          </cell>
          <cell r="Q118">
            <v>94.86</v>
          </cell>
          <cell r="S118">
            <v>94.86</v>
          </cell>
        </row>
        <row r="119">
          <cell r="A119" t="str">
            <v>1 A 01 850 01</v>
          </cell>
          <cell r="B119" t="str">
            <v>Confecção de placa de sinalização semi-refletiva</v>
          </cell>
          <cell r="E119" t="str">
            <v>m2</v>
          </cell>
          <cell r="G119">
            <v>108.17</v>
          </cell>
          <cell r="M119">
            <v>110.98</v>
          </cell>
          <cell r="O119">
            <v>111.28</v>
          </cell>
          <cell r="Q119">
            <v>113.27</v>
          </cell>
          <cell r="S119">
            <v>113.27</v>
          </cell>
        </row>
        <row r="120">
          <cell r="A120" t="str">
            <v>1 A 01 860 01</v>
          </cell>
          <cell r="B120" t="str">
            <v>Confecção de placa de sinalização tot. refletiva</v>
          </cell>
          <cell r="E120" t="str">
            <v>m2</v>
          </cell>
          <cell r="G120">
            <v>150.41</v>
          </cell>
          <cell r="M120">
            <v>154.43</v>
          </cell>
          <cell r="O120">
            <v>156.53</v>
          </cell>
          <cell r="Q120">
            <v>156.46</v>
          </cell>
          <cell r="S120">
            <v>156.46</v>
          </cell>
        </row>
        <row r="121">
          <cell r="A121" t="str">
            <v>1 A 01 870 01</v>
          </cell>
          <cell r="B121" t="str">
            <v>Confecção de suporte e travessa p/ placa de sinal.</v>
          </cell>
          <cell r="E121" t="str">
            <v>un</v>
          </cell>
          <cell r="G121">
            <v>17.41</v>
          </cell>
          <cell r="M121">
            <v>18.64</v>
          </cell>
          <cell r="O121">
            <v>18.64</v>
          </cell>
          <cell r="Q121">
            <v>19.48</v>
          </cell>
          <cell r="S121">
            <v>19.48</v>
          </cell>
        </row>
        <row r="122">
          <cell r="A122" t="str">
            <v>1 A 01 890 01</v>
          </cell>
          <cell r="B122" t="str">
            <v>Escavação manual em material de 1a categoria</v>
          </cell>
          <cell r="E122" t="str">
            <v>m3</v>
          </cell>
          <cell r="G122">
            <v>11.72</v>
          </cell>
          <cell r="M122">
            <v>14.07</v>
          </cell>
          <cell r="O122">
            <v>14.07</v>
          </cell>
          <cell r="Q122">
            <v>14.07</v>
          </cell>
          <cell r="S122">
            <v>14.07</v>
          </cell>
        </row>
        <row r="123">
          <cell r="A123" t="str">
            <v>1 A 01 891 01</v>
          </cell>
          <cell r="B123" t="str">
            <v>Escavação manual de vala em material de 1a cat.</v>
          </cell>
          <cell r="E123" t="str">
            <v>m3</v>
          </cell>
          <cell r="G123">
            <v>13.56</v>
          </cell>
          <cell r="M123">
            <v>16.27</v>
          </cell>
          <cell r="O123">
            <v>16.27</v>
          </cell>
          <cell r="Q123">
            <v>16.27</v>
          </cell>
          <cell r="S123">
            <v>16.27</v>
          </cell>
        </row>
        <row r="124">
          <cell r="A124" t="str">
            <v>1 A 01 892 01</v>
          </cell>
          <cell r="B124" t="str">
            <v>Escavação mecânica de vala em material de 1a cat.</v>
          </cell>
          <cell r="E124" t="str">
            <v>m3</v>
          </cell>
          <cell r="G124">
            <v>2.39</v>
          </cell>
          <cell r="M124">
            <v>2.74</v>
          </cell>
          <cell r="O124">
            <v>2.74</v>
          </cell>
          <cell r="Q124">
            <v>2.67</v>
          </cell>
          <cell r="S124">
            <v>2.67</v>
          </cell>
        </row>
        <row r="125">
          <cell r="A125" t="str">
            <v>1 A 01 893 01</v>
          </cell>
          <cell r="B125" t="str">
            <v>Compactação manual</v>
          </cell>
          <cell r="E125" t="str">
            <v>m3</v>
          </cell>
          <cell r="G125">
            <v>6.36</v>
          </cell>
          <cell r="M125">
            <v>7.11</v>
          </cell>
          <cell r="O125">
            <v>7.11</v>
          </cell>
          <cell r="Q125">
            <v>7.07</v>
          </cell>
          <cell r="S125">
            <v>7.07</v>
          </cell>
        </row>
        <row r="126">
          <cell r="A126" t="str">
            <v>1 A 01 894 01</v>
          </cell>
          <cell r="B126" t="str">
            <v>Lastro de brita</v>
          </cell>
          <cell r="E126" t="str">
            <v>m3</v>
          </cell>
          <cell r="G126">
            <v>20.95</v>
          </cell>
          <cell r="M126">
            <v>23.71</v>
          </cell>
          <cell r="O126">
            <v>24.14</v>
          </cell>
          <cell r="Q126">
            <v>23.67</v>
          </cell>
          <cell r="S126">
            <v>24.78</v>
          </cell>
        </row>
        <row r="127">
          <cell r="A127" t="str">
            <v>1 A 99 001 00</v>
          </cell>
          <cell r="B127" t="str">
            <v>Mistura areia-asfalto usinada a frio</v>
          </cell>
          <cell r="E127" t="str">
            <v>m3</v>
          </cell>
          <cell r="G127">
            <v>0</v>
          </cell>
          <cell r="M127">
            <v>0</v>
          </cell>
          <cell r="O127">
            <v>0</v>
          </cell>
          <cell r="Q127">
            <v>0</v>
          </cell>
          <cell r="S127">
            <v>0</v>
          </cell>
        </row>
        <row r="128">
          <cell r="A128" t="str">
            <v>1 A 99 002 00</v>
          </cell>
          <cell r="B128" t="str">
            <v>Mistura areia-asfalto usinada a quente</v>
          </cell>
          <cell r="E128" t="str">
            <v>m3</v>
          </cell>
          <cell r="G128">
            <v>0</v>
          </cell>
          <cell r="M128">
            <v>0</v>
          </cell>
          <cell r="O128">
            <v>0</v>
          </cell>
          <cell r="Q128">
            <v>0</v>
          </cell>
          <cell r="S128">
            <v>0</v>
          </cell>
        </row>
        <row r="129">
          <cell r="A129" t="str">
            <v>1 A 99 003 00</v>
          </cell>
          <cell r="B129" t="str">
            <v>Mistura betuminosa usinada a frio</v>
          </cell>
          <cell r="E129" t="str">
            <v>m3</v>
          </cell>
          <cell r="G129">
            <v>0</v>
          </cell>
          <cell r="M129">
            <v>0</v>
          </cell>
          <cell r="O129">
            <v>0</v>
          </cell>
          <cell r="Q129">
            <v>0</v>
          </cell>
          <cell r="S129">
            <v>0</v>
          </cell>
        </row>
        <row r="130">
          <cell r="A130" t="str">
            <v>1 A 99 004 00</v>
          </cell>
          <cell r="B130" t="str">
            <v>Mistura betuminosa usinada a quente</v>
          </cell>
          <cell r="E130" t="str">
            <v>m3</v>
          </cell>
          <cell r="G130">
            <v>0</v>
          </cell>
          <cell r="M130">
            <v>0</v>
          </cell>
          <cell r="O130">
            <v>0</v>
          </cell>
          <cell r="Q130">
            <v>0</v>
          </cell>
          <cell r="S130">
            <v>0</v>
          </cell>
        </row>
        <row r="131">
          <cell r="A131" t="str">
            <v>1 A 99 005 00</v>
          </cell>
          <cell r="B131" t="str">
            <v>Mistura betuminosa</v>
          </cell>
          <cell r="E131" t="str">
            <v>m3</v>
          </cell>
          <cell r="G131">
            <v>0</v>
          </cell>
          <cell r="M131">
            <v>0</v>
          </cell>
          <cell r="O131">
            <v>0</v>
          </cell>
          <cell r="Q131">
            <v>0</v>
          </cell>
          <cell r="S131">
            <v>0</v>
          </cell>
        </row>
        <row r="132">
          <cell r="A132" t="str">
            <v>1 B 00 301 00</v>
          </cell>
          <cell r="B132" t="str">
            <v>Alvenaria de pedra argamassada</v>
          </cell>
          <cell r="E132" t="str">
            <v>m3</v>
          </cell>
          <cell r="G132">
            <v>92.71</v>
          </cell>
          <cell r="M132">
            <v>102.93</v>
          </cell>
          <cell r="O132">
            <v>105.07</v>
          </cell>
          <cell r="Q132">
            <v>101.78</v>
          </cell>
          <cell r="S132">
            <v>106.24</v>
          </cell>
        </row>
        <row r="133">
          <cell r="A133" t="str">
            <v>1 B 00 902 01</v>
          </cell>
          <cell r="B133" t="str">
            <v>Alvenaria de tijolos</v>
          </cell>
          <cell r="E133" t="str">
            <v>m2</v>
          </cell>
          <cell r="G133">
            <v>20.100000000000001</v>
          </cell>
          <cell r="M133">
            <v>24.92</v>
          </cell>
          <cell r="O133">
            <v>25</v>
          </cell>
          <cell r="Q133">
            <v>24.88</v>
          </cell>
          <cell r="S133">
            <v>25.03</v>
          </cell>
        </row>
        <row r="134">
          <cell r="A134" t="str">
            <v>1 B 00 903 01</v>
          </cell>
          <cell r="B134" t="str">
            <v>Dentes para bueiros duplos D=1,00 m</v>
          </cell>
          <cell r="E134" t="str">
            <v>und</v>
          </cell>
          <cell r="G134">
            <v>70.02</v>
          </cell>
          <cell r="M134">
            <v>77.59</v>
          </cell>
          <cell r="O134">
            <v>79.489999999999995</v>
          </cell>
          <cell r="Q134">
            <v>77.239999999999995</v>
          </cell>
          <cell r="S134">
            <v>80.22</v>
          </cell>
        </row>
        <row r="135">
          <cell r="A135" t="str">
            <v>1 B 00 904 01</v>
          </cell>
          <cell r="B135" t="str">
            <v>Dentes para bueiros duplos D=1,20 m</v>
          </cell>
          <cell r="E135" t="str">
            <v>und</v>
          </cell>
          <cell r="G135">
            <v>79.25</v>
          </cell>
          <cell r="M135">
            <v>87.74</v>
          </cell>
          <cell r="O135">
            <v>89.9</v>
          </cell>
          <cell r="Q135">
            <v>87.31</v>
          </cell>
          <cell r="S135">
            <v>90.74</v>
          </cell>
        </row>
        <row r="136">
          <cell r="A136" t="str">
            <v>1 B 00 905 01</v>
          </cell>
          <cell r="B136" t="str">
            <v>Dentes para bueiros duplos D=1,50 m</v>
          </cell>
          <cell r="E136" t="str">
            <v>und</v>
          </cell>
          <cell r="G136">
            <v>97.77</v>
          </cell>
          <cell r="M136">
            <v>108.36</v>
          </cell>
          <cell r="O136">
            <v>111.04</v>
          </cell>
          <cell r="Q136">
            <v>107.95</v>
          </cell>
          <cell r="S136">
            <v>112.05</v>
          </cell>
        </row>
        <row r="137">
          <cell r="A137" t="str">
            <v>1 B 00 906 01</v>
          </cell>
          <cell r="B137" t="str">
            <v>Dentes para bueiros simples D=0,60 m</v>
          </cell>
          <cell r="E137" t="str">
            <v>und</v>
          </cell>
          <cell r="G137">
            <v>23.61</v>
          </cell>
          <cell r="M137">
            <v>26.19</v>
          </cell>
          <cell r="O137">
            <v>26.82</v>
          </cell>
          <cell r="Q137">
            <v>26.07</v>
          </cell>
          <cell r="S137">
            <v>27.07</v>
          </cell>
        </row>
        <row r="138">
          <cell r="A138" t="str">
            <v>1 B 00 907 01</v>
          </cell>
          <cell r="B138" t="str">
            <v>Dentes para bueiros simples D=0,80 m</v>
          </cell>
          <cell r="E138" t="str">
            <v>und</v>
          </cell>
          <cell r="G138">
            <v>29.4</v>
          </cell>
          <cell r="M138">
            <v>32.56</v>
          </cell>
          <cell r="O138">
            <v>33.369999999999997</v>
          </cell>
          <cell r="Q138">
            <v>32.44</v>
          </cell>
          <cell r="S138">
            <v>33.68</v>
          </cell>
        </row>
        <row r="139">
          <cell r="A139" t="str">
            <v>1 B 00 908 01</v>
          </cell>
          <cell r="B139" t="str">
            <v>Dentes para bueiros simples D=1,00 m</v>
          </cell>
          <cell r="E139" t="str">
            <v>und</v>
          </cell>
          <cell r="G139">
            <v>34.950000000000003</v>
          </cell>
          <cell r="M139">
            <v>38.72</v>
          </cell>
          <cell r="O139">
            <v>39.67</v>
          </cell>
          <cell r="Q139">
            <v>38.549999999999997</v>
          </cell>
          <cell r="S139">
            <v>40.04</v>
          </cell>
        </row>
        <row r="140">
          <cell r="A140" t="str">
            <v>1 B 00 909 01</v>
          </cell>
          <cell r="B140" t="str">
            <v>Dentes para bueiros simples D=1,20 m</v>
          </cell>
          <cell r="E140" t="str">
            <v>und</v>
          </cell>
          <cell r="G140">
            <v>39.68</v>
          </cell>
          <cell r="M140">
            <v>43.93</v>
          </cell>
          <cell r="O140">
            <v>45.01</v>
          </cell>
          <cell r="Q140">
            <v>43.72</v>
          </cell>
          <cell r="S140">
            <v>45.43</v>
          </cell>
        </row>
        <row r="141">
          <cell r="A141" t="str">
            <v>1 B 00 910 01</v>
          </cell>
          <cell r="B141" t="str">
            <v>Dentes para bueiros simples D=1,50 m</v>
          </cell>
          <cell r="E141" t="str">
            <v>und</v>
          </cell>
          <cell r="G141">
            <v>50.3</v>
          </cell>
          <cell r="M141">
            <v>55.77</v>
          </cell>
          <cell r="O141">
            <v>57.18</v>
          </cell>
          <cell r="Q141">
            <v>55.64</v>
          </cell>
          <cell r="S141">
            <v>57.69</v>
          </cell>
        </row>
        <row r="142">
          <cell r="A142" t="str">
            <v>1 B 00 911 01</v>
          </cell>
          <cell r="B142" t="str">
            <v>Dentes para bueiros triplos D=1,00 m</v>
          </cell>
          <cell r="E142" t="str">
            <v>und</v>
          </cell>
          <cell r="G142">
            <v>102.63</v>
          </cell>
          <cell r="M142">
            <v>113.7</v>
          </cell>
          <cell r="O142">
            <v>116.43</v>
          </cell>
          <cell r="Q142">
            <v>113.06</v>
          </cell>
          <cell r="S142">
            <v>117.52</v>
          </cell>
        </row>
        <row r="143">
          <cell r="A143" t="str">
            <v>1 B 00 912 01</v>
          </cell>
          <cell r="B143" t="str">
            <v>Dentes para bueiros triplos D=1,20 m</v>
          </cell>
          <cell r="E143" t="str">
            <v>und</v>
          </cell>
          <cell r="G143">
            <v>118.94</v>
          </cell>
          <cell r="M143">
            <v>131.68</v>
          </cell>
          <cell r="O143">
            <v>134.91999999999999</v>
          </cell>
          <cell r="Q143">
            <v>131.03</v>
          </cell>
          <cell r="S143">
            <v>136.18</v>
          </cell>
        </row>
        <row r="144">
          <cell r="A144" t="str">
            <v>1 B 00 913 01</v>
          </cell>
          <cell r="B144" t="str">
            <v>Dentes para bueiros triplos D=1,50 m</v>
          </cell>
          <cell r="E144" t="str">
            <v>und</v>
          </cell>
          <cell r="G144">
            <v>144.85</v>
          </cell>
          <cell r="M144">
            <v>160.5</v>
          </cell>
          <cell r="O144">
            <v>164.46</v>
          </cell>
          <cell r="Q144">
            <v>159.82</v>
          </cell>
          <cell r="S144">
            <v>165.96</v>
          </cell>
        </row>
        <row r="145">
          <cell r="A145" t="str">
            <v>1 B 00 999 06</v>
          </cell>
          <cell r="B145" t="str">
            <v>Solo local / selo de argila apiloado</v>
          </cell>
          <cell r="E145" t="str">
            <v>m3</v>
          </cell>
          <cell r="G145">
            <v>6.35</v>
          </cell>
          <cell r="M145">
            <v>7.62</v>
          </cell>
          <cell r="O145">
            <v>7.62</v>
          </cell>
          <cell r="Q145">
            <v>7.62</v>
          </cell>
          <cell r="S145">
            <v>7.62</v>
          </cell>
        </row>
        <row r="146">
          <cell r="A146" t="str">
            <v>1 B 02 702 00</v>
          </cell>
          <cell r="B146" t="str">
            <v>Limp. e enchim. junta pav. concr. (const e rest)</v>
          </cell>
          <cell r="E146" t="str">
            <v>m</v>
          </cell>
          <cell r="G146">
            <v>2.17</v>
          </cell>
          <cell r="M146">
            <v>2.11</v>
          </cell>
          <cell r="O146">
            <v>1.99</v>
          </cell>
          <cell r="Q146">
            <v>1.89</v>
          </cell>
          <cell r="S146">
            <v>1.9</v>
          </cell>
        </row>
        <row r="147">
          <cell r="B147" t="str">
            <v>Construção</v>
          </cell>
        </row>
        <row r="148">
          <cell r="A148" t="str">
            <v>2 S 01 000 00</v>
          </cell>
          <cell r="B148" t="str">
            <v>Desm. dest. limpeza áreas c/arv. diam. até 0,15 m</v>
          </cell>
          <cell r="E148" t="str">
            <v>m2</v>
          </cell>
          <cell r="G148">
            <v>0.19</v>
          </cell>
          <cell r="M148">
            <v>0.2</v>
          </cell>
          <cell r="O148">
            <v>0.21</v>
          </cell>
          <cell r="Q148">
            <v>0.21</v>
          </cell>
          <cell r="S148">
            <v>0.21</v>
          </cell>
        </row>
        <row r="149">
          <cell r="A149" t="str">
            <v>2 S 01 010 00</v>
          </cell>
          <cell r="B149" t="str">
            <v>Destocamento de árvores D=0,15 a 0,30 m</v>
          </cell>
          <cell r="E149" t="str">
            <v>und</v>
          </cell>
          <cell r="G149">
            <v>18.46</v>
          </cell>
          <cell r="M149">
            <v>19.72</v>
          </cell>
          <cell r="O149">
            <v>21.1</v>
          </cell>
          <cell r="Q149">
            <v>20.57</v>
          </cell>
          <cell r="S149">
            <v>20.57</v>
          </cell>
        </row>
        <row r="150">
          <cell r="A150" t="str">
            <v>2 S 01 012 00</v>
          </cell>
          <cell r="B150" t="str">
            <v>Destocamento de árvores c/diâm. &gt; 0,30 m</v>
          </cell>
          <cell r="E150" t="str">
            <v>und</v>
          </cell>
          <cell r="G150">
            <v>46.15</v>
          </cell>
          <cell r="M150">
            <v>49.3</v>
          </cell>
          <cell r="O150">
            <v>52.76</v>
          </cell>
          <cell r="Q150">
            <v>51.43</v>
          </cell>
          <cell r="S150">
            <v>51.43</v>
          </cell>
        </row>
        <row r="151">
          <cell r="A151" t="str">
            <v>2 S 01 100 01</v>
          </cell>
          <cell r="B151" t="str">
            <v>Esc. carga transp. mat 1ª cat DMT 50 m</v>
          </cell>
          <cell r="E151" t="str">
            <v>m3</v>
          </cell>
          <cell r="G151">
            <v>0.98</v>
          </cell>
          <cell r="M151">
            <v>1.04</v>
          </cell>
          <cell r="O151">
            <v>1.1200000000000001</v>
          </cell>
          <cell r="Q151">
            <v>1.0900000000000001</v>
          </cell>
          <cell r="S151">
            <v>1.0900000000000001</v>
          </cell>
        </row>
        <row r="152">
          <cell r="A152" t="str">
            <v>2 S 01 100 02</v>
          </cell>
          <cell r="B152" t="str">
            <v>Esc. carga transp. mat 1ª cat DMT 50 a 200m c/m</v>
          </cell>
          <cell r="E152" t="str">
            <v>m3</v>
          </cell>
          <cell r="G152">
            <v>2.8</v>
          </cell>
          <cell r="M152">
            <v>3.42</v>
          </cell>
          <cell r="O152">
            <v>3.48</v>
          </cell>
          <cell r="Q152">
            <v>3.4</v>
          </cell>
          <cell r="S152">
            <v>3.4</v>
          </cell>
        </row>
        <row r="153">
          <cell r="A153" t="str">
            <v>2 S 01 100 03</v>
          </cell>
          <cell r="B153" t="str">
            <v>Esc. carga transp. mat 1ª cat DMT 200 a 400m c/m</v>
          </cell>
          <cell r="E153" t="str">
            <v>m3</v>
          </cell>
          <cell r="G153">
            <v>3.38</v>
          </cell>
          <cell r="M153">
            <v>4.16</v>
          </cell>
          <cell r="O153">
            <v>4.2300000000000004</v>
          </cell>
          <cell r="Q153">
            <v>4.12</v>
          </cell>
          <cell r="S153">
            <v>4.12</v>
          </cell>
        </row>
        <row r="154">
          <cell r="A154" t="str">
            <v>2 S 01 100 04</v>
          </cell>
          <cell r="B154" t="str">
            <v>Esc. carga transp. mat 1ª cat DMT 400 a 600m c/m</v>
          </cell>
          <cell r="E154" t="str">
            <v>m3</v>
          </cell>
          <cell r="G154">
            <v>3.99</v>
          </cell>
          <cell r="M154">
            <v>4.95</v>
          </cell>
          <cell r="O154">
            <v>5.0199999999999996</v>
          </cell>
          <cell r="Q154">
            <v>4.8899999999999997</v>
          </cell>
          <cell r="S154">
            <v>4.8899999999999997</v>
          </cell>
        </row>
        <row r="155">
          <cell r="A155" t="str">
            <v>2 S 01 100 05</v>
          </cell>
          <cell r="B155" t="str">
            <v>Esc. carga transp. mat 1ª cat DMT 600 a 800m c/m</v>
          </cell>
          <cell r="E155" t="str">
            <v>m3</v>
          </cell>
          <cell r="G155">
            <v>4.53</v>
          </cell>
          <cell r="M155">
            <v>5.65</v>
          </cell>
          <cell r="O155">
            <v>5.72</v>
          </cell>
          <cell r="Q155">
            <v>5.57</v>
          </cell>
          <cell r="S155">
            <v>5.57</v>
          </cell>
        </row>
        <row r="156">
          <cell r="A156" t="str">
            <v>2 S 01 100 06</v>
          </cell>
          <cell r="B156" t="str">
            <v>Esc. carga transp. mat 1ª cat DMT 800 a 1000m c/m</v>
          </cell>
          <cell r="E156" t="str">
            <v>m3</v>
          </cell>
          <cell r="G156">
            <v>5.21</v>
          </cell>
          <cell r="M156">
            <v>6.52</v>
          </cell>
          <cell r="O156">
            <v>6.59</v>
          </cell>
          <cell r="Q156">
            <v>6.42</v>
          </cell>
          <cell r="S156">
            <v>6.42</v>
          </cell>
        </row>
        <row r="157">
          <cell r="A157" t="str">
            <v>2 S 01 100 07</v>
          </cell>
          <cell r="B157" t="str">
            <v>Esc. carga transp. mat 1ª cat DMT 1000 a 1200m c/m</v>
          </cell>
          <cell r="E157" t="str">
            <v>m3</v>
          </cell>
          <cell r="G157">
            <v>5.92</v>
          </cell>
          <cell r="M157">
            <v>7.44</v>
          </cell>
          <cell r="O157">
            <v>7.51</v>
          </cell>
          <cell r="Q157">
            <v>7.32</v>
          </cell>
          <cell r="S157">
            <v>7.32</v>
          </cell>
        </row>
        <row r="158">
          <cell r="A158" t="str">
            <v>2 S 01 100 08</v>
          </cell>
          <cell r="B158" t="str">
            <v>Esc. carga transp. mat 1ª cat DMT 1200 a 1400m c/m</v>
          </cell>
          <cell r="E158" t="str">
            <v>m3</v>
          </cell>
          <cell r="G158">
            <v>6.58</v>
          </cell>
          <cell r="M158">
            <v>8.2899999999999991</v>
          </cell>
          <cell r="O158">
            <v>8.36</v>
          </cell>
          <cell r="Q158">
            <v>8.14</v>
          </cell>
          <cell r="S158">
            <v>8.14</v>
          </cell>
        </row>
        <row r="159">
          <cell r="A159" t="str">
            <v>2 S 01 100 09</v>
          </cell>
          <cell r="B159" t="str">
            <v>Esc. carga tr. mat 1ª c. DMT 50 a 200m c/carreg</v>
          </cell>
          <cell r="E159" t="str">
            <v>m3</v>
          </cell>
          <cell r="G159">
            <v>3.17</v>
          </cell>
          <cell r="M159">
            <v>3.46</v>
          </cell>
          <cell r="O159">
            <v>3.63</v>
          </cell>
          <cell r="Q159">
            <v>3.53</v>
          </cell>
          <cell r="S159">
            <v>3.53</v>
          </cell>
        </row>
        <row r="160">
          <cell r="A160" t="str">
            <v>2 S 01 100 10</v>
          </cell>
          <cell r="B160" t="str">
            <v>Esc. carga tr. mat 1ª c. DMT 200 a 400m c/carreg</v>
          </cell>
          <cell r="E160" t="str">
            <v>m3</v>
          </cell>
          <cell r="G160">
            <v>3.43</v>
          </cell>
          <cell r="M160">
            <v>3.74</v>
          </cell>
          <cell r="O160">
            <v>3.91</v>
          </cell>
          <cell r="Q160">
            <v>3.8</v>
          </cell>
          <cell r="S160">
            <v>3.8</v>
          </cell>
        </row>
        <row r="161">
          <cell r="A161" t="str">
            <v>2 S 01 100 11</v>
          </cell>
          <cell r="B161" t="str">
            <v>Esc. carga tr. mat 1ª c. DMT 400 a 600m c/carreg</v>
          </cell>
          <cell r="E161" t="str">
            <v>m3</v>
          </cell>
          <cell r="G161">
            <v>3.61</v>
          </cell>
          <cell r="M161">
            <v>3.94</v>
          </cell>
          <cell r="O161">
            <v>4.1100000000000003</v>
          </cell>
          <cell r="Q161">
            <v>3.99</v>
          </cell>
          <cell r="S161">
            <v>3.99</v>
          </cell>
        </row>
        <row r="162">
          <cell r="A162" t="str">
            <v>2 S 01 100 12</v>
          </cell>
          <cell r="B162" t="str">
            <v>Esc. carga tr. mat 1ª c. DMT 600 a 800m c/carreg</v>
          </cell>
          <cell r="E162" t="str">
            <v>m3</v>
          </cell>
          <cell r="G162">
            <v>3.94</v>
          </cell>
          <cell r="M162">
            <v>4.29</v>
          </cell>
          <cell r="O162">
            <v>4.47</v>
          </cell>
          <cell r="Q162">
            <v>4.33</v>
          </cell>
          <cell r="S162">
            <v>4.33</v>
          </cell>
        </row>
        <row r="163">
          <cell r="A163" t="str">
            <v>2 S 01 100 13</v>
          </cell>
          <cell r="B163" t="str">
            <v>Esc. carga tr. mat 1ª c. DMT 800 a 1000m c/carreg</v>
          </cell>
          <cell r="E163" t="str">
            <v>m3</v>
          </cell>
          <cell r="G163">
            <v>4.13</v>
          </cell>
          <cell r="M163">
            <v>4.5</v>
          </cell>
          <cell r="O163">
            <v>4.68</v>
          </cell>
          <cell r="Q163">
            <v>4.54</v>
          </cell>
          <cell r="S163">
            <v>4.54</v>
          </cell>
        </row>
        <row r="164">
          <cell r="A164" t="str">
            <v>2 S 01 100 14</v>
          </cell>
          <cell r="B164" t="str">
            <v>Esc. carga tr. mat 1ª c. DMT 1000 a 1200m c/carreg</v>
          </cell>
          <cell r="E164" t="str">
            <v>m3</v>
          </cell>
          <cell r="G164">
            <v>4.3899999999999997</v>
          </cell>
          <cell r="M164">
            <v>4.79</v>
          </cell>
          <cell r="O164">
            <v>4.97</v>
          </cell>
          <cell r="Q164">
            <v>4.8099999999999996</v>
          </cell>
          <cell r="S164">
            <v>4.8099999999999996</v>
          </cell>
        </row>
        <row r="165">
          <cell r="A165" t="str">
            <v>2 S 01 100 15</v>
          </cell>
          <cell r="B165" t="str">
            <v>Esc. carga tr. mat 1ª c. DMT 1200 a 1400m c/carreg</v>
          </cell>
          <cell r="E165" t="str">
            <v>m3</v>
          </cell>
          <cell r="G165">
            <v>4.5599999999999996</v>
          </cell>
          <cell r="M165">
            <v>4.96</v>
          </cell>
          <cell r="O165">
            <v>5.14</v>
          </cell>
          <cell r="Q165">
            <v>4.9800000000000004</v>
          </cell>
          <cell r="S165">
            <v>4.9800000000000004</v>
          </cell>
        </row>
        <row r="166">
          <cell r="A166" t="str">
            <v>2 S 01 100 16</v>
          </cell>
          <cell r="B166" t="str">
            <v>Esc. carga tr. mat 1ª c. DMT 1400 a 1600m c/carreg</v>
          </cell>
          <cell r="E166" t="str">
            <v>m3</v>
          </cell>
          <cell r="G166">
            <v>4.71</v>
          </cell>
          <cell r="M166">
            <v>5.13</v>
          </cell>
          <cell r="O166">
            <v>5.31</v>
          </cell>
          <cell r="Q166">
            <v>5.14</v>
          </cell>
          <cell r="S166">
            <v>5.14</v>
          </cell>
        </row>
        <row r="167">
          <cell r="A167" t="str">
            <v>2 S 01 100 17</v>
          </cell>
          <cell r="B167" t="str">
            <v>Esc. carga tr. mat 1ª c. DMT 1600 a 1800m c/carreg</v>
          </cell>
          <cell r="E167" t="str">
            <v>m3</v>
          </cell>
          <cell r="G167">
            <v>4.83</v>
          </cell>
          <cell r="M167">
            <v>5.26</v>
          </cell>
          <cell r="O167">
            <v>5.44</v>
          </cell>
          <cell r="Q167">
            <v>5.27</v>
          </cell>
          <cell r="S167">
            <v>5.27</v>
          </cell>
        </row>
        <row r="168">
          <cell r="A168" t="str">
            <v>2 S 01 100 18</v>
          </cell>
          <cell r="B168" t="str">
            <v>Esc. carga tr. mat 1ª c. DMT 1800 a 2000m c/carreg</v>
          </cell>
          <cell r="E168" t="str">
            <v>m3</v>
          </cell>
          <cell r="G168">
            <v>5.09</v>
          </cell>
          <cell r="M168">
            <v>5.54</v>
          </cell>
          <cell r="O168">
            <v>5.72</v>
          </cell>
          <cell r="Q168">
            <v>5.54</v>
          </cell>
          <cell r="S168">
            <v>5.54</v>
          </cell>
        </row>
        <row r="169">
          <cell r="A169" t="str">
            <v>2 S 01 100 19</v>
          </cell>
          <cell r="B169" t="str">
            <v>Esc. carga tr. mat 1ª c. DMT 2000 a 3000m c/carreg</v>
          </cell>
          <cell r="E169" t="str">
            <v>m3</v>
          </cell>
          <cell r="G169">
            <v>5.72</v>
          </cell>
          <cell r="M169">
            <v>6.23</v>
          </cell>
          <cell r="O169">
            <v>6.42</v>
          </cell>
          <cell r="Q169">
            <v>6.21</v>
          </cell>
          <cell r="S169">
            <v>6.21</v>
          </cell>
        </row>
        <row r="170">
          <cell r="A170" t="str">
            <v>2 S 01 100 20</v>
          </cell>
          <cell r="B170" t="str">
            <v>Esc. carga tr. mat 1ª c. DMT 3000 a 5000m c/carreg</v>
          </cell>
          <cell r="E170" t="str">
            <v>m3</v>
          </cell>
          <cell r="G170">
            <v>7.5</v>
          </cell>
          <cell r="M170">
            <v>8.15</v>
          </cell>
          <cell r="O170">
            <v>8.36</v>
          </cell>
          <cell r="Q170">
            <v>8.08</v>
          </cell>
          <cell r="S170">
            <v>8.08</v>
          </cell>
        </row>
        <row r="171">
          <cell r="A171" t="str">
            <v>2 S 01 100 21</v>
          </cell>
          <cell r="B171" t="str">
            <v>Escavação carga transp. manual mat.1a cat. DT=20m</v>
          </cell>
          <cell r="E171" t="str">
            <v>m3</v>
          </cell>
          <cell r="G171">
            <v>13.02</v>
          </cell>
          <cell r="M171">
            <v>15.59</v>
          </cell>
          <cell r="O171">
            <v>15.59</v>
          </cell>
          <cell r="Q171">
            <v>15.59</v>
          </cell>
          <cell r="S171">
            <v>15.59</v>
          </cell>
        </row>
        <row r="172">
          <cell r="A172" t="str">
            <v>2 S 01 100 22</v>
          </cell>
          <cell r="B172" t="str">
            <v>Esc. carga transp. mat 1ª cat DMT 50 a 200m c/e</v>
          </cell>
          <cell r="E172" t="str">
            <v>m3</v>
          </cell>
          <cell r="G172">
            <v>3.36</v>
          </cell>
          <cell r="M172">
            <v>3.51</v>
          </cell>
          <cell r="O172">
            <v>3.51</v>
          </cell>
          <cell r="Q172">
            <v>3.02</v>
          </cell>
          <cell r="S172">
            <v>3.02</v>
          </cell>
        </row>
        <row r="173">
          <cell r="A173" t="str">
            <v>2 S 01 100 23</v>
          </cell>
          <cell r="B173" t="str">
            <v>Esc. carga transp. mat 1ª cat DMT 200 a 400m c/e</v>
          </cell>
          <cell r="E173" t="str">
            <v>m3</v>
          </cell>
          <cell r="G173">
            <v>3.67</v>
          </cell>
          <cell r="M173">
            <v>3.85</v>
          </cell>
          <cell r="O173">
            <v>3.86</v>
          </cell>
          <cell r="Q173">
            <v>3.36</v>
          </cell>
          <cell r="S173">
            <v>3.36</v>
          </cell>
        </row>
        <row r="174">
          <cell r="A174" t="str">
            <v>2 S 01 100 24</v>
          </cell>
          <cell r="B174" t="str">
            <v>Esc. carga transp. mat 1ª cat DMT 400 a 600m c/e</v>
          </cell>
          <cell r="E174" t="str">
            <v>m3</v>
          </cell>
          <cell r="G174">
            <v>3.86</v>
          </cell>
          <cell r="M174">
            <v>4.05</v>
          </cell>
          <cell r="O174">
            <v>4.0599999999999996</v>
          </cell>
          <cell r="Q174">
            <v>3.55</v>
          </cell>
          <cell r="S174">
            <v>3.55</v>
          </cell>
        </row>
        <row r="175">
          <cell r="A175" t="str">
            <v>2 S 01 100 25</v>
          </cell>
          <cell r="B175" t="str">
            <v>Esc. carga transp. mat 1ª cat DMT 600 a 800m c/e</v>
          </cell>
          <cell r="E175" t="str">
            <v>m3</v>
          </cell>
          <cell r="G175">
            <v>4.1399999999999997</v>
          </cell>
          <cell r="M175">
            <v>4.3499999999999996</v>
          </cell>
          <cell r="O175">
            <v>4.3600000000000003</v>
          </cell>
          <cell r="Q175">
            <v>3.84</v>
          </cell>
          <cell r="S175">
            <v>3.84</v>
          </cell>
        </row>
        <row r="176">
          <cell r="A176" t="str">
            <v>2 S 01 100 26</v>
          </cell>
          <cell r="B176" t="str">
            <v>Esc. carga transp. mat 1ª cat DMT 800 a 1000m c/e</v>
          </cell>
          <cell r="E176" t="str">
            <v>m3</v>
          </cell>
          <cell r="G176">
            <v>4.4000000000000004</v>
          </cell>
          <cell r="M176">
            <v>4.6399999999999997</v>
          </cell>
          <cell r="O176">
            <v>4.6500000000000004</v>
          </cell>
          <cell r="Q176">
            <v>4.12</v>
          </cell>
          <cell r="S176">
            <v>4.12</v>
          </cell>
        </row>
        <row r="177">
          <cell r="A177" t="str">
            <v>2 S 01 100 27</v>
          </cell>
          <cell r="B177" t="str">
            <v>Esc. carga transp. mat 1ª cat DMT 1000 a 1200m c/e</v>
          </cell>
          <cell r="E177" t="str">
            <v>m3</v>
          </cell>
          <cell r="G177">
            <v>4.62</v>
          </cell>
          <cell r="M177">
            <v>4.87</v>
          </cell>
          <cell r="O177">
            <v>4.88</v>
          </cell>
          <cell r="Q177">
            <v>4.3499999999999996</v>
          </cell>
          <cell r="S177">
            <v>4.3499999999999996</v>
          </cell>
        </row>
        <row r="178">
          <cell r="A178" t="str">
            <v>2 S 01 100 28</v>
          </cell>
          <cell r="B178" t="str">
            <v>Esc. carga transp. mat 1ª cat DMT 1200 a 1400m c/e</v>
          </cell>
          <cell r="E178" t="str">
            <v>m3</v>
          </cell>
          <cell r="G178">
            <v>4.76</v>
          </cell>
          <cell r="M178">
            <v>5.03</v>
          </cell>
          <cell r="O178">
            <v>5.05</v>
          </cell>
          <cell r="Q178">
            <v>4.5</v>
          </cell>
          <cell r="S178">
            <v>4.5</v>
          </cell>
        </row>
        <row r="179">
          <cell r="A179" t="str">
            <v>2 S 01 100 29</v>
          </cell>
          <cell r="B179" t="str">
            <v>Esc. carga transp. mat 1ª cat DMT 1400 a 1600m c/e</v>
          </cell>
          <cell r="E179" t="str">
            <v>m3</v>
          </cell>
          <cell r="G179">
            <v>5.0199999999999996</v>
          </cell>
          <cell r="M179">
            <v>5.31</v>
          </cell>
          <cell r="O179">
            <v>5.33</v>
          </cell>
          <cell r="Q179">
            <v>4.7699999999999996</v>
          </cell>
          <cell r="S179">
            <v>4.7699999999999996</v>
          </cell>
        </row>
        <row r="180">
          <cell r="A180" t="str">
            <v>2 S 01 100 30</v>
          </cell>
          <cell r="B180" t="str">
            <v>Esc. carga transp. mat 1ª cat DMT 1600 a 1800m c/e</v>
          </cell>
          <cell r="E180" t="str">
            <v>m3</v>
          </cell>
          <cell r="G180">
            <v>5.09</v>
          </cell>
          <cell r="M180">
            <v>5.39</v>
          </cell>
          <cell r="O180">
            <v>5.41</v>
          </cell>
          <cell r="Q180">
            <v>4.8499999999999996</v>
          </cell>
          <cell r="S180">
            <v>4.8499999999999996</v>
          </cell>
        </row>
        <row r="181">
          <cell r="A181" t="str">
            <v>2 S 01 100 31</v>
          </cell>
          <cell r="B181" t="str">
            <v>Esc. carga transp. mat 1ª cat DMT 1800 a 2000m c/e</v>
          </cell>
          <cell r="E181" t="str">
            <v>m3</v>
          </cell>
          <cell r="G181">
            <v>5.3</v>
          </cell>
          <cell r="M181">
            <v>5.61</v>
          </cell>
          <cell r="O181">
            <v>5.63</v>
          </cell>
          <cell r="Q181">
            <v>5.07</v>
          </cell>
          <cell r="S181">
            <v>5.07</v>
          </cell>
        </row>
        <row r="182">
          <cell r="A182" t="str">
            <v>2 S 01 100 32</v>
          </cell>
          <cell r="B182" t="str">
            <v>Esc. carga transp. mat 1ª cat DMT 2000 a 3000m c/e</v>
          </cell>
          <cell r="E182" t="str">
            <v>m3</v>
          </cell>
          <cell r="G182">
            <v>5.96</v>
          </cell>
          <cell r="M182">
            <v>6.33</v>
          </cell>
          <cell r="O182">
            <v>6.35</v>
          </cell>
          <cell r="Q182">
            <v>5.76</v>
          </cell>
          <cell r="S182">
            <v>5.76</v>
          </cell>
        </row>
        <row r="183">
          <cell r="A183" t="str">
            <v>2 S 01 100 33</v>
          </cell>
          <cell r="B183" t="str">
            <v>Esc. carga transp. mat 1ª cat DMT 3000 a 5000m c/e</v>
          </cell>
          <cell r="E183" t="str">
            <v>m3</v>
          </cell>
          <cell r="G183">
            <v>7.77</v>
          </cell>
          <cell r="M183">
            <v>8.2799999999999994</v>
          </cell>
          <cell r="O183">
            <v>8.32</v>
          </cell>
          <cell r="Q183">
            <v>7.66</v>
          </cell>
          <cell r="S183">
            <v>7.66</v>
          </cell>
        </row>
        <row r="184">
          <cell r="A184" t="str">
            <v>2 S 01 101 01</v>
          </cell>
          <cell r="B184" t="str">
            <v>Esc. carga transp. mat 2ª cat DMT 50m</v>
          </cell>
          <cell r="E184" t="str">
            <v>m3</v>
          </cell>
          <cell r="G184">
            <v>2.08</v>
          </cell>
          <cell r="M184">
            <v>2.2200000000000002</v>
          </cell>
          <cell r="O184">
            <v>2.38</v>
          </cell>
          <cell r="Q184">
            <v>2.3199999999999998</v>
          </cell>
          <cell r="S184">
            <v>2.3199999999999998</v>
          </cell>
        </row>
        <row r="185">
          <cell r="A185" t="str">
            <v>2 S 01 101 02</v>
          </cell>
          <cell r="B185" t="str">
            <v>Esc. carga transp. mat 2ª cat DMT 50 a 200m c/m</v>
          </cell>
          <cell r="E185" t="str">
            <v>m3</v>
          </cell>
          <cell r="G185">
            <v>4.88</v>
          </cell>
          <cell r="M185">
            <v>5.9</v>
          </cell>
          <cell r="O185">
            <v>6.04</v>
          </cell>
          <cell r="Q185">
            <v>5.88</v>
          </cell>
          <cell r="S185">
            <v>5.88</v>
          </cell>
        </row>
        <row r="186">
          <cell r="A186" t="str">
            <v>2 S 01 101 03</v>
          </cell>
          <cell r="B186" t="str">
            <v>Esc. carga transp. mat 2ª cat DMT 200 a 400m c/m</v>
          </cell>
          <cell r="E186" t="str">
            <v>m3</v>
          </cell>
          <cell r="G186">
            <v>4.9000000000000004</v>
          </cell>
          <cell r="M186">
            <v>5.92</v>
          </cell>
          <cell r="O186">
            <v>6.06</v>
          </cell>
          <cell r="Q186">
            <v>5.9</v>
          </cell>
          <cell r="S186">
            <v>5.9</v>
          </cell>
        </row>
        <row r="187">
          <cell r="A187" t="str">
            <v>2 S 01 101 04</v>
          </cell>
          <cell r="B187" t="str">
            <v>Esc. carga transp. mat 2ª cat DMT 400 a 600m c/m</v>
          </cell>
          <cell r="E187" t="str">
            <v>m3</v>
          </cell>
          <cell r="G187">
            <v>5.9</v>
          </cell>
          <cell r="M187">
            <v>7.21</v>
          </cell>
          <cell r="O187">
            <v>7.35</v>
          </cell>
          <cell r="Q187">
            <v>7.16</v>
          </cell>
          <cell r="S187">
            <v>7.16</v>
          </cell>
        </row>
        <row r="188">
          <cell r="A188" t="str">
            <v>2 S 01 101 05</v>
          </cell>
          <cell r="B188" t="str">
            <v>Esc. carga transp. mat 2ª cat DMT 600 a 800m c/m</v>
          </cell>
          <cell r="E188" t="str">
            <v>m3</v>
          </cell>
          <cell r="G188">
            <v>6.91</v>
          </cell>
          <cell r="M188">
            <v>8.5</v>
          </cell>
          <cell r="O188">
            <v>8.65</v>
          </cell>
          <cell r="Q188">
            <v>8.42</v>
          </cell>
          <cell r="S188">
            <v>8.42</v>
          </cell>
        </row>
        <row r="189">
          <cell r="A189" t="str">
            <v>2 S 01 101 06</v>
          </cell>
          <cell r="B189" t="str">
            <v>Esc. carga transp. mat 2ª cat DMT 800 a 1000m c/m</v>
          </cell>
          <cell r="E189" t="str">
            <v>m3</v>
          </cell>
          <cell r="G189">
            <v>7.91</v>
          </cell>
          <cell r="M189">
            <v>9.8000000000000007</v>
          </cell>
          <cell r="O189">
            <v>9.9499999999999993</v>
          </cell>
          <cell r="Q189">
            <v>9.68</v>
          </cell>
          <cell r="S189">
            <v>9.68</v>
          </cell>
        </row>
        <row r="190">
          <cell r="A190" t="str">
            <v>2 S 01 101 07</v>
          </cell>
          <cell r="B190" t="str">
            <v>Esc. carga transp. mat 2ª cat DMT 1000 a 1200m c/m</v>
          </cell>
          <cell r="E190" t="str">
            <v>m3</v>
          </cell>
          <cell r="G190">
            <v>7.92</v>
          </cell>
          <cell r="M190">
            <v>9.81</v>
          </cell>
          <cell r="O190">
            <v>9.9600000000000009</v>
          </cell>
          <cell r="Q190">
            <v>9.6999999999999993</v>
          </cell>
          <cell r="S190">
            <v>9.6999999999999993</v>
          </cell>
        </row>
        <row r="191">
          <cell r="A191" t="str">
            <v>2 S 01 101 08</v>
          </cell>
          <cell r="B191" t="str">
            <v>Esc. carga transp. mat 2ª cat DMT 1200 a 1400m c/m</v>
          </cell>
          <cell r="E191" t="str">
            <v>m3</v>
          </cell>
          <cell r="G191">
            <v>8.93</v>
          </cell>
          <cell r="M191">
            <v>11.11</v>
          </cell>
          <cell r="O191">
            <v>11.26</v>
          </cell>
          <cell r="Q191">
            <v>10.96</v>
          </cell>
          <cell r="S191">
            <v>10.96</v>
          </cell>
        </row>
        <row r="192">
          <cell r="A192" t="str">
            <v>2 S 01 101 09</v>
          </cell>
          <cell r="B192" t="str">
            <v>Esc. carga tr. mat 2ª c. DMT 50 a 200m c/carreg</v>
          </cell>
          <cell r="E192" t="str">
            <v>m3</v>
          </cell>
          <cell r="G192">
            <v>5.0599999999999996</v>
          </cell>
          <cell r="M192">
            <v>5.49</v>
          </cell>
          <cell r="O192">
            <v>5.79</v>
          </cell>
          <cell r="Q192">
            <v>5.63</v>
          </cell>
          <cell r="S192">
            <v>5.63</v>
          </cell>
        </row>
        <row r="193">
          <cell r="A193" t="str">
            <v>2 S 01 101 10</v>
          </cell>
          <cell r="B193" t="str">
            <v>Esc. carga tr. mat 2ª c. DMT 200 a 400m c/carreg</v>
          </cell>
          <cell r="E193" t="str">
            <v>m3</v>
          </cell>
          <cell r="G193">
            <v>5.46</v>
          </cell>
          <cell r="M193">
            <v>5.94</v>
          </cell>
          <cell r="O193">
            <v>6.24</v>
          </cell>
          <cell r="Q193">
            <v>6.06</v>
          </cell>
          <cell r="S193">
            <v>6.06</v>
          </cell>
        </row>
        <row r="194">
          <cell r="A194" t="str">
            <v>2 S 01 101 11</v>
          </cell>
          <cell r="B194" t="str">
            <v>Esc. carga tr. mat 2a c. DMT 400 a 600m c/carreg</v>
          </cell>
          <cell r="E194" t="str">
            <v>m3</v>
          </cell>
          <cell r="G194">
            <v>5.68</v>
          </cell>
          <cell r="M194">
            <v>6.17</v>
          </cell>
          <cell r="O194">
            <v>6.48</v>
          </cell>
          <cell r="Q194">
            <v>6.29</v>
          </cell>
          <cell r="S194">
            <v>6.29</v>
          </cell>
        </row>
        <row r="195">
          <cell r="A195" t="str">
            <v>2 S 01 101 12</v>
          </cell>
          <cell r="B195" t="str">
            <v>Esc. carga tr. mat 2a c. DMT 600 a 800m c/carreg</v>
          </cell>
          <cell r="E195" t="str">
            <v>m3</v>
          </cell>
          <cell r="G195">
            <v>6.01</v>
          </cell>
          <cell r="M195">
            <v>6.53</v>
          </cell>
          <cell r="O195">
            <v>6.84</v>
          </cell>
          <cell r="Q195">
            <v>6.64</v>
          </cell>
          <cell r="S195">
            <v>6.64</v>
          </cell>
        </row>
        <row r="196">
          <cell r="A196" t="str">
            <v>2 S 01 101 13</v>
          </cell>
          <cell r="B196" t="str">
            <v>Esc. carga tr. mat 2a c. DMT 800 a 1000m c/carreg</v>
          </cell>
          <cell r="E196" t="str">
            <v>m3</v>
          </cell>
          <cell r="G196">
            <v>6.27</v>
          </cell>
          <cell r="M196">
            <v>6.81</v>
          </cell>
          <cell r="O196">
            <v>7.12</v>
          </cell>
          <cell r="Q196">
            <v>6.91</v>
          </cell>
          <cell r="S196">
            <v>6.91</v>
          </cell>
        </row>
        <row r="197">
          <cell r="A197" t="str">
            <v>2 S 01 101 14</v>
          </cell>
          <cell r="B197" t="str">
            <v>Esc. carga tr. mat 2a c. DMT 1000 a 1200m c/carreg</v>
          </cell>
          <cell r="E197" t="str">
            <v>m3</v>
          </cell>
          <cell r="G197">
            <v>6.52</v>
          </cell>
          <cell r="M197">
            <v>7.08</v>
          </cell>
          <cell r="O197">
            <v>7.39</v>
          </cell>
          <cell r="Q197">
            <v>7.17</v>
          </cell>
          <cell r="S197">
            <v>7.17</v>
          </cell>
        </row>
        <row r="198">
          <cell r="A198" t="str">
            <v>2 S 01 101 15</v>
          </cell>
          <cell r="B198" t="str">
            <v>Esc. carga tr. mat 2a c. DMT 1200 a 1400m c/carreg</v>
          </cell>
          <cell r="E198" t="str">
            <v>m3</v>
          </cell>
          <cell r="G198">
            <v>6.76</v>
          </cell>
          <cell r="M198">
            <v>7.33</v>
          </cell>
          <cell r="O198">
            <v>7.65</v>
          </cell>
          <cell r="Q198">
            <v>7.42</v>
          </cell>
          <cell r="S198">
            <v>7.42</v>
          </cell>
        </row>
        <row r="199">
          <cell r="A199" t="str">
            <v>2 S 01 101 16</v>
          </cell>
          <cell r="B199" t="str">
            <v>Esc. carga tr. mat 2a c. DMT 1400 a 1600m c/carreg</v>
          </cell>
          <cell r="E199" t="str">
            <v>m3</v>
          </cell>
          <cell r="G199">
            <v>7</v>
          </cell>
          <cell r="M199">
            <v>7.61</v>
          </cell>
          <cell r="O199">
            <v>7.92</v>
          </cell>
          <cell r="Q199">
            <v>7.68</v>
          </cell>
          <cell r="S199">
            <v>7.68</v>
          </cell>
        </row>
        <row r="200">
          <cell r="A200" t="str">
            <v>2 S 01 101 17</v>
          </cell>
          <cell r="B200" t="str">
            <v>Esc. carga tr. mat 2a c. DMT 1600 a 1800m c/carreg</v>
          </cell>
          <cell r="E200" t="str">
            <v>m3</v>
          </cell>
          <cell r="G200">
            <v>7.17</v>
          </cell>
          <cell r="M200">
            <v>7.78</v>
          </cell>
          <cell r="O200">
            <v>8.1</v>
          </cell>
          <cell r="Q200">
            <v>7.86</v>
          </cell>
          <cell r="S200">
            <v>7.86</v>
          </cell>
        </row>
        <row r="201">
          <cell r="A201" t="str">
            <v>2 S 01 101 18</v>
          </cell>
          <cell r="B201" t="str">
            <v>Esc. carga tr. mat 2a c. DMT 1800 a 2000m c/carreg</v>
          </cell>
          <cell r="E201" t="str">
            <v>m3</v>
          </cell>
          <cell r="G201">
            <v>7.45</v>
          </cell>
          <cell r="M201">
            <v>8.08</v>
          </cell>
          <cell r="O201">
            <v>8.41</v>
          </cell>
          <cell r="Q201">
            <v>8.15</v>
          </cell>
          <cell r="S201">
            <v>8.15</v>
          </cell>
        </row>
        <row r="202">
          <cell r="A202" t="str">
            <v>2 S 01 101 19</v>
          </cell>
          <cell r="B202" t="str">
            <v>Esc. carga tr. mat 2a c. DMT 2000 a 3000m c/carreg</v>
          </cell>
          <cell r="E202" t="str">
            <v>m3</v>
          </cell>
          <cell r="G202">
            <v>8.17</v>
          </cell>
          <cell r="M202">
            <v>8.8699999999999992</v>
          </cell>
          <cell r="O202">
            <v>9.1999999999999993</v>
          </cell>
          <cell r="Q202">
            <v>8.91</v>
          </cell>
          <cell r="S202">
            <v>8.91</v>
          </cell>
        </row>
        <row r="203">
          <cell r="A203" t="str">
            <v>2 S 01 101 20</v>
          </cell>
          <cell r="B203" t="str">
            <v>Esc. carga tr. mat 2a c. DMT 3000 a 5000m c/carreg</v>
          </cell>
          <cell r="E203" t="str">
            <v>m3</v>
          </cell>
          <cell r="G203">
            <v>10.35</v>
          </cell>
          <cell r="M203">
            <v>11.24</v>
          </cell>
          <cell r="O203">
            <v>11.58</v>
          </cell>
          <cell r="Q203">
            <v>11.21</v>
          </cell>
          <cell r="S203">
            <v>11.21</v>
          </cell>
        </row>
        <row r="204">
          <cell r="A204" t="str">
            <v>2 S 01 101 22</v>
          </cell>
          <cell r="B204" t="str">
            <v>Esc. carga transp. mat 2a cat DMT 50 a 200m c/e</v>
          </cell>
          <cell r="E204" t="str">
            <v>m3</v>
          </cell>
          <cell r="G204">
            <v>4.72</v>
          </cell>
          <cell r="M204">
            <v>4.92</v>
          </cell>
          <cell r="O204">
            <v>4.92</v>
          </cell>
          <cell r="Q204">
            <v>4.2</v>
          </cell>
          <cell r="S204">
            <v>4.2</v>
          </cell>
        </row>
        <row r="205">
          <cell r="A205" t="str">
            <v>2 S 01 101 23</v>
          </cell>
          <cell r="B205" t="str">
            <v>Esc. carga transp. mat 2a cat DMT 200 a 400m c/e</v>
          </cell>
          <cell r="E205" t="str">
            <v>m3</v>
          </cell>
          <cell r="G205">
            <v>5.05</v>
          </cell>
          <cell r="M205">
            <v>5.26</v>
          </cell>
          <cell r="O205">
            <v>5.27</v>
          </cell>
          <cell r="Q205">
            <v>4.54</v>
          </cell>
          <cell r="S205">
            <v>4.54</v>
          </cell>
        </row>
        <row r="206">
          <cell r="A206" t="str">
            <v>2 S 01 101 24</v>
          </cell>
          <cell r="B206" t="str">
            <v>Esc. carga transp. mat 2a cat DMT 400 a 600m c/e</v>
          </cell>
          <cell r="E206" t="str">
            <v>m3</v>
          </cell>
          <cell r="G206">
            <v>5.35</v>
          </cell>
          <cell r="M206">
            <v>5.6</v>
          </cell>
          <cell r="O206">
            <v>5.61</v>
          </cell>
          <cell r="Q206">
            <v>4.87</v>
          </cell>
          <cell r="S206">
            <v>4.87</v>
          </cell>
        </row>
        <row r="207">
          <cell r="A207" t="str">
            <v>2 S 01 101 25</v>
          </cell>
          <cell r="B207" t="str">
            <v>Esc. carga transp. mat 2a cat DMT 600 a 800m c/e</v>
          </cell>
          <cell r="E207" t="str">
            <v>m3</v>
          </cell>
          <cell r="G207">
            <v>5.69</v>
          </cell>
          <cell r="M207">
            <v>5.97</v>
          </cell>
          <cell r="O207">
            <v>5.98</v>
          </cell>
          <cell r="Q207">
            <v>5.22</v>
          </cell>
          <cell r="S207">
            <v>5.22</v>
          </cell>
        </row>
        <row r="208">
          <cell r="A208" t="str">
            <v>2 S 01 101 26</v>
          </cell>
          <cell r="B208" t="str">
            <v>Esc. carga transp. mat 2a cat DMT 800 a 1000m c/e</v>
          </cell>
          <cell r="E208" t="str">
            <v>m3</v>
          </cell>
          <cell r="G208">
            <v>5.95</v>
          </cell>
          <cell r="M208">
            <v>6.24</v>
          </cell>
          <cell r="O208">
            <v>6.26</v>
          </cell>
          <cell r="Q208">
            <v>5.49</v>
          </cell>
          <cell r="S208">
            <v>5.49</v>
          </cell>
        </row>
        <row r="209">
          <cell r="A209" t="str">
            <v>2 S 01 101 27</v>
          </cell>
          <cell r="B209" t="str">
            <v>Esc. carga transp. mat 2a cat DMT 1000 a 1200m c/e</v>
          </cell>
          <cell r="E209" t="str">
            <v>m3</v>
          </cell>
          <cell r="G209">
            <v>6.19</v>
          </cell>
          <cell r="M209">
            <v>6.51</v>
          </cell>
          <cell r="O209">
            <v>6.53</v>
          </cell>
          <cell r="Q209">
            <v>5.75</v>
          </cell>
          <cell r="S209">
            <v>5.75</v>
          </cell>
        </row>
        <row r="210">
          <cell r="A210" t="str">
            <v>2 S 01 101 28</v>
          </cell>
          <cell r="B210" t="str">
            <v>Esc. carga transp. mat 2a cat DMT 1200 a 1400m c/e</v>
          </cell>
          <cell r="E210" t="str">
            <v>m3</v>
          </cell>
          <cell r="G210">
            <v>6.49</v>
          </cell>
          <cell r="M210">
            <v>6.83</v>
          </cell>
          <cell r="O210">
            <v>6.86</v>
          </cell>
          <cell r="Q210">
            <v>6.06</v>
          </cell>
          <cell r="S210">
            <v>6.06</v>
          </cell>
        </row>
        <row r="211">
          <cell r="A211" t="str">
            <v>2 S 01 101 29</v>
          </cell>
          <cell r="B211" t="str">
            <v>Esc. carga transp. mat 2a cat DMT 1400 a 1600m c/e</v>
          </cell>
          <cell r="E211" t="str">
            <v>m3</v>
          </cell>
          <cell r="G211">
            <v>6.7</v>
          </cell>
          <cell r="M211">
            <v>7.06</v>
          </cell>
          <cell r="O211">
            <v>7.08</v>
          </cell>
          <cell r="Q211">
            <v>6.28</v>
          </cell>
          <cell r="S211">
            <v>6.28</v>
          </cell>
        </row>
        <row r="212">
          <cell r="A212" t="str">
            <v>2 S 01 101 30</v>
          </cell>
          <cell r="B212" t="str">
            <v>Esc. carga transp. mat 2a cat DMT 1600 a 1800m c/e</v>
          </cell>
          <cell r="E212" t="str">
            <v>m3</v>
          </cell>
          <cell r="G212">
            <v>6.79</v>
          </cell>
          <cell r="M212">
            <v>7.16</v>
          </cell>
          <cell r="O212">
            <v>7.19</v>
          </cell>
          <cell r="Q212">
            <v>6.39</v>
          </cell>
          <cell r="S212">
            <v>6.39</v>
          </cell>
        </row>
        <row r="213">
          <cell r="A213" t="str">
            <v>2 S 01 101 31</v>
          </cell>
          <cell r="B213" t="str">
            <v>Esc. carga transp. mat 2a cat DMT 1800 a 2000m c/e</v>
          </cell>
          <cell r="E213" t="str">
            <v>m3</v>
          </cell>
          <cell r="G213">
            <v>7.09</v>
          </cell>
          <cell r="M213">
            <v>7.47</v>
          </cell>
          <cell r="O213">
            <v>7.51</v>
          </cell>
          <cell r="Q213">
            <v>6.69</v>
          </cell>
          <cell r="S213">
            <v>6.69</v>
          </cell>
        </row>
        <row r="214">
          <cell r="A214" t="str">
            <v>2 S 01 101 32</v>
          </cell>
          <cell r="B214" t="str">
            <v>Esc. carga transp. mat 2a cat DMT 2000 a 3000m c/e</v>
          </cell>
          <cell r="E214" t="str">
            <v>m3</v>
          </cell>
          <cell r="G214">
            <v>7.94</v>
          </cell>
          <cell r="M214">
            <v>8.4</v>
          </cell>
          <cell r="O214">
            <v>8.44</v>
          </cell>
          <cell r="Q214">
            <v>7.59</v>
          </cell>
          <cell r="S214">
            <v>7.59</v>
          </cell>
        </row>
        <row r="215">
          <cell r="A215" t="str">
            <v>2 S 01 101 33</v>
          </cell>
          <cell r="B215" t="str">
            <v>Esc. carga transp. mat 2a cat DMT 3000 a 5000m c/e</v>
          </cell>
          <cell r="E215" t="str">
            <v>m3</v>
          </cell>
          <cell r="G215">
            <v>10.14</v>
          </cell>
          <cell r="M215">
            <v>10.78</v>
          </cell>
          <cell r="O215">
            <v>10.84</v>
          </cell>
          <cell r="Q215">
            <v>9.91</v>
          </cell>
          <cell r="S215">
            <v>9.91</v>
          </cell>
        </row>
        <row r="216">
          <cell r="A216" t="str">
            <v>2 S 01 102 01</v>
          </cell>
          <cell r="B216" t="str">
            <v>Esc. carga transp. mat 3a cat DMT até 50m</v>
          </cell>
          <cell r="E216" t="str">
            <v>m3</v>
          </cell>
          <cell r="G216">
            <v>15.53</v>
          </cell>
          <cell r="M216">
            <v>16.93</v>
          </cell>
          <cell r="O216">
            <v>17.61</v>
          </cell>
          <cell r="Q216">
            <v>17.11</v>
          </cell>
          <cell r="S216">
            <v>19.27</v>
          </cell>
        </row>
        <row r="217">
          <cell r="A217" t="str">
            <v>2 S 01 102 02</v>
          </cell>
          <cell r="B217" t="str">
            <v>Esc. carga transp. mat 3a cat DMT 50 a 200m</v>
          </cell>
          <cell r="E217" t="str">
            <v>m3</v>
          </cell>
          <cell r="G217">
            <v>17.59</v>
          </cell>
          <cell r="M217">
            <v>19.350000000000001</v>
          </cell>
          <cell r="O217">
            <v>20.02</v>
          </cell>
          <cell r="Q217">
            <v>19.43</v>
          </cell>
          <cell r="S217">
            <v>21.59</v>
          </cell>
        </row>
        <row r="218">
          <cell r="A218" t="str">
            <v>2 S 01 102 03</v>
          </cell>
          <cell r="B218" t="str">
            <v>Esc. carga transp. mat 3a cat DMT 200 a 400m</v>
          </cell>
          <cell r="E218" t="str">
            <v>m3</v>
          </cell>
          <cell r="G218">
            <v>18.059999999999999</v>
          </cell>
          <cell r="M218">
            <v>19.86</v>
          </cell>
          <cell r="O218">
            <v>20.54</v>
          </cell>
          <cell r="Q218">
            <v>19.93</v>
          </cell>
          <cell r="S218">
            <v>22.09</v>
          </cell>
        </row>
        <row r="219">
          <cell r="A219" t="str">
            <v>2 S 01 102 04</v>
          </cell>
          <cell r="B219" t="str">
            <v>Esc. carga transp. mat 3a cat DMT 400 a 600m</v>
          </cell>
          <cell r="E219" t="str">
            <v>m3</v>
          </cell>
          <cell r="G219">
            <v>18.7</v>
          </cell>
          <cell r="M219">
            <v>20.6</v>
          </cell>
          <cell r="O219">
            <v>21.27</v>
          </cell>
          <cell r="Q219">
            <v>20.65</v>
          </cell>
          <cell r="S219">
            <v>22.81</v>
          </cell>
        </row>
        <row r="220">
          <cell r="A220" t="str">
            <v>2 S 01 102 05</v>
          </cell>
          <cell r="B220" t="str">
            <v>Esc. carga transp. mat 3a cat DMT 600 a 800m</v>
          </cell>
          <cell r="E220" t="str">
            <v>m3</v>
          </cell>
          <cell r="G220">
            <v>19.170000000000002</v>
          </cell>
          <cell r="M220">
            <v>21.12</v>
          </cell>
          <cell r="O220">
            <v>21.79</v>
          </cell>
          <cell r="Q220">
            <v>21.15</v>
          </cell>
          <cell r="S220">
            <v>23.31</v>
          </cell>
        </row>
        <row r="221">
          <cell r="A221" t="str">
            <v>2 S 01 102 06</v>
          </cell>
          <cell r="B221" t="str">
            <v>Esc. carga transp. mat 3a cat DMT 800 a 1000m</v>
          </cell>
          <cell r="E221" t="str">
            <v>m3</v>
          </cell>
          <cell r="G221">
            <v>19.64</v>
          </cell>
          <cell r="M221">
            <v>21.64</v>
          </cell>
          <cell r="O221">
            <v>22.31</v>
          </cell>
          <cell r="Q221">
            <v>21.65</v>
          </cell>
          <cell r="S221">
            <v>23.81</v>
          </cell>
        </row>
        <row r="222">
          <cell r="A222" t="str">
            <v>2 S 01 102 07</v>
          </cell>
          <cell r="B222" t="str">
            <v>Esc. carga transp. mat 3a cat DMT 1000 a 1200m</v>
          </cell>
          <cell r="E222" t="str">
            <v>m3</v>
          </cell>
          <cell r="G222">
            <v>19.84</v>
          </cell>
          <cell r="M222">
            <v>21.86</v>
          </cell>
          <cell r="O222">
            <v>22.54</v>
          </cell>
          <cell r="Q222">
            <v>21.87</v>
          </cell>
          <cell r="S222">
            <v>24.02</v>
          </cell>
        </row>
        <row r="223">
          <cell r="A223" t="str">
            <v>2 S 01 300 01</v>
          </cell>
          <cell r="B223" t="str">
            <v>Esc. carga transp. solos moles DMT 0 a 200m</v>
          </cell>
          <cell r="E223" t="str">
            <v>m3</v>
          </cell>
          <cell r="G223">
            <v>9.18</v>
          </cell>
          <cell r="M223">
            <v>9.98</v>
          </cell>
          <cell r="O223">
            <v>10.49</v>
          </cell>
          <cell r="Q223">
            <v>10.210000000000001</v>
          </cell>
          <cell r="S223">
            <v>10.210000000000001</v>
          </cell>
        </row>
        <row r="224">
          <cell r="A224" t="str">
            <v>2 S 01 300 02</v>
          </cell>
          <cell r="B224" t="str">
            <v>Esc. carga transp. solos moles DMT 200 a 400m</v>
          </cell>
          <cell r="E224" t="str">
            <v>m3</v>
          </cell>
          <cell r="G224">
            <v>9.91</v>
          </cell>
          <cell r="M224">
            <v>10.78</v>
          </cell>
          <cell r="O224">
            <v>11.3</v>
          </cell>
          <cell r="Q224">
            <v>10.98</v>
          </cell>
          <cell r="S224">
            <v>10.98</v>
          </cell>
        </row>
        <row r="225">
          <cell r="A225" t="str">
            <v>2 S 01 300 03</v>
          </cell>
          <cell r="B225" t="str">
            <v>Esc. carga transp. solos moles DMT 400 a 600m</v>
          </cell>
          <cell r="E225" t="str">
            <v>m3</v>
          </cell>
          <cell r="G225">
            <v>10.220000000000001</v>
          </cell>
          <cell r="M225">
            <v>11.13</v>
          </cell>
          <cell r="O225">
            <v>11.64</v>
          </cell>
          <cell r="Q225">
            <v>11.31</v>
          </cell>
          <cell r="S225">
            <v>11.31</v>
          </cell>
        </row>
        <row r="226">
          <cell r="A226" t="str">
            <v>2 S 01 300 04</v>
          </cell>
          <cell r="B226" t="str">
            <v>Esc. carga transp. solos moles DMT 600 a 800m</v>
          </cell>
          <cell r="E226" t="str">
            <v>m3</v>
          </cell>
          <cell r="G226">
            <v>10.59</v>
          </cell>
          <cell r="M226">
            <v>11.53</v>
          </cell>
          <cell r="O226">
            <v>12.04</v>
          </cell>
          <cell r="Q226">
            <v>11.7</v>
          </cell>
          <cell r="S226">
            <v>11.7</v>
          </cell>
        </row>
        <row r="227">
          <cell r="A227" t="str">
            <v>2 S 01 300 05</v>
          </cell>
          <cell r="B227" t="str">
            <v>Esc. carga transp. solos moles DMT 800 a 1000m</v>
          </cell>
          <cell r="E227" t="str">
            <v>m3</v>
          </cell>
          <cell r="G227">
            <v>11.25</v>
          </cell>
          <cell r="M227">
            <v>12.29</v>
          </cell>
          <cell r="O227">
            <v>12.8</v>
          </cell>
          <cell r="Q227">
            <v>12.43</v>
          </cell>
          <cell r="S227">
            <v>12.43</v>
          </cell>
        </row>
        <row r="228">
          <cell r="A228" t="str">
            <v>2 S 01 510 00</v>
          </cell>
          <cell r="B228" t="str">
            <v>Compactação de aterros a 95% proctor normal</v>
          </cell>
          <cell r="E228" t="str">
            <v>m3</v>
          </cell>
          <cell r="G228">
            <v>1.37</v>
          </cell>
          <cell r="M228">
            <v>1.53</v>
          </cell>
          <cell r="O228">
            <v>1.56</v>
          </cell>
          <cell r="Q228">
            <v>1.51</v>
          </cell>
          <cell r="S228">
            <v>1.51</v>
          </cell>
        </row>
        <row r="229">
          <cell r="A229" t="str">
            <v>2 S 01 511 00</v>
          </cell>
          <cell r="B229" t="str">
            <v>Compactação de aterros a 100% proctor normal</v>
          </cell>
          <cell r="E229" t="str">
            <v>m3</v>
          </cell>
          <cell r="G229">
            <v>1.59</v>
          </cell>
          <cell r="M229">
            <v>1.78</v>
          </cell>
          <cell r="O229">
            <v>1.81</v>
          </cell>
          <cell r="Q229">
            <v>1.75</v>
          </cell>
          <cell r="S229">
            <v>1.75</v>
          </cell>
        </row>
        <row r="230">
          <cell r="A230" t="str">
            <v>2 S 01 512 01</v>
          </cell>
          <cell r="B230" t="str">
            <v>Construção de corpo de aterro em rocha</v>
          </cell>
          <cell r="E230" t="str">
            <v>m3</v>
          </cell>
          <cell r="G230">
            <v>4.46</v>
          </cell>
          <cell r="M230">
            <v>4.78</v>
          </cell>
          <cell r="O230">
            <v>5.1100000000000003</v>
          </cell>
          <cell r="Q230">
            <v>4.9800000000000004</v>
          </cell>
          <cell r="S230">
            <v>4.9800000000000004</v>
          </cell>
        </row>
        <row r="231">
          <cell r="A231" t="str">
            <v>2 S 01 512 02</v>
          </cell>
          <cell r="B231" t="str">
            <v>Compactação de camada final de aterro de rocha</v>
          </cell>
          <cell r="E231" t="str">
            <v>m3</v>
          </cell>
          <cell r="G231">
            <v>11.7</v>
          </cell>
          <cell r="M231">
            <v>12.93</v>
          </cell>
          <cell r="O231">
            <v>13.4</v>
          </cell>
          <cell r="Q231">
            <v>13.07</v>
          </cell>
          <cell r="S231">
            <v>13.43</v>
          </cell>
        </row>
        <row r="232">
          <cell r="A232" t="str">
            <v>2 S 01 513 01</v>
          </cell>
          <cell r="B232" t="str">
            <v>Compactação de material de "bota-fora"</v>
          </cell>
          <cell r="E232" t="str">
            <v>m3</v>
          </cell>
          <cell r="G232">
            <v>1.07</v>
          </cell>
          <cell r="M232">
            <v>1.2</v>
          </cell>
          <cell r="O232">
            <v>1.22</v>
          </cell>
          <cell r="Q232">
            <v>1.18</v>
          </cell>
          <cell r="S232">
            <v>1.18</v>
          </cell>
        </row>
        <row r="233">
          <cell r="A233" t="str">
            <v>2 S 02 100 00</v>
          </cell>
          <cell r="B233" t="str">
            <v>Reforço do subleito</v>
          </cell>
          <cell r="E233" t="str">
            <v>m3</v>
          </cell>
          <cell r="G233">
            <v>7.38</v>
          </cell>
          <cell r="M233">
            <v>7.89</v>
          </cell>
          <cell r="O233">
            <v>8.2899999999999991</v>
          </cell>
          <cell r="Q233">
            <v>8.11</v>
          </cell>
          <cell r="S233">
            <v>8.11</v>
          </cell>
        </row>
        <row r="234">
          <cell r="A234" t="str">
            <v>2 S 02 110 00</v>
          </cell>
          <cell r="B234" t="str">
            <v>Regularização do subleito</v>
          </cell>
          <cell r="E234" t="str">
            <v>m2</v>
          </cell>
          <cell r="G234">
            <v>0.42</v>
          </cell>
          <cell r="M234">
            <v>0.47</v>
          </cell>
          <cell r="O234">
            <v>0.48</v>
          </cell>
          <cell r="Q234">
            <v>0.46</v>
          </cell>
          <cell r="S234">
            <v>0.46</v>
          </cell>
        </row>
        <row r="235">
          <cell r="A235" t="str">
            <v>2 S 02 110 01</v>
          </cell>
          <cell r="B235" t="str">
            <v>Regul. subleito c/ fres. corte contr.autom. greide</v>
          </cell>
          <cell r="E235" t="str">
            <v>m2</v>
          </cell>
          <cell r="G235">
            <v>0.69</v>
          </cell>
          <cell r="M235">
            <v>0.75</v>
          </cell>
          <cell r="O235">
            <v>0.75</v>
          </cell>
          <cell r="Q235">
            <v>0.73</v>
          </cell>
          <cell r="S235">
            <v>0.73</v>
          </cell>
        </row>
        <row r="236">
          <cell r="A236" t="str">
            <v>2 S 02 200 00</v>
          </cell>
          <cell r="B236" t="str">
            <v>Sub-base solo estabilizado granul. s/ mistura</v>
          </cell>
          <cell r="E236" t="str">
            <v>m3</v>
          </cell>
          <cell r="G236">
            <v>7.38</v>
          </cell>
          <cell r="M236">
            <v>7.89</v>
          </cell>
          <cell r="O236">
            <v>8.2899999999999991</v>
          </cell>
          <cell r="Q236">
            <v>8.11</v>
          </cell>
          <cell r="S236">
            <v>8.11</v>
          </cell>
        </row>
        <row r="237">
          <cell r="A237" t="str">
            <v>2 S 02 200 01</v>
          </cell>
          <cell r="B237" t="str">
            <v>Base solo estabilizado granul. s/ mistura</v>
          </cell>
          <cell r="E237" t="str">
            <v>m3</v>
          </cell>
          <cell r="G237">
            <v>7.38</v>
          </cell>
          <cell r="M237">
            <v>7.89</v>
          </cell>
          <cell r="O237">
            <v>8.2899999999999991</v>
          </cell>
          <cell r="Q237">
            <v>8.11</v>
          </cell>
          <cell r="S237">
            <v>8.11</v>
          </cell>
        </row>
        <row r="238">
          <cell r="A238" t="str">
            <v>2 S 02 210 00</v>
          </cell>
          <cell r="B238" t="str">
            <v>Sub-base estab. granul. c/ mistura solo na pista</v>
          </cell>
          <cell r="E238" t="str">
            <v>m3</v>
          </cell>
          <cell r="G238">
            <v>7.94</v>
          </cell>
          <cell r="M238">
            <v>8.51</v>
          </cell>
          <cell r="O238">
            <v>8.93</v>
          </cell>
          <cell r="Q238">
            <v>8.73</v>
          </cell>
          <cell r="S238">
            <v>8.73</v>
          </cell>
        </row>
        <row r="239">
          <cell r="A239" t="str">
            <v>2 S 02 210 01</v>
          </cell>
          <cell r="B239" t="str">
            <v>Sub-base estab. granul. c/ mist. solo-areia pista</v>
          </cell>
          <cell r="E239" t="str">
            <v>m3</v>
          </cell>
          <cell r="G239">
            <v>8.86</v>
          </cell>
          <cell r="M239">
            <v>9.49</v>
          </cell>
          <cell r="O239">
            <v>10.02</v>
          </cell>
          <cell r="Q239">
            <v>9.81</v>
          </cell>
          <cell r="S239">
            <v>9.81</v>
          </cell>
        </row>
        <row r="240">
          <cell r="A240" t="str">
            <v>2 S 02 210 02</v>
          </cell>
          <cell r="B240" t="str">
            <v>Base estab.granul.c/ mist.solo - areia na pista</v>
          </cell>
          <cell r="E240" t="str">
            <v>m3</v>
          </cell>
          <cell r="G240">
            <v>8.86</v>
          </cell>
          <cell r="M240">
            <v>9.49</v>
          </cell>
          <cell r="O240">
            <v>10.02</v>
          </cell>
          <cell r="Q240">
            <v>9.81</v>
          </cell>
          <cell r="S240">
            <v>9.81</v>
          </cell>
        </row>
        <row r="241">
          <cell r="A241" t="str">
            <v>2 S 02 220 00</v>
          </cell>
          <cell r="B241" t="str">
            <v>Base estab.granul.c/ mistura solo - brita</v>
          </cell>
          <cell r="E241" t="str">
            <v>m3</v>
          </cell>
          <cell r="G241">
            <v>23.78</v>
          </cell>
          <cell r="M241">
            <v>26.3</v>
          </cell>
          <cell r="O241">
            <v>27.11</v>
          </cell>
          <cell r="Q241">
            <v>26.45</v>
          </cell>
          <cell r="S241">
            <v>27.24</v>
          </cell>
        </row>
        <row r="242">
          <cell r="A242" t="str">
            <v>2 S 02 230 00</v>
          </cell>
          <cell r="B242" t="str">
            <v>Base de brita graduada</v>
          </cell>
          <cell r="E242" t="str">
            <v>m3</v>
          </cell>
          <cell r="G242">
            <v>37.299999999999997</v>
          </cell>
          <cell r="M242">
            <v>41.95</v>
          </cell>
          <cell r="O242">
            <v>42.92</v>
          </cell>
          <cell r="Q242">
            <v>41.88</v>
          </cell>
          <cell r="S242">
            <v>43.85</v>
          </cell>
        </row>
        <row r="243">
          <cell r="A243" t="str">
            <v>2 S 02 230 01</v>
          </cell>
          <cell r="B243" t="str">
            <v>Base brita grad. c/ dist. agreg. contr. de greide</v>
          </cell>
          <cell r="E243" t="str">
            <v>m3</v>
          </cell>
          <cell r="G243">
            <v>38.340000000000003</v>
          </cell>
          <cell r="M243">
            <v>42.98</v>
          </cell>
          <cell r="O243">
            <v>43.93</v>
          </cell>
          <cell r="Q243">
            <v>42.88</v>
          </cell>
          <cell r="S243">
            <v>44.85</v>
          </cell>
        </row>
        <row r="244">
          <cell r="A244" t="str">
            <v>2 S 02 231 00</v>
          </cell>
          <cell r="B244" t="str">
            <v>Base de macadame hidráulico</v>
          </cell>
          <cell r="E244" t="str">
            <v>m3</v>
          </cell>
          <cell r="G244">
            <v>32.799999999999997</v>
          </cell>
          <cell r="M244">
            <v>36.840000000000003</v>
          </cell>
          <cell r="O244">
            <v>37.630000000000003</v>
          </cell>
          <cell r="Q244">
            <v>36.729999999999997</v>
          </cell>
          <cell r="S244">
            <v>38.57</v>
          </cell>
        </row>
        <row r="245">
          <cell r="A245" t="str">
            <v>2 S 02 241 01</v>
          </cell>
          <cell r="B245" t="str">
            <v>Base de solo cimento c/ mistura em usina</v>
          </cell>
          <cell r="E245" t="str">
            <v>m3</v>
          </cell>
          <cell r="G245">
            <v>99.82</v>
          </cell>
          <cell r="M245">
            <v>105.98</v>
          </cell>
          <cell r="O245">
            <v>109.32</v>
          </cell>
          <cell r="Q245">
            <v>104.26</v>
          </cell>
          <cell r="S245">
            <v>110.33</v>
          </cell>
        </row>
        <row r="246">
          <cell r="A246" t="str">
            <v>2 S 02 243 01</v>
          </cell>
          <cell r="B246" t="str">
            <v>Sub-base de solo melhor. c/ cimento mist. em usina</v>
          </cell>
          <cell r="E246" t="str">
            <v>m3</v>
          </cell>
          <cell r="G246">
            <v>57.1</v>
          </cell>
          <cell r="M246">
            <v>60.64</v>
          </cell>
          <cell r="O246">
            <v>62.57</v>
          </cell>
          <cell r="Q246">
            <v>59.86</v>
          </cell>
          <cell r="S246">
            <v>62.89</v>
          </cell>
        </row>
        <row r="247">
          <cell r="A247" t="str">
            <v>2 S 02 300 00</v>
          </cell>
          <cell r="B247" t="str">
            <v>Imprimação</v>
          </cell>
          <cell r="E247" t="str">
            <v>m2</v>
          </cell>
          <cell r="G247">
            <v>0.12</v>
          </cell>
          <cell r="M247">
            <v>0.14000000000000001</v>
          </cell>
          <cell r="O247">
            <v>0.14000000000000001</v>
          </cell>
          <cell r="Q247">
            <v>0.13</v>
          </cell>
          <cell r="S247">
            <v>0.13</v>
          </cell>
        </row>
        <row r="248">
          <cell r="A248" t="str">
            <v>2 S 02 400 00</v>
          </cell>
          <cell r="B248" t="str">
            <v>Pintura de ligação</v>
          </cell>
          <cell r="E248" t="str">
            <v>m2</v>
          </cell>
          <cell r="G248">
            <v>0.08</v>
          </cell>
          <cell r="M248">
            <v>0.1</v>
          </cell>
          <cell r="O248">
            <v>0.1</v>
          </cell>
          <cell r="Q248">
            <v>0.09</v>
          </cell>
          <cell r="S248">
            <v>0.09</v>
          </cell>
        </row>
        <row r="249">
          <cell r="A249" t="str">
            <v>2 S 02 500 00</v>
          </cell>
          <cell r="B249" t="str">
            <v>Tratamento superficial simples c/ cap</v>
          </cell>
          <cell r="E249" t="str">
            <v>m2</v>
          </cell>
          <cell r="G249">
            <v>0.43</v>
          </cell>
          <cell r="M249">
            <v>0.49</v>
          </cell>
          <cell r="O249">
            <v>0.49</v>
          </cell>
          <cell r="Q249">
            <v>0.48</v>
          </cell>
          <cell r="S249">
            <v>0.5</v>
          </cell>
        </row>
        <row r="250">
          <cell r="A250" t="str">
            <v>2 S 02 500 01</v>
          </cell>
          <cell r="B250" t="str">
            <v>Tratamento superficial simples c/ emulsão</v>
          </cell>
          <cell r="E250" t="str">
            <v>m2</v>
          </cell>
          <cell r="G250">
            <v>0.4</v>
          </cell>
          <cell r="M250">
            <v>0.46</v>
          </cell>
          <cell r="O250">
            <v>0.46</v>
          </cell>
          <cell r="Q250">
            <v>0.45</v>
          </cell>
          <cell r="S250">
            <v>0.46</v>
          </cell>
        </row>
        <row r="251">
          <cell r="A251" t="str">
            <v>2 S 02 500 02</v>
          </cell>
          <cell r="B251" t="str">
            <v>Tratamento superficial simples c/ banho diluído</v>
          </cell>
          <cell r="E251" t="str">
            <v>m2</v>
          </cell>
          <cell r="G251">
            <v>0.46</v>
          </cell>
          <cell r="M251">
            <v>0.53</v>
          </cell>
          <cell r="O251">
            <v>0.53</v>
          </cell>
          <cell r="Q251">
            <v>0.52</v>
          </cell>
          <cell r="S251">
            <v>0.53</v>
          </cell>
        </row>
        <row r="252">
          <cell r="A252" t="str">
            <v>2 S 02 501 00</v>
          </cell>
          <cell r="B252" t="str">
            <v>Tratamento superficial duplo c/ cap</v>
          </cell>
          <cell r="E252" t="str">
            <v>m2</v>
          </cell>
          <cell r="G252">
            <v>1.26</v>
          </cell>
          <cell r="M252">
            <v>1.44</v>
          </cell>
          <cell r="O252">
            <v>1.45</v>
          </cell>
          <cell r="Q252">
            <v>1.42</v>
          </cell>
          <cell r="S252">
            <v>1.46</v>
          </cell>
        </row>
        <row r="253">
          <cell r="A253" t="str">
            <v>2 S 02 501 01</v>
          </cell>
          <cell r="B253" t="str">
            <v>Tratamento superficial duplo c/ emulsão</v>
          </cell>
          <cell r="E253" t="str">
            <v>m2</v>
          </cell>
          <cell r="G253">
            <v>1.25</v>
          </cell>
          <cell r="M253">
            <v>1.43</v>
          </cell>
          <cell r="O253">
            <v>1.44</v>
          </cell>
          <cell r="Q253">
            <v>1.41</v>
          </cell>
          <cell r="S253">
            <v>1.45</v>
          </cell>
        </row>
        <row r="254">
          <cell r="A254" t="str">
            <v>2 S 02 501 02</v>
          </cell>
          <cell r="B254" t="str">
            <v>Tratamento superficial duplo c/ banho diluído</v>
          </cell>
          <cell r="E254" t="str">
            <v>m2</v>
          </cell>
          <cell r="G254">
            <v>1.39</v>
          </cell>
          <cell r="M254">
            <v>1.58</v>
          </cell>
          <cell r="O254">
            <v>1.6</v>
          </cell>
          <cell r="Q254">
            <v>1.56</v>
          </cell>
          <cell r="S254">
            <v>1.6</v>
          </cell>
        </row>
        <row r="255">
          <cell r="A255" t="str">
            <v>2 S 02 502 00</v>
          </cell>
          <cell r="B255" t="str">
            <v>Tratamento superficial triplo c/ cap</v>
          </cell>
          <cell r="E255" t="str">
            <v>m2</v>
          </cell>
          <cell r="G255">
            <v>1.81</v>
          </cell>
          <cell r="M255">
            <v>2.06</v>
          </cell>
          <cell r="O255">
            <v>2.08</v>
          </cell>
          <cell r="Q255">
            <v>2.0299999999999998</v>
          </cell>
          <cell r="S255">
            <v>2.0699999999999998</v>
          </cell>
        </row>
        <row r="256">
          <cell r="A256" t="str">
            <v>2 S 02 502 01</v>
          </cell>
          <cell r="B256" t="str">
            <v>Tratamento superficial triplo c/ emulsão</v>
          </cell>
          <cell r="E256" t="str">
            <v>m2</v>
          </cell>
          <cell r="G256">
            <v>1.83</v>
          </cell>
          <cell r="M256">
            <v>2.09</v>
          </cell>
          <cell r="O256">
            <v>2.1</v>
          </cell>
          <cell r="Q256">
            <v>2.0499999999999998</v>
          </cell>
          <cell r="S256">
            <v>2.1</v>
          </cell>
        </row>
        <row r="257">
          <cell r="A257" t="str">
            <v>2 S 02 502 02</v>
          </cell>
          <cell r="B257" t="str">
            <v>Tratamento superficial triplo c/ banho diluído</v>
          </cell>
          <cell r="E257" t="str">
            <v>m2</v>
          </cell>
          <cell r="G257">
            <v>1.99</v>
          </cell>
          <cell r="M257">
            <v>2.27</v>
          </cell>
          <cell r="O257">
            <v>2.29</v>
          </cell>
          <cell r="Q257">
            <v>2.23</v>
          </cell>
          <cell r="S257">
            <v>2.2799999999999998</v>
          </cell>
        </row>
        <row r="258">
          <cell r="A258" t="str">
            <v>2 S 02 530 00</v>
          </cell>
          <cell r="B258" t="str">
            <v>Pré-misturado a frio</v>
          </cell>
          <cell r="E258" t="str">
            <v>m3</v>
          </cell>
          <cell r="G258">
            <v>51.95</v>
          </cell>
          <cell r="M258">
            <v>58.27</v>
          </cell>
          <cell r="O258">
            <v>59.33</v>
          </cell>
          <cell r="Q258">
            <v>57.91</v>
          </cell>
          <cell r="S258">
            <v>59.46</v>
          </cell>
        </row>
        <row r="259">
          <cell r="A259" t="str">
            <v>2 S 02 531 00</v>
          </cell>
          <cell r="B259" t="str">
            <v>Macadame betuminoso por penetração</v>
          </cell>
          <cell r="E259" t="str">
            <v>m3</v>
          </cell>
          <cell r="G259">
            <v>44.59</v>
          </cell>
          <cell r="M259">
            <v>50.28</v>
          </cell>
          <cell r="O259">
            <v>51.03</v>
          </cell>
          <cell r="Q259">
            <v>49.93</v>
          </cell>
          <cell r="S259">
            <v>51.81</v>
          </cell>
        </row>
        <row r="260">
          <cell r="A260" t="str">
            <v>2 S 02 532 00</v>
          </cell>
          <cell r="B260" t="str">
            <v>Areia-asfalto a quente</v>
          </cell>
          <cell r="E260" t="str">
            <v>t</v>
          </cell>
          <cell r="G260">
            <v>35.71</v>
          </cell>
          <cell r="M260">
            <v>38.22</v>
          </cell>
          <cell r="O260">
            <v>38.67</v>
          </cell>
          <cell r="Q260">
            <v>45.7</v>
          </cell>
          <cell r="S260">
            <v>37.369999999999997</v>
          </cell>
        </row>
        <row r="261">
          <cell r="A261" t="str">
            <v>2 S 02 540 01</v>
          </cell>
          <cell r="B261" t="str">
            <v>Conc. betuminoso usinado a quente - capa rolamento</v>
          </cell>
          <cell r="E261" t="str">
            <v>t</v>
          </cell>
          <cell r="G261">
            <v>30.94</v>
          </cell>
          <cell r="M261">
            <v>33.76</v>
          </cell>
          <cell r="O261">
            <v>34.15</v>
          </cell>
          <cell r="Q261">
            <v>37.6</v>
          </cell>
          <cell r="S261">
            <v>33.72</v>
          </cell>
        </row>
        <row r="262">
          <cell r="A262" t="str">
            <v>2 S 02 540 02</v>
          </cell>
          <cell r="B262" t="str">
            <v>Concreto betuminoso usinado a quente - "binder"</v>
          </cell>
          <cell r="E262" t="str">
            <v>t</v>
          </cell>
          <cell r="G262">
            <v>30.33</v>
          </cell>
          <cell r="M262">
            <v>33.21</v>
          </cell>
          <cell r="O262">
            <v>33.619999999999997</v>
          </cell>
          <cell r="Q262">
            <v>37.049999999999997</v>
          </cell>
          <cell r="S262">
            <v>33.200000000000003</v>
          </cell>
        </row>
        <row r="263">
          <cell r="A263" t="str">
            <v>2 S 02 603 00</v>
          </cell>
          <cell r="B263" t="str">
            <v>Sub-base de concreto rolado</v>
          </cell>
          <cell r="E263" t="str">
            <v>m3</v>
          </cell>
          <cell r="G263">
            <v>74.19</v>
          </cell>
          <cell r="M263">
            <v>107.78</v>
          </cell>
          <cell r="O263">
            <v>108.71</v>
          </cell>
          <cell r="Q263">
            <v>107.73</v>
          </cell>
          <cell r="S263">
            <v>85.81</v>
          </cell>
        </row>
        <row r="264">
          <cell r="A264" t="str">
            <v>2 S 02 604 00</v>
          </cell>
          <cell r="B264" t="str">
            <v>Sub-base de concreto de cimento portland</v>
          </cell>
          <cell r="E264" t="str">
            <v>m3</v>
          </cell>
          <cell r="G264">
            <v>119.92</v>
          </cell>
          <cell r="M264">
            <v>134.34</v>
          </cell>
          <cell r="O264">
            <v>136.71</v>
          </cell>
          <cell r="Q264">
            <v>132.68</v>
          </cell>
          <cell r="S264">
            <v>138.08000000000001</v>
          </cell>
        </row>
        <row r="265">
          <cell r="A265" t="str">
            <v>2 S 02 606 00</v>
          </cell>
          <cell r="B265" t="str">
            <v>Concreto de cimento portland com fôrma deslizante</v>
          </cell>
          <cell r="E265" t="str">
            <v>m3</v>
          </cell>
          <cell r="G265">
            <v>175.29</v>
          </cell>
          <cell r="M265">
            <v>282.95</v>
          </cell>
          <cell r="O265">
            <v>283.45999999999998</v>
          </cell>
          <cell r="Q265">
            <v>283.08999999999997</v>
          </cell>
          <cell r="S265">
            <v>200.22</v>
          </cell>
        </row>
        <row r="266">
          <cell r="A266" t="str">
            <v>2 S 02 607 00</v>
          </cell>
          <cell r="B266" t="str">
            <v>Concreto cimento portland c/ equip. pequeno porte</v>
          </cell>
          <cell r="E266" t="str">
            <v>m3</v>
          </cell>
          <cell r="G266">
            <v>278.25</v>
          </cell>
          <cell r="M266">
            <v>302.01</v>
          </cell>
          <cell r="O266">
            <v>309.39999999999998</v>
          </cell>
          <cell r="Q266">
            <v>297.07</v>
          </cell>
          <cell r="S266">
            <v>312.82</v>
          </cell>
        </row>
        <row r="267">
          <cell r="A267" t="str">
            <v>2 S 02 700 01</v>
          </cell>
          <cell r="B267" t="str">
            <v>Execução pavim. c/ peças pré-moldadas concr.</v>
          </cell>
          <cell r="E267" t="str">
            <v>m2</v>
          </cell>
          <cell r="G267">
            <v>36.909999999999997</v>
          </cell>
          <cell r="M267">
            <v>53.46</v>
          </cell>
          <cell r="O267">
            <v>53.64</v>
          </cell>
          <cell r="Q267">
            <v>53.31</v>
          </cell>
          <cell r="S267">
            <v>42.64</v>
          </cell>
        </row>
        <row r="268">
          <cell r="A268" t="str">
            <v>2 S 02 702 00</v>
          </cell>
          <cell r="B268" t="str">
            <v>Limpeza e enchimento de junta de pavimento de conc</v>
          </cell>
          <cell r="E268" t="str">
            <v>m</v>
          </cell>
          <cell r="G268">
            <v>2.87</v>
          </cell>
          <cell r="M268">
            <v>2.8</v>
          </cell>
          <cell r="O268">
            <v>2.64</v>
          </cell>
          <cell r="Q268">
            <v>2.5099999999999998</v>
          </cell>
          <cell r="S268">
            <v>2.52</v>
          </cell>
        </row>
        <row r="269">
          <cell r="A269" t="str">
            <v>2 S 03 000 02</v>
          </cell>
          <cell r="B269" t="str">
            <v>Escavação manual de cavas em material 1a cat</v>
          </cell>
          <cell r="E269" t="str">
            <v>m3</v>
          </cell>
          <cell r="G269">
            <v>21.92</v>
          </cell>
          <cell r="M269">
            <v>26.31</v>
          </cell>
          <cell r="O269">
            <v>26.31</v>
          </cell>
          <cell r="Q269">
            <v>26.31</v>
          </cell>
          <cell r="S269">
            <v>26.31</v>
          </cell>
        </row>
        <row r="270">
          <cell r="A270" t="str">
            <v>2 S 03 000 03</v>
          </cell>
          <cell r="B270" t="str">
            <v>Escavação manual de cavas em material 2a cat</v>
          </cell>
          <cell r="E270" t="str">
            <v>m3</v>
          </cell>
          <cell r="G270">
            <v>29.23</v>
          </cell>
          <cell r="M270">
            <v>35.08</v>
          </cell>
          <cell r="O270">
            <v>35.08</v>
          </cell>
          <cell r="Q270">
            <v>35.08</v>
          </cell>
          <cell r="S270">
            <v>35.08</v>
          </cell>
        </row>
        <row r="271">
          <cell r="A271" t="str">
            <v>2 S 03 010 01</v>
          </cell>
          <cell r="B271" t="str">
            <v>Escavação em cavas de fundação com esgotamento</v>
          </cell>
          <cell r="E271" t="str">
            <v>m3</v>
          </cell>
          <cell r="G271">
            <v>25</v>
          </cell>
          <cell r="M271">
            <v>29.91</v>
          </cell>
          <cell r="O271">
            <v>29.91</v>
          </cell>
          <cell r="Q271">
            <v>29.88</v>
          </cell>
          <cell r="S271">
            <v>29.88</v>
          </cell>
        </row>
        <row r="272">
          <cell r="A272" t="str">
            <v>2 S 03 119 01</v>
          </cell>
          <cell r="B272" t="str">
            <v>Escoramento com madeira de OAE</v>
          </cell>
          <cell r="E272" t="str">
            <v>m3</v>
          </cell>
          <cell r="G272">
            <v>18.87</v>
          </cell>
          <cell r="M272">
            <v>20.49</v>
          </cell>
          <cell r="O272">
            <v>21</v>
          </cell>
          <cell r="Q272">
            <v>21</v>
          </cell>
          <cell r="S272">
            <v>21</v>
          </cell>
        </row>
        <row r="273">
          <cell r="A273" t="str">
            <v>2 S 03 300 01</v>
          </cell>
          <cell r="B273" t="str">
            <v>Confecção e lançamento concr. magro em betoneira</v>
          </cell>
          <cell r="E273" t="str">
            <v>m3</v>
          </cell>
          <cell r="G273">
            <v>160.36000000000001</v>
          </cell>
          <cell r="M273">
            <v>177.03</v>
          </cell>
          <cell r="O273">
            <v>180.91</v>
          </cell>
          <cell r="Q273">
            <v>174.83</v>
          </cell>
          <cell r="S273">
            <v>182.54</v>
          </cell>
        </row>
        <row r="274">
          <cell r="A274" t="str">
            <v>2 S 03 321 00</v>
          </cell>
          <cell r="B274" t="str">
            <v>Conc.estr.fck=8 MPa-contr.raz.uso ger.conf. e lanç</v>
          </cell>
          <cell r="E274" t="str">
            <v>m3</v>
          </cell>
          <cell r="G274">
            <v>192.27</v>
          </cell>
          <cell r="M274">
            <v>210.91</v>
          </cell>
          <cell r="O274">
            <v>215.84</v>
          </cell>
          <cell r="Q274">
            <v>207.98</v>
          </cell>
          <cell r="S274">
            <v>218</v>
          </cell>
        </row>
        <row r="275">
          <cell r="A275" t="str">
            <v>2 S 03 322 00</v>
          </cell>
          <cell r="B275" t="str">
            <v>Conc.estr.fck=10 MPa-contr.raz.uso ger.conf.e lanç</v>
          </cell>
          <cell r="E275" t="str">
            <v>m3</v>
          </cell>
          <cell r="G275">
            <v>203.11</v>
          </cell>
          <cell r="M275">
            <v>222.42</v>
          </cell>
          <cell r="O275">
            <v>227.71</v>
          </cell>
          <cell r="Q275">
            <v>219.24</v>
          </cell>
          <cell r="S275">
            <v>230.05</v>
          </cell>
        </row>
        <row r="276">
          <cell r="A276" t="str">
            <v>2 S 03 323 00</v>
          </cell>
          <cell r="B276" t="str">
            <v>Conc.estr.fck=12 MPa-contr.raz.uso ger.conf.e lanç</v>
          </cell>
          <cell r="E276" t="str">
            <v>m3</v>
          </cell>
          <cell r="G276">
            <v>214.75</v>
          </cell>
          <cell r="M276">
            <v>234.78</v>
          </cell>
          <cell r="O276">
            <v>240.46</v>
          </cell>
          <cell r="Q276">
            <v>231.34</v>
          </cell>
          <cell r="S276">
            <v>242.98</v>
          </cell>
        </row>
        <row r="277">
          <cell r="A277" t="str">
            <v>2 S 03 324 00</v>
          </cell>
          <cell r="B277" t="str">
            <v>Conc.estr.fck=15 MPa-contr.raz.uso ger.conf.e lanç</v>
          </cell>
          <cell r="E277" t="str">
            <v>m3</v>
          </cell>
          <cell r="G277">
            <v>227.01</v>
          </cell>
          <cell r="M277">
            <v>247.79</v>
          </cell>
          <cell r="O277">
            <v>253.88</v>
          </cell>
          <cell r="Q277">
            <v>244.06</v>
          </cell>
          <cell r="S277">
            <v>256.60000000000002</v>
          </cell>
        </row>
        <row r="278">
          <cell r="A278" t="str">
            <v>2 S 03 324 01</v>
          </cell>
          <cell r="B278" t="str">
            <v>Conc.estr.fck=15 MPa-contr.raz.c/adit.conf. e lanç</v>
          </cell>
          <cell r="E278" t="str">
            <v>m3</v>
          </cell>
          <cell r="G278">
            <v>209.63</v>
          </cell>
          <cell r="M278">
            <v>228.71</v>
          </cell>
          <cell r="O278">
            <v>234.5</v>
          </cell>
          <cell r="Q278">
            <v>225.34</v>
          </cell>
          <cell r="S278">
            <v>237.26</v>
          </cell>
        </row>
        <row r="279">
          <cell r="A279" t="str">
            <v>2 S 03 325 00</v>
          </cell>
          <cell r="B279" t="str">
            <v>Conc.estr.fck=18 MPa-contr.raz.uso ger.conf.e lanç</v>
          </cell>
          <cell r="E279" t="str">
            <v>m3</v>
          </cell>
          <cell r="G279">
            <v>239.11</v>
          </cell>
          <cell r="M279">
            <v>260.66000000000003</v>
          </cell>
          <cell r="O279">
            <v>267.14</v>
          </cell>
          <cell r="Q279">
            <v>256.64999999999998</v>
          </cell>
          <cell r="S279">
            <v>270.05</v>
          </cell>
        </row>
        <row r="280">
          <cell r="A280" t="str">
            <v>2 S 03 325 01</v>
          </cell>
          <cell r="B280" t="str">
            <v>Conc.estr.fck=18 MPa-contr.raz.c/adit.conf. e lanç</v>
          </cell>
          <cell r="E280" t="str">
            <v>m3</v>
          </cell>
          <cell r="G280">
            <v>220.81</v>
          </cell>
          <cell r="M280">
            <v>240.62</v>
          </cell>
          <cell r="O280">
            <v>246.77</v>
          </cell>
          <cell r="Q280">
            <v>237</v>
          </cell>
          <cell r="S280">
            <v>249.72</v>
          </cell>
        </row>
        <row r="281">
          <cell r="A281" t="str">
            <v>2 S 03 326 00</v>
          </cell>
          <cell r="B281" t="str">
            <v>Conc.estr.fck=20 MPa-contr.raz.uso ger.conf.e lanç</v>
          </cell>
          <cell r="E281" t="str">
            <v>m3</v>
          </cell>
          <cell r="G281">
            <v>249.01</v>
          </cell>
          <cell r="M281">
            <v>271.17</v>
          </cell>
          <cell r="O281">
            <v>277.97000000000003</v>
          </cell>
          <cell r="Q281">
            <v>266.93</v>
          </cell>
          <cell r="S281">
            <v>281.05</v>
          </cell>
        </row>
        <row r="282">
          <cell r="A282" t="str">
            <v>2 S 03 326 01</v>
          </cell>
          <cell r="B282" t="str">
            <v>Conc.estr.fck=20 MPa-contr.raz.c/adit.conf. e lanç</v>
          </cell>
          <cell r="E282" t="str">
            <v>m3</v>
          </cell>
          <cell r="G282">
            <v>230.98</v>
          </cell>
          <cell r="M282">
            <v>251.38</v>
          </cell>
          <cell r="O282">
            <v>257.87</v>
          </cell>
          <cell r="Q282">
            <v>247.52</v>
          </cell>
          <cell r="S282">
            <v>260.99</v>
          </cell>
        </row>
        <row r="283">
          <cell r="A283" t="str">
            <v>2 S 03 327 00</v>
          </cell>
          <cell r="B283" t="str">
            <v>Conc.estr.fck=22 MPa-contr.raz.uso ger.conf.e lanç</v>
          </cell>
          <cell r="E283" t="str">
            <v>m3</v>
          </cell>
          <cell r="G283">
            <v>260.64999999999998</v>
          </cell>
          <cell r="M283">
            <v>283.52999999999997</v>
          </cell>
          <cell r="O283">
            <v>290.72000000000003</v>
          </cell>
          <cell r="Q283">
            <v>279.02</v>
          </cell>
          <cell r="S283">
            <v>293.98</v>
          </cell>
        </row>
        <row r="284">
          <cell r="A284" t="str">
            <v>2 S 03 328 00</v>
          </cell>
          <cell r="B284" t="str">
            <v>Conc.estr.fck=24 MPa-contr.raz.uso ger.conf.e lanç</v>
          </cell>
          <cell r="E284" t="str">
            <v>m3</v>
          </cell>
          <cell r="G284">
            <v>272.52</v>
          </cell>
          <cell r="M284">
            <v>296.13</v>
          </cell>
          <cell r="O284">
            <v>303.72000000000003</v>
          </cell>
          <cell r="Q284">
            <v>291.36</v>
          </cell>
          <cell r="S284">
            <v>307.18</v>
          </cell>
        </row>
        <row r="285">
          <cell r="A285" t="str">
            <v>2 S 03 329 00</v>
          </cell>
          <cell r="B285" t="str">
            <v>Conc.estr.fck=25 MPa-contr.raz.c/adit.conf. e lanç</v>
          </cell>
          <cell r="E285" t="str">
            <v>m3</v>
          </cell>
          <cell r="G285">
            <v>253.24</v>
          </cell>
          <cell r="M285">
            <v>275.2</v>
          </cell>
          <cell r="O285">
            <v>282.39999999999998</v>
          </cell>
          <cell r="Q285">
            <v>270.83999999999997</v>
          </cell>
          <cell r="S285">
            <v>285.87</v>
          </cell>
        </row>
        <row r="286">
          <cell r="A286" t="str">
            <v>2 S 03 329 01</v>
          </cell>
          <cell r="B286" t="str">
            <v>Conc.estr.fck=26 MPa-contr.raz.uso ger.conf.e lanç</v>
          </cell>
          <cell r="E286" t="str">
            <v>m3</v>
          </cell>
          <cell r="G286">
            <v>283.35000000000002</v>
          </cell>
          <cell r="M286">
            <v>307.63</v>
          </cell>
          <cell r="O286">
            <v>315.58</v>
          </cell>
          <cell r="Q286">
            <v>302.61</v>
          </cell>
          <cell r="S286">
            <v>319.22000000000003</v>
          </cell>
        </row>
        <row r="287">
          <cell r="A287" t="str">
            <v>2 S 03 329 02</v>
          </cell>
          <cell r="B287" t="str">
            <v>Conc.estr.fck=30 MPa-contr.raz.uso ger.conf.e lanç</v>
          </cell>
          <cell r="E287" t="str">
            <v>m3</v>
          </cell>
          <cell r="G287">
            <v>293.95999999999998</v>
          </cell>
          <cell r="M287">
            <v>318.91000000000003</v>
          </cell>
          <cell r="O287">
            <v>327.2</v>
          </cell>
          <cell r="Q287">
            <v>313.64</v>
          </cell>
          <cell r="S287">
            <v>331</v>
          </cell>
        </row>
        <row r="288">
          <cell r="A288" t="str">
            <v>2 S 03 329 03</v>
          </cell>
          <cell r="B288" t="str">
            <v>Conc.estr.fck=30 MPa-contr.raz.uso ger.conf.e lanç</v>
          </cell>
          <cell r="E288" t="str">
            <v>m3</v>
          </cell>
          <cell r="G288">
            <v>273.69</v>
          </cell>
          <cell r="M288">
            <v>297</v>
          </cell>
          <cell r="O288">
            <v>304.86</v>
          </cell>
          <cell r="Q288">
            <v>292.18</v>
          </cell>
          <cell r="S288">
            <v>308.64999999999998</v>
          </cell>
        </row>
        <row r="289">
          <cell r="A289" t="str">
            <v>2 S 03 329 04</v>
          </cell>
          <cell r="B289" t="str">
            <v>Conc.estr.fck=35 MPa-contr.raz.c/adit.conf. e lanç</v>
          </cell>
          <cell r="E289" t="str">
            <v>m3</v>
          </cell>
          <cell r="G289">
            <v>294.66000000000003</v>
          </cell>
          <cell r="M289">
            <v>319.14999999999998</v>
          </cell>
          <cell r="O289">
            <v>327.78</v>
          </cell>
          <cell r="Q289">
            <v>313.89</v>
          </cell>
          <cell r="S289">
            <v>332.06</v>
          </cell>
        </row>
        <row r="290">
          <cell r="A290" t="str">
            <v>2 S 03 370 00</v>
          </cell>
          <cell r="B290" t="str">
            <v>Forma comum de madeira</v>
          </cell>
          <cell r="E290" t="str">
            <v>m2</v>
          </cell>
          <cell r="G290">
            <v>27.54</v>
          </cell>
          <cell r="M290">
            <v>30.48</v>
          </cell>
          <cell r="O290">
            <v>30.53</v>
          </cell>
          <cell r="Q290">
            <v>30.74</v>
          </cell>
          <cell r="S290">
            <v>30.69</v>
          </cell>
        </row>
        <row r="291">
          <cell r="A291" t="str">
            <v>2 S 03 371 01</v>
          </cell>
          <cell r="B291" t="str">
            <v>Forma de placa compensada resinada</v>
          </cell>
          <cell r="E291" t="str">
            <v>m2</v>
          </cell>
          <cell r="G291">
            <v>21.92</v>
          </cell>
          <cell r="M291">
            <v>24.19</v>
          </cell>
          <cell r="O291">
            <v>24.24</v>
          </cell>
          <cell r="Q291">
            <v>25.15</v>
          </cell>
          <cell r="S291">
            <v>25.11</v>
          </cell>
        </row>
        <row r="292">
          <cell r="A292" t="str">
            <v>2 S 03 371 02</v>
          </cell>
          <cell r="B292" t="str">
            <v>Forma de placa compensada plastificada</v>
          </cell>
          <cell r="E292" t="str">
            <v>m2</v>
          </cell>
          <cell r="G292">
            <v>24.51</v>
          </cell>
          <cell r="M292">
            <v>26.78</v>
          </cell>
          <cell r="O292">
            <v>26.83</v>
          </cell>
          <cell r="Q292">
            <v>27.98</v>
          </cell>
          <cell r="S292">
            <v>27.93</v>
          </cell>
        </row>
        <row r="293">
          <cell r="A293" t="str">
            <v>2 S 03 372 01</v>
          </cell>
          <cell r="B293" t="str">
            <v>Formas para tubulão</v>
          </cell>
          <cell r="E293" t="str">
            <v>m2</v>
          </cell>
          <cell r="G293">
            <v>13.34</v>
          </cell>
          <cell r="M293">
            <v>15.39</v>
          </cell>
          <cell r="O293">
            <v>15.4</v>
          </cell>
          <cell r="Q293">
            <v>15.63</v>
          </cell>
          <cell r="S293">
            <v>15.59</v>
          </cell>
        </row>
        <row r="294">
          <cell r="A294" t="str">
            <v>2 S 03 401 01</v>
          </cell>
          <cell r="B294" t="str">
            <v>Estaca tipo Franki D=350 mm</v>
          </cell>
          <cell r="E294" t="str">
            <v>m</v>
          </cell>
          <cell r="G294">
            <v>106.96</v>
          </cell>
          <cell r="M294">
            <v>121.37</v>
          </cell>
          <cell r="O294">
            <v>125.92</v>
          </cell>
          <cell r="Q294">
            <v>122.8</v>
          </cell>
          <cell r="S294">
            <v>124.06</v>
          </cell>
        </row>
        <row r="295">
          <cell r="A295" t="str">
            <v>2 S 03 401 02</v>
          </cell>
          <cell r="B295" t="str">
            <v>Estaca tipo Franki D=400 mm</v>
          </cell>
          <cell r="E295" t="str">
            <v>m</v>
          </cell>
          <cell r="G295">
            <v>117.69</v>
          </cell>
          <cell r="M295">
            <v>133.51</v>
          </cell>
          <cell r="O295">
            <v>138.46</v>
          </cell>
          <cell r="Q295">
            <v>134.91</v>
          </cell>
          <cell r="S295">
            <v>136.41</v>
          </cell>
        </row>
        <row r="296">
          <cell r="A296" t="str">
            <v>2 S 03 401 03</v>
          </cell>
          <cell r="B296" t="str">
            <v>Estaca tipo Franki D=520 mm</v>
          </cell>
          <cell r="E296" t="str">
            <v>m</v>
          </cell>
          <cell r="G296">
            <v>163.25</v>
          </cell>
          <cell r="M296">
            <v>184.25</v>
          </cell>
          <cell r="O296">
            <v>190.99</v>
          </cell>
          <cell r="Q296">
            <v>186.27</v>
          </cell>
          <cell r="S296">
            <v>188.9</v>
          </cell>
        </row>
        <row r="297">
          <cell r="A297" t="str">
            <v>2 S 03 401 04</v>
          </cell>
          <cell r="B297" t="str">
            <v>Estaca tipo Franki D=600 mm</v>
          </cell>
          <cell r="E297" t="str">
            <v>m</v>
          </cell>
          <cell r="G297">
            <v>204.35</v>
          </cell>
          <cell r="M297">
            <v>230.21</v>
          </cell>
          <cell r="O297">
            <v>238.61</v>
          </cell>
          <cell r="Q297">
            <v>232.82</v>
          </cell>
          <cell r="S297">
            <v>236.33</v>
          </cell>
        </row>
        <row r="298">
          <cell r="A298" t="str">
            <v>2 S 03 402 01</v>
          </cell>
          <cell r="B298" t="str">
            <v>Cravação estacas pré-mold. de concreto 30 x 30 cm</v>
          </cell>
          <cell r="E298" t="str">
            <v>m</v>
          </cell>
          <cell r="G298">
            <v>109.09</v>
          </cell>
          <cell r="M298">
            <v>123.59</v>
          </cell>
          <cell r="O298">
            <v>127.15</v>
          </cell>
          <cell r="Q298">
            <v>124.9</v>
          </cell>
          <cell r="S298">
            <v>126</v>
          </cell>
        </row>
        <row r="299">
          <cell r="A299" t="str">
            <v>2 S 03 404 01</v>
          </cell>
          <cell r="B299" t="str">
            <v>Forn. e crav. estacas perfil met. I de 10" simples</v>
          </cell>
          <cell r="E299" t="str">
            <v>m</v>
          </cell>
          <cell r="G299">
            <v>240.04</v>
          </cell>
          <cell r="M299">
            <v>257.08</v>
          </cell>
          <cell r="O299">
            <v>260.58999999999997</v>
          </cell>
          <cell r="Q299">
            <v>231.62</v>
          </cell>
          <cell r="S299">
            <v>231.62</v>
          </cell>
        </row>
        <row r="300">
          <cell r="A300" t="str">
            <v>2 S 03 404 04</v>
          </cell>
          <cell r="B300" t="str">
            <v>Forn. e crav. estacas perfil met. I de 10" duplo</v>
          </cell>
          <cell r="E300" t="str">
            <v>m</v>
          </cell>
          <cell r="G300">
            <v>382.91</v>
          </cell>
          <cell r="M300">
            <v>400.25</v>
          </cell>
          <cell r="O300">
            <v>403.83</v>
          </cell>
          <cell r="Q300">
            <v>348.91</v>
          </cell>
          <cell r="S300">
            <v>348.91</v>
          </cell>
        </row>
        <row r="301">
          <cell r="A301" t="str">
            <v>2 S 03 404 11</v>
          </cell>
          <cell r="B301" t="str">
            <v>Cravação estacas met. trilhos soldados - estrela</v>
          </cell>
          <cell r="E301" t="str">
            <v>m</v>
          </cell>
          <cell r="G301">
            <v>214.28</v>
          </cell>
          <cell r="M301">
            <v>255.04</v>
          </cell>
          <cell r="O301">
            <v>266.54000000000002</v>
          </cell>
          <cell r="Q301">
            <v>255.43</v>
          </cell>
          <cell r="S301">
            <v>255.43</v>
          </cell>
        </row>
        <row r="302">
          <cell r="A302" t="str">
            <v>2 S 03 410 01</v>
          </cell>
          <cell r="B302" t="str">
            <v>Tubulão a céu aberto diâmetro externo = 1,00 m</v>
          </cell>
          <cell r="E302" t="str">
            <v>m</v>
          </cell>
          <cell r="G302">
            <v>666.11</v>
          </cell>
          <cell r="M302">
            <v>754.53</v>
          </cell>
          <cell r="O302">
            <v>773.36</v>
          </cell>
          <cell r="Q302">
            <v>768.06</v>
          </cell>
          <cell r="S302">
            <v>776.36</v>
          </cell>
        </row>
        <row r="303">
          <cell r="A303" t="str">
            <v>2 S 03 410 11</v>
          </cell>
          <cell r="B303" t="str">
            <v>Tubulão a céu aberto diâmetro externo = 1,20 m</v>
          </cell>
          <cell r="E303" t="str">
            <v>m</v>
          </cell>
          <cell r="G303">
            <v>864.88</v>
          </cell>
          <cell r="M303">
            <v>979.92</v>
          </cell>
          <cell r="O303">
            <v>1002.96</v>
          </cell>
          <cell r="Q303">
            <v>994.85</v>
          </cell>
          <cell r="S303">
            <v>1007.05</v>
          </cell>
        </row>
        <row r="304">
          <cell r="A304" t="str">
            <v>2 S 03 410 21</v>
          </cell>
          <cell r="B304" t="str">
            <v>Tubulão a céu aberto diâmetro externo = 1,40 m</v>
          </cell>
          <cell r="E304" t="str">
            <v>m</v>
          </cell>
          <cell r="G304">
            <v>1080.8399999999999</v>
          </cell>
          <cell r="M304">
            <v>1225.73</v>
          </cell>
          <cell r="O304">
            <v>1253.0999999999999</v>
          </cell>
          <cell r="Q304">
            <v>1242.0999999999999</v>
          </cell>
          <cell r="S304">
            <v>1258.42</v>
          </cell>
        </row>
        <row r="305">
          <cell r="A305" t="str">
            <v>2 S 03 410 31</v>
          </cell>
          <cell r="B305" t="str">
            <v>Tubulão a céu aberto diâmetro externo = 1,60 m</v>
          </cell>
          <cell r="E305" t="str">
            <v>m</v>
          </cell>
          <cell r="G305">
            <v>1306.05</v>
          </cell>
          <cell r="M305">
            <v>1482.49</v>
          </cell>
          <cell r="O305">
            <v>1513.82</v>
          </cell>
          <cell r="Q305">
            <v>1499.5</v>
          </cell>
          <cell r="S305">
            <v>1520.5</v>
          </cell>
        </row>
        <row r="306">
          <cell r="A306" t="str">
            <v>2 S 03 410 41</v>
          </cell>
          <cell r="B306" t="str">
            <v>Tubulão a céu aberto diâmetro externo = 1,80 m</v>
          </cell>
          <cell r="E306" t="str">
            <v>m</v>
          </cell>
          <cell r="G306">
            <v>1576.57</v>
          </cell>
          <cell r="M306">
            <v>1790.53</v>
          </cell>
          <cell r="O306">
            <v>1826.88</v>
          </cell>
          <cell r="Q306">
            <v>1808.13</v>
          </cell>
          <cell r="S306">
            <v>1835.14</v>
          </cell>
        </row>
        <row r="307">
          <cell r="A307" t="str">
            <v>2 S 03 410 51</v>
          </cell>
          <cell r="B307" t="str">
            <v>Tubulão a céu aberto diâmetro externo = 2,00 m</v>
          </cell>
          <cell r="E307" t="str">
            <v>m</v>
          </cell>
          <cell r="G307">
            <v>1876.88</v>
          </cell>
          <cell r="M307">
            <v>2131.48</v>
          </cell>
          <cell r="O307">
            <v>2174.0300000000002</v>
          </cell>
          <cell r="Q307">
            <v>2150.31</v>
          </cell>
          <cell r="S307">
            <v>2184.04</v>
          </cell>
        </row>
        <row r="308">
          <cell r="A308" t="str">
            <v>2 S 03 410 61</v>
          </cell>
          <cell r="B308" t="str">
            <v>Tubulão a céu aberto diâmetro externo = 2,20 m</v>
          </cell>
          <cell r="E308" t="str">
            <v>m</v>
          </cell>
          <cell r="G308">
            <v>2234.09</v>
          </cell>
          <cell r="M308">
            <v>2538.9699999999998</v>
          </cell>
          <cell r="O308">
            <v>2588.98</v>
          </cell>
          <cell r="Q308">
            <v>2560.4499999999998</v>
          </cell>
          <cell r="S308">
            <v>2600.8200000000002</v>
          </cell>
        </row>
        <row r="309">
          <cell r="A309" t="str">
            <v>2 S 03 411 11</v>
          </cell>
          <cell r="B309" t="str">
            <v>Tub.ar comp.D=1,2 m prof.até 12 m lâmina d'água LF</v>
          </cell>
          <cell r="E309" t="str">
            <v>m</v>
          </cell>
          <cell r="G309">
            <v>2096.86</v>
          </cell>
          <cell r="M309">
            <v>2358.8200000000002</v>
          </cell>
          <cell r="O309">
            <v>2381.86</v>
          </cell>
          <cell r="Q309">
            <v>2340.0100000000002</v>
          </cell>
          <cell r="S309">
            <v>2352.1999999999998</v>
          </cell>
        </row>
        <row r="310">
          <cell r="A310" t="str">
            <v>2 S 03 411 12</v>
          </cell>
          <cell r="B310" t="str">
            <v>Tub.ar comp.D=1,2 m prof. 12/18 m lâmina d'água LF</v>
          </cell>
          <cell r="E310" t="str">
            <v>m</v>
          </cell>
          <cell r="G310">
            <v>2331.33</v>
          </cell>
          <cell r="M310">
            <v>2625.51</v>
          </cell>
          <cell r="O310">
            <v>2648.55</v>
          </cell>
          <cell r="Q310">
            <v>2601.63</v>
          </cell>
          <cell r="S310">
            <v>2613.83</v>
          </cell>
        </row>
        <row r="311">
          <cell r="A311" t="str">
            <v>2 S 03 411 13</v>
          </cell>
          <cell r="B311" t="str">
            <v>Tub.ar comp.D=1,2 m prof. 18/24 m lâmina d'água LF</v>
          </cell>
          <cell r="E311" t="str">
            <v>m</v>
          </cell>
          <cell r="G311">
            <v>2584.09</v>
          </cell>
          <cell r="M311">
            <v>2914.15</v>
          </cell>
          <cell r="O311">
            <v>2937.19</v>
          </cell>
          <cell r="Q311">
            <v>2885.21</v>
          </cell>
          <cell r="S311">
            <v>2897.4</v>
          </cell>
        </row>
        <row r="312">
          <cell r="A312" t="str">
            <v>2 S 03 411 14</v>
          </cell>
          <cell r="B312" t="str">
            <v>Tub.ar comp.D=1,2 m prof. 24/27 m lâmina d'água LF</v>
          </cell>
          <cell r="E312" t="str">
            <v>m</v>
          </cell>
          <cell r="G312">
            <v>2951.84</v>
          </cell>
          <cell r="M312">
            <v>3335.86</v>
          </cell>
          <cell r="O312">
            <v>3358.9</v>
          </cell>
          <cell r="Q312">
            <v>3300.16</v>
          </cell>
          <cell r="S312">
            <v>3312.35</v>
          </cell>
        </row>
        <row r="313">
          <cell r="A313" t="str">
            <v>2 S 03 411 15</v>
          </cell>
          <cell r="B313" t="str">
            <v>Tub.ar.comp.D=1,2 m prof. 27/31 m lâmina d'água LF</v>
          </cell>
          <cell r="E313" t="str">
            <v>m</v>
          </cell>
          <cell r="G313">
            <v>3455.78</v>
          </cell>
          <cell r="M313">
            <v>3921.4</v>
          </cell>
          <cell r="O313">
            <v>3944.44</v>
          </cell>
          <cell r="Q313">
            <v>3879.59</v>
          </cell>
          <cell r="S313">
            <v>3891.79</v>
          </cell>
        </row>
        <row r="314">
          <cell r="A314" t="str">
            <v>2 S 03 411 21</v>
          </cell>
          <cell r="B314" t="str">
            <v>Tub.ar.comp.D=1,4 m prof.até 12 m lâmina d'água LF</v>
          </cell>
          <cell r="E314" t="str">
            <v>m</v>
          </cell>
          <cell r="G314">
            <v>2716.75</v>
          </cell>
          <cell r="M314">
            <v>3055.52</v>
          </cell>
          <cell r="O314">
            <v>3082.9</v>
          </cell>
          <cell r="Q314">
            <v>3026.57</v>
          </cell>
          <cell r="S314">
            <v>3042.89</v>
          </cell>
        </row>
        <row r="315">
          <cell r="A315" t="str">
            <v>2 S 03 411 22</v>
          </cell>
          <cell r="B315" t="str">
            <v>Tub.ar comp.D=1,4 m prof. 12/18 m lâmina d'água LF</v>
          </cell>
          <cell r="E315" t="str">
            <v>m</v>
          </cell>
          <cell r="G315">
            <v>3031.84</v>
          </cell>
          <cell r="M315">
            <v>3413.88</v>
          </cell>
          <cell r="O315">
            <v>3441.26</v>
          </cell>
          <cell r="Q315">
            <v>3378.11</v>
          </cell>
          <cell r="S315">
            <v>3394.43</v>
          </cell>
        </row>
        <row r="316">
          <cell r="A316" t="str">
            <v>2 S 03 411 23</v>
          </cell>
          <cell r="B316" t="str">
            <v>Tub.ar comp.D=1,4 m prof. 18/24 m lâmina d'água LF</v>
          </cell>
          <cell r="E316" t="str">
            <v>m</v>
          </cell>
          <cell r="G316">
            <v>3370.75</v>
          </cell>
          <cell r="M316">
            <v>3800.9</v>
          </cell>
          <cell r="O316">
            <v>3828.28</v>
          </cell>
          <cell r="Q316">
            <v>3758.35</v>
          </cell>
          <cell r="S316">
            <v>3774.67</v>
          </cell>
        </row>
        <row r="317">
          <cell r="A317" t="str">
            <v>2 S 03 411 24</v>
          </cell>
          <cell r="B317" t="str">
            <v>Tub.ar comp.D=1,4 m prof. 24/27 m lâmina d'água LF</v>
          </cell>
          <cell r="E317" t="str">
            <v>m</v>
          </cell>
          <cell r="G317">
            <v>3864.15</v>
          </cell>
          <cell r="M317">
            <v>4366.71</v>
          </cell>
          <cell r="O317">
            <v>4394.09</v>
          </cell>
          <cell r="Q317">
            <v>4315.09</v>
          </cell>
          <cell r="S317">
            <v>4331.41</v>
          </cell>
        </row>
        <row r="318">
          <cell r="A318" t="str">
            <v>2 S 03 411 25</v>
          </cell>
          <cell r="B318" t="str">
            <v>Tub.ar comp.D=1,4 m prof. 27/31 m lâmina d'água LF</v>
          </cell>
          <cell r="E318" t="str">
            <v>m</v>
          </cell>
          <cell r="G318">
            <v>4690.3900000000003</v>
          </cell>
          <cell r="M318">
            <v>5318.78</v>
          </cell>
          <cell r="O318">
            <v>5346.16</v>
          </cell>
          <cell r="Q318">
            <v>5253.55</v>
          </cell>
          <cell r="S318">
            <v>5269.87</v>
          </cell>
        </row>
        <row r="319">
          <cell r="A319" t="str">
            <v>2 S 03 411 31</v>
          </cell>
          <cell r="B319" t="str">
            <v>Tub.ar comp.D=1,6 m prof.até 12 m lâmina d'água LF</v>
          </cell>
          <cell r="E319" t="str">
            <v>m</v>
          </cell>
          <cell r="G319">
            <v>3458.71</v>
          </cell>
          <cell r="M319">
            <v>3889.69</v>
          </cell>
          <cell r="O319">
            <v>3921.04</v>
          </cell>
          <cell r="Q319">
            <v>3846.85</v>
          </cell>
          <cell r="S319">
            <v>3867.86</v>
          </cell>
        </row>
        <row r="320">
          <cell r="A320" t="str">
            <v>2 S 03 411 32</v>
          </cell>
          <cell r="B320" t="str">
            <v>Tub.ar comp.D=1,6 m prof. 12/18 m lâmina d'água LF</v>
          </cell>
          <cell r="E320" t="str">
            <v>m</v>
          </cell>
          <cell r="G320">
            <v>3874.71</v>
          </cell>
          <cell r="M320">
            <v>4362.84</v>
          </cell>
          <cell r="O320">
            <v>4394.1899999999996</v>
          </cell>
          <cell r="Q320">
            <v>4311.01</v>
          </cell>
          <cell r="S320">
            <v>4332.0200000000004</v>
          </cell>
        </row>
        <row r="321">
          <cell r="A321" t="str">
            <v>2 S 03 411 33</v>
          </cell>
          <cell r="B321" t="str">
            <v>Tub.ar comp.D=1,6 m prof. 18/24 m lâmina d'água LF</v>
          </cell>
          <cell r="E321" t="str">
            <v>m</v>
          </cell>
          <cell r="G321">
            <v>4322.53</v>
          </cell>
          <cell r="M321">
            <v>4874.25</v>
          </cell>
          <cell r="O321">
            <v>4905.6000000000004</v>
          </cell>
          <cell r="Q321">
            <v>4813.46</v>
          </cell>
          <cell r="S321">
            <v>4834.47</v>
          </cell>
        </row>
        <row r="322">
          <cell r="A322" t="str">
            <v>2 S 03 411 34</v>
          </cell>
          <cell r="B322" t="str">
            <v>Tub.ar comp.D=1,6 m prof. 24/27 m lâmina d'água LF</v>
          </cell>
          <cell r="E322" t="str">
            <v>m</v>
          </cell>
          <cell r="G322">
            <v>4974.83</v>
          </cell>
          <cell r="M322">
            <v>5622.28</v>
          </cell>
          <cell r="O322">
            <v>5653.63</v>
          </cell>
          <cell r="Q322">
            <v>5549.51</v>
          </cell>
          <cell r="S322">
            <v>5570.51</v>
          </cell>
        </row>
        <row r="323">
          <cell r="A323" t="str">
            <v>2 S 03 411 35</v>
          </cell>
          <cell r="B323" t="str">
            <v>Tub.ar comp.D=1,6 m prof. 27/31 m lâmina d'água LF</v>
          </cell>
          <cell r="E323" t="str">
            <v>m</v>
          </cell>
          <cell r="G323">
            <v>6066.28</v>
          </cell>
          <cell r="M323">
            <v>6879.99</v>
          </cell>
          <cell r="O323">
            <v>6911.34</v>
          </cell>
          <cell r="Q323">
            <v>6789.28</v>
          </cell>
          <cell r="S323">
            <v>6810.28</v>
          </cell>
        </row>
        <row r="324">
          <cell r="A324" t="str">
            <v>2 S 03 411 41</v>
          </cell>
          <cell r="B324" t="str">
            <v>Tub.ar comp.D=1,8 m prof.até 12 m lâmina d'água LF</v>
          </cell>
          <cell r="E324" t="str">
            <v>m</v>
          </cell>
          <cell r="G324">
            <v>4347.7299999999996</v>
          </cell>
          <cell r="M324">
            <v>4888.6499999999996</v>
          </cell>
          <cell r="O324">
            <v>4925.0200000000004</v>
          </cell>
          <cell r="Q324">
            <v>4828.9399999999996</v>
          </cell>
          <cell r="S324">
            <v>4855.95</v>
          </cell>
        </row>
        <row r="325">
          <cell r="A325" t="str">
            <v>2 S 03 411 42</v>
          </cell>
          <cell r="B325" t="str">
            <v>Tub.ar comp.D=1,8 m prof. 12/18 m lâmina d'água LF</v>
          </cell>
          <cell r="E325" t="str">
            <v>m</v>
          </cell>
          <cell r="G325">
            <v>4882.32</v>
          </cell>
          <cell r="M325">
            <v>5496.51</v>
          </cell>
          <cell r="O325">
            <v>5532.88</v>
          </cell>
          <cell r="Q325">
            <v>5425.18</v>
          </cell>
          <cell r="S325">
            <v>5452.19</v>
          </cell>
        </row>
        <row r="326">
          <cell r="A326" t="str">
            <v>2 S 03 411 43</v>
          </cell>
          <cell r="B326" t="str">
            <v>Tub.ar comp.D=1,8 m prof. 18/24 m lâmina d'água LF</v>
          </cell>
          <cell r="E326" t="str">
            <v>m</v>
          </cell>
          <cell r="G326">
            <v>5461.05</v>
          </cell>
          <cell r="M326">
            <v>6157.39</v>
          </cell>
          <cell r="O326">
            <v>6193.77</v>
          </cell>
          <cell r="Q326">
            <v>6074.49</v>
          </cell>
          <cell r="S326">
            <v>6101.49</v>
          </cell>
        </row>
        <row r="327">
          <cell r="A327" t="str">
            <v>2 S 03 411 44</v>
          </cell>
          <cell r="B327" t="str">
            <v>Tub.ar comp.D=1,8 m prof. 24/27 m lâmina d'água LF</v>
          </cell>
          <cell r="E327" t="str">
            <v>m</v>
          </cell>
          <cell r="G327">
            <v>6306.55</v>
          </cell>
          <cell r="M327">
            <v>7127.13</v>
          </cell>
          <cell r="O327">
            <v>7163.5</v>
          </cell>
          <cell r="Q327">
            <v>7028.73</v>
          </cell>
          <cell r="S327">
            <v>7055.74</v>
          </cell>
        </row>
        <row r="328">
          <cell r="A328" t="str">
            <v>2 S 03 411 45</v>
          </cell>
          <cell r="B328" t="str">
            <v>Tub.ar comp.D=1,8 m prof. 27/31 m lâmina d'água LF</v>
          </cell>
          <cell r="E328" t="str">
            <v>m</v>
          </cell>
          <cell r="G328">
            <v>7716.75</v>
          </cell>
          <cell r="M328">
            <v>8752.1200000000008</v>
          </cell>
          <cell r="O328">
            <v>8788.49</v>
          </cell>
          <cell r="Q328">
            <v>8630.5300000000007</v>
          </cell>
          <cell r="S328">
            <v>8657.5400000000009</v>
          </cell>
        </row>
        <row r="329">
          <cell r="A329" t="str">
            <v>2 S 03 411 51</v>
          </cell>
          <cell r="B329" t="str">
            <v>Tub.ar comp.D=2,0 m até 12 m lâmina d'água LF</v>
          </cell>
          <cell r="E329" t="str">
            <v>m</v>
          </cell>
          <cell r="G329">
            <v>5185.8599999999997</v>
          </cell>
          <cell r="M329">
            <v>5829.45</v>
          </cell>
          <cell r="O329">
            <v>5872.03</v>
          </cell>
          <cell r="Q329">
            <v>5755.52</v>
          </cell>
          <cell r="S329">
            <v>5789.24</v>
          </cell>
        </row>
        <row r="330">
          <cell r="A330" t="str">
            <v>2 S 03 411 52</v>
          </cell>
          <cell r="B330" t="str">
            <v>Tub.ar comp.D=2,0 m prof. 12/18 m lâmina d'água LF</v>
          </cell>
          <cell r="E330" t="str">
            <v>m</v>
          </cell>
          <cell r="G330">
            <v>5830.39</v>
          </cell>
          <cell r="M330">
            <v>6562.53</v>
          </cell>
          <cell r="O330">
            <v>6605.12</v>
          </cell>
          <cell r="Q330">
            <v>6474.68</v>
          </cell>
          <cell r="S330">
            <v>6508.41</v>
          </cell>
        </row>
        <row r="331">
          <cell r="A331" t="str">
            <v>2 S 03 411 53</v>
          </cell>
          <cell r="B331" t="str">
            <v>Tub.ar comp.D=2,0 m prof.18/24 m lâmina d'água LF</v>
          </cell>
          <cell r="E331" t="str">
            <v>m</v>
          </cell>
          <cell r="G331">
            <v>6525.75</v>
          </cell>
          <cell r="M331">
            <v>7388.27</v>
          </cell>
          <cell r="O331">
            <v>7430.86</v>
          </cell>
          <cell r="Q331">
            <v>7286.51</v>
          </cell>
          <cell r="S331">
            <v>7320.23</v>
          </cell>
        </row>
        <row r="332">
          <cell r="A332" t="str">
            <v>2 S 03 411 54</v>
          </cell>
          <cell r="B332" t="str">
            <v>Tub.ar comp.D=2,0 m prof.24/27 m lâmina d'água LF</v>
          </cell>
          <cell r="E332" t="str">
            <v>m</v>
          </cell>
          <cell r="G332">
            <v>7535.9</v>
          </cell>
          <cell r="M332">
            <v>8515.02</v>
          </cell>
          <cell r="O332">
            <v>8557.61</v>
          </cell>
          <cell r="Q332">
            <v>8394.7000000000007</v>
          </cell>
          <cell r="S332">
            <v>8428.42</v>
          </cell>
        </row>
        <row r="333">
          <cell r="A333" t="str">
            <v>2 S 03 411 55</v>
          </cell>
          <cell r="B333" t="str">
            <v>Tub.ar comp.D=2,0 m prof.27/31 m lâmina d'água LF</v>
          </cell>
          <cell r="E333" t="str">
            <v>m</v>
          </cell>
          <cell r="G333">
            <v>9228.16</v>
          </cell>
          <cell r="M333">
            <v>10465.049999999999</v>
          </cell>
          <cell r="O333">
            <v>10507.63</v>
          </cell>
          <cell r="Q333">
            <v>10316.89</v>
          </cell>
          <cell r="S333">
            <v>10350.61</v>
          </cell>
        </row>
        <row r="334">
          <cell r="A334" t="str">
            <v>2 S 03 411 61</v>
          </cell>
          <cell r="B334" t="str">
            <v>Tub.ar comp.D=2,2 m prof.até 12 m lâmina d'água LF</v>
          </cell>
          <cell r="E334" t="str">
            <v>m</v>
          </cell>
          <cell r="G334">
            <v>6370.51</v>
          </cell>
          <cell r="M334">
            <v>7161.42</v>
          </cell>
          <cell r="O334">
            <v>7211.43</v>
          </cell>
          <cell r="Q334">
            <v>7066.91</v>
          </cell>
          <cell r="S334">
            <v>7107.28</v>
          </cell>
        </row>
        <row r="335">
          <cell r="A335" t="str">
            <v>2 S 03 411 62</v>
          </cell>
          <cell r="B335" t="str">
            <v>Tub.ar comp.D=2,2 m prof.12/18 m lâmina d'água LF</v>
          </cell>
          <cell r="E335" t="str">
            <v>m</v>
          </cell>
          <cell r="G335">
            <v>7175.96</v>
          </cell>
          <cell r="M335">
            <v>8077.55</v>
          </cell>
          <cell r="O335">
            <v>8127.56</v>
          </cell>
          <cell r="Q335">
            <v>7965.65</v>
          </cell>
          <cell r="S335">
            <v>8006.02</v>
          </cell>
        </row>
        <row r="336">
          <cell r="A336" t="str">
            <v>2 S 03 411 63</v>
          </cell>
          <cell r="B336" t="str">
            <v>Tub.ar comp.D=2,2 m prof.18/24 m lâmina d'água LF</v>
          </cell>
          <cell r="E336" t="str">
            <v>m</v>
          </cell>
          <cell r="G336">
            <v>8045.16</v>
          </cell>
          <cell r="M336">
            <v>9070.11</v>
          </cell>
          <cell r="O336">
            <v>9120.11</v>
          </cell>
          <cell r="Q336">
            <v>8940.7800000000007</v>
          </cell>
          <cell r="S336">
            <v>8981.15</v>
          </cell>
        </row>
        <row r="337">
          <cell r="A337" t="str">
            <v>2 S 03 411 64</v>
          </cell>
          <cell r="B337" t="str">
            <v>Tub.ar comp.D=2,2 m prof.24/27 m lâmina d'água LF</v>
          </cell>
          <cell r="E337" t="str">
            <v>m</v>
          </cell>
          <cell r="G337">
            <v>9308.5</v>
          </cell>
          <cell r="M337">
            <v>10518.88</v>
          </cell>
          <cell r="O337">
            <v>10568.89</v>
          </cell>
          <cell r="Q337">
            <v>10366.36</v>
          </cell>
          <cell r="S337">
            <v>10406.73</v>
          </cell>
        </row>
        <row r="338">
          <cell r="A338" t="str">
            <v>2 S 03 411 65</v>
          </cell>
          <cell r="B338" t="str">
            <v>Tub.ar comp.D=2,2 m prof.27/31m lâmina d'água LF</v>
          </cell>
          <cell r="E338" t="str">
            <v>m</v>
          </cell>
          <cell r="G338">
            <v>11024.28</v>
          </cell>
          <cell r="M338">
            <v>12477.1</v>
          </cell>
          <cell r="O338">
            <v>12527.11</v>
          </cell>
          <cell r="Q338">
            <v>12289.79</v>
          </cell>
          <cell r="S338">
            <v>12330.16</v>
          </cell>
        </row>
        <row r="339">
          <cell r="A339" t="str">
            <v>2 S 03 412 01</v>
          </cell>
          <cell r="B339" t="str">
            <v>Esc.p/alarg. base tub.ar comp.prof. até 12 m LF</v>
          </cell>
          <cell r="E339" t="str">
            <v>m3</v>
          </cell>
          <cell r="G339">
            <v>1197.69</v>
          </cell>
          <cell r="M339">
            <v>1352.9</v>
          </cell>
          <cell r="O339">
            <v>1352.9</v>
          </cell>
          <cell r="Q339">
            <v>1323.45</v>
          </cell>
          <cell r="S339">
            <v>1323.45</v>
          </cell>
        </row>
        <row r="340">
          <cell r="A340" t="str">
            <v>2 S 03 412 02</v>
          </cell>
          <cell r="B340" t="str">
            <v>Esc.p/alarg. base tub.ar comp.prof.12/18 m LF</v>
          </cell>
          <cell r="E340" t="str">
            <v>m3</v>
          </cell>
          <cell r="G340">
            <v>1401.59</v>
          </cell>
          <cell r="M340">
            <v>1584.9</v>
          </cell>
          <cell r="O340">
            <v>1584.9</v>
          </cell>
          <cell r="Q340">
            <v>1551.02</v>
          </cell>
          <cell r="S340">
            <v>1551.02</v>
          </cell>
        </row>
        <row r="341">
          <cell r="A341" t="str">
            <v>2 S 03 412 03</v>
          </cell>
          <cell r="B341" t="str">
            <v>Esc.p/alarg. base tub.ar comp.prof.18/24 m LF</v>
          </cell>
          <cell r="E341" t="str">
            <v>m3</v>
          </cell>
          <cell r="G341">
            <v>1621.05</v>
          </cell>
          <cell r="M341">
            <v>1835.63</v>
          </cell>
          <cell r="O341">
            <v>1835.63</v>
          </cell>
          <cell r="Q341">
            <v>1797.33</v>
          </cell>
          <cell r="S341">
            <v>1797.33</v>
          </cell>
        </row>
        <row r="342">
          <cell r="A342" t="str">
            <v>2 S 03 412 04</v>
          </cell>
          <cell r="B342" t="str">
            <v>Esc.p/alarg. base tub.ar comp.prof.24/27 m LF</v>
          </cell>
          <cell r="E342" t="str">
            <v>m3</v>
          </cell>
          <cell r="G342">
            <v>1940.1</v>
          </cell>
          <cell r="M342">
            <v>2201.66</v>
          </cell>
          <cell r="O342">
            <v>2201.66</v>
          </cell>
          <cell r="Q342">
            <v>2157.4899999999998</v>
          </cell>
          <cell r="S342">
            <v>2157.4899999999998</v>
          </cell>
        </row>
        <row r="343">
          <cell r="A343" t="str">
            <v>2 S 03 412 05</v>
          </cell>
          <cell r="B343" t="str">
            <v>Esc.p/alarg. base tub.ar comp.prof.27/31m LF</v>
          </cell>
          <cell r="E343" t="str">
            <v>m3</v>
          </cell>
          <cell r="G343">
            <v>2475.7199999999998</v>
          </cell>
          <cell r="M343">
            <v>2819.05</v>
          </cell>
          <cell r="O343">
            <v>2819.05</v>
          </cell>
          <cell r="Q343">
            <v>2766.03</v>
          </cell>
          <cell r="S343">
            <v>2766.03</v>
          </cell>
        </row>
        <row r="344">
          <cell r="A344" t="str">
            <v>2 S 03 412 11</v>
          </cell>
          <cell r="B344" t="str">
            <v>Forn.lanç.conc. base tub.ar comp.até 12m LF</v>
          </cell>
          <cell r="E344" t="str">
            <v>m3</v>
          </cell>
          <cell r="G344">
            <v>264.22000000000003</v>
          </cell>
          <cell r="M344">
            <v>291.95</v>
          </cell>
          <cell r="O344">
            <v>296.33</v>
          </cell>
          <cell r="Q344">
            <v>286.73</v>
          </cell>
          <cell r="S344">
            <v>295.92</v>
          </cell>
        </row>
        <row r="345">
          <cell r="A345" t="str">
            <v>2 S 03 412 12</v>
          </cell>
          <cell r="B345" t="str">
            <v>Forn.lanc.conc.base tub.ar comp.prof.12/18m LF</v>
          </cell>
          <cell r="E345" t="str">
            <v>m3</v>
          </cell>
          <cell r="G345">
            <v>281.77</v>
          </cell>
          <cell r="M345">
            <v>311.86</v>
          </cell>
          <cell r="O345">
            <v>316.25</v>
          </cell>
          <cell r="Q345">
            <v>306.24</v>
          </cell>
          <cell r="S345">
            <v>315.44</v>
          </cell>
        </row>
        <row r="346">
          <cell r="A346" t="str">
            <v>2 S 03 412 13</v>
          </cell>
          <cell r="B346" t="str">
            <v>Forn.lanç.conc.base tub.ar comp.prof.18/24m LF</v>
          </cell>
          <cell r="E346" t="str">
            <v>m3</v>
          </cell>
          <cell r="G346">
            <v>300.69</v>
          </cell>
          <cell r="M346">
            <v>333.43</v>
          </cell>
          <cell r="O346">
            <v>337.81</v>
          </cell>
          <cell r="Q346">
            <v>327.41000000000003</v>
          </cell>
          <cell r="S346">
            <v>336.61</v>
          </cell>
        </row>
        <row r="347">
          <cell r="A347" t="str">
            <v>2 S 03 412 14</v>
          </cell>
          <cell r="B347" t="str">
            <v>Forn.lanç.conc.base tub.ar comp.prof.24/27m LF</v>
          </cell>
          <cell r="E347" t="str">
            <v>m3</v>
          </cell>
          <cell r="G347">
            <v>327.9</v>
          </cell>
          <cell r="M347">
            <v>364.56</v>
          </cell>
          <cell r="O347">
            <v>368.94</v>
          </cell>
          <cell r="Q347">
            <v>358.01</v>
          </cell>
          <cell r="S347">
            <v>367.21</v>
          </cell>
        </row>
        <row r="348">
          <cell r="A348" t="str">
            <v>2 S 03 412 15</v>
          </cell>
          <cell r="B348" t="str">
            <v>Forn.lanç.conc.base tub.ar comp.prof. 27/31m LF</v>
          </cell>
          <cell r="E348" t="str">
            <v>m3</v>
          </cell>
          <cell r="G348">
            <v>373.05</v>
          </cell>
          <cell r="M348">
            <v>416.46</v>
          </cell>
          <cell r="O348">
            <v>420.85</v>
          </cell>
          <cell r="Q348">
            <v>409.12</v>
          </cell>
          <cell r="S348">
            <v>418.32</v>
          </cell>
        </row>
        <row r="349">
          <cell r="A349" t="str">
            <v>2 S 03 510 00</v>
          </cell>
          <cell r="B349" t="str">
            <v>Aparelho apoio em neoprene fretado-forn. e aplic.</v>
          </cell>
          <cell r="E349" t="str">
            <v>kg</v>
          </cell>
          <cell r="G349">
            <v>48.27</v>
          </cell>
          <cell r="M349">
            <v>49.23</v>
          </cell>
          <cell r="O349">
            <v>43.54</v>
          </cell>
          <cell r="Q349">
            <v>43.54</v>
          </cell>
          <cell r="S349">
            <v>43.54</v>
          </cell>
        </row>
        <row r="350">
          <cell r="A350" t="str">
            <v>2 S 03 700 01</v>
          </cell>
          <cell r="B350" t="str">
            <v>Fabricação guarda-corpo tipo GM, moldado no local</v>
          </cell>
          <cell r="E350" t="str">
            <v>m</v>
          </cell>
          <cell r="G350">
            <v>165.2</v>
          </cell>
          <cell r="M350">
            <v>178.58</v>
          </cell>
          <cell r="O350">
            <v>183.82</v>
          </cell>
          <cell r="Q350">
            <v>182.79</v>
          </cell>
          <cell r="S350">
            <v>185.82</v>
          </cell>
        </row>
        <row r="351">
          <cell r="A351" t="str">
            <v>2 S 03 920 01</v>
          </cell>
          <cell r="B351" t="str">
            <v>Abertura concretagem bases tubulões céu aberto</v>
          </cell>
          <cell r="E351" t="str">
            <v>m3</v>
          </cell>
          <cell r="G351">
            <v>494.53</v>
          </cell>
          <cell r="M351">
            <v>566.62</v>
          </cell>
          <cell r="O351">
            <v>573.25</v>
          </cell>
          <cell r="Q351">
            <v>562.59</v>
          </cell>
          <cell r="S351">
            <v>576.38</v>
          </cell>
        </row>
        <row r="352">
          <cell r="A352" t="str">
            <v>2 S 03 930 00</v>
          </cell>
          <cell r="B352" t="str">
            <v>Junta de cantoneira</v>
          </cell>
          <cell r="E352" t="str">
            <v>m</v>
          </cell>
          <cell r="G352">
            <v>64.41</v>
          </cell>
          <cell r="M352">
            <v>70.930000000000007</v>
          </cell>
          <cell r="O352">
            <v>71.989999999999995</v>
          </cell>
          <cell r="Q352">
            <v>65.599999999999994</v>
          </cell>
          <cell r="S352">
            <v>65.599999999999994</v>
          </cell>
        </row>
        <row r="353">
          <cell r="A353" t="str">
            <v>2 S 03 940 00</v>
          </cell>
          <cell r="B353" t="str">
            <v>Compactação manual</v>
          </cell>
          <cell r="E353" t="str">
            <v>m3</v>
          </cell>
          <cell r="G353">
            <v>8.44</v>
          </cell>
          <cell r="M353">
            <v>9.44</v>
          </cell>
          <cell r="O353">
            <v>9.44</v>
          </cell>
          <cell r="Q353">
            <v>9.3800000000000008</v>
          </cell>
          <cell r="S353">
            <v>9.3800000000000008</v>
          </cell>
        </row>
        <row r="354">
          <cell r="A354" t="str">
            <v>2 S 03 940 01</v>
          </cell>
          <cell r="B354" t="str">
            <v>Reaterro e compactação</v>
          </cell>
          <cell r="E354" t="str">
            <v>m3</v>
          </cell>
          <cell r="G354">
            <v>13.94</v>
          </cell>
          <cell r="M354">
            <v>16.04</v>
          </cell>
          <cell r="O354">
            <v>16.04</v>
          </cell>
          <cell r="Q354">
            <v>15.98</v>
          </cell>
          <cell r="S354">
            <v>15.98</v>
          </cell>
        </row>
        <row r="355">
          <cell r="A355" t="str">
            <v>2 S 03 951 01</v>
          </cell>
          <cell r="B355" t="str">
            <v>Pintura com nata de cimento</v>
          </cell>
          <cell r="E355" t="str">
            <v>m2</v>
          </cell>
          <cell r="G355">
            <v>3.22</v>
          </cell>
          <cell r="M355">
            <v>3.8</v>
          </cell>
          <cell r="O355">
            <v>3.82</v>
          </cell>
          <cell r="Q355">
            <v>3.79</v>
          </cell>
          <cell r="S355">
            <v>3.82</v>
          </cell>
        </row>
        <row r="356">
          <cell r="A356" t="str">
            <v>2 S 03 990 01</v>
          </cell>
          <cell r="B356" t="str">
            <v>Confecção e colocação cabo 4 cord de 12,7 mm - MAC</v>
          </cell>
          <cell r="E356" t="str">
            <v>kg</v>
          </cell>
          <cell r="G356">
            <v>9.58</v>
          </cell>
          <cell r="M356">
            <v>10.54</v>
          </cell>
          <cell r="O356">
            <v>10.93</v>
          </cell>
          <cell r="Q356">
            <v>11.39</v>
          </cell>
          <cell r="S356">
            <v>11.39</v>
          </cell>
        </row>
        <row r="357">
          <cell r="A357" t="str">
            <v>2 S 03 990 02</v>
          </cell>
          <cell r="B357" t="str">
            <v>Confecção e colocação cabo 6 cord de 12,7 mm - MAC</v>
          </cell>
          <cell r="E357" t="str">
            <v>kg</v>
          </cell>
          <cell r="G357">
            <v>9.32</v>
          </cell>
          <cell r="M357">
            <v>10.220000000000001</v>
          </cell>
          <cell r="O357">
            <v>10.61</v>
          </cell>
          <cell r="Q357">
            <v>11.06</v>
          </cell>
          <cell r="S357">
            <v>11.06</v>
          </cell>
        </row>
        <row r="358">
          <cell r="A358" t="str">
            <v>2 S 03 990 03</v>
          </cell>
          <cell r="B358" t="str">
            <v>Confecção e colocação cabo 7 cord de 12,7 mm - MAC</v>
          </cell>
          <cell r="E358" t="str">
            <v>kg</v>
          </cell>
          <cell r="G358">
            <v>8.2799999999999994</v>
          </cell>
          <cell r="M358">
            <v>9.17</v>
          </cell>
          <cell r="O358">
            <v>9.56</v>
          </cell>
          <cell r="Q358">
            <v>9.89</v>
          </cell>
          <cell r="S358">
            <v>9.89</v>
          </cell>
        </row>
        <row r="359">
          <cell r="A359" t="str">
            <v>2 S 03 990 04</v>
          </cell>
          <cell r="B359" t="str">
            <v>Confecção e colocação cabo 12 cord de 12,7 mm -MAC</v>
          </cell>
          <cell r="E359" t="str">
            <v>kg</v>
          </cell>
          <cell r="G359">
            <v>7.47</v>
          </cell>
          <cell r="M359">
            <v>8.31</v>
          </cell>
          <cell r="O359">
            <v>8.6999999999999993</v>
          </cell>
          <cell r="Q359">
            <v>8.9499999999999993</v>
          </cell>
          <cell r="S359">
            <v>8.9499999999999993</v>
          </cell>
        </row>
        <row r="360">
          <cell r="A360" t="str">
            <v>2 S 03 990 05</v>
          </cell>
          <cell r="B360" t="str">
            <v>Confecção e colocação cabo 4 cord. D=12,7mm FREYSS</v>
          </cell>
          <cell r="E360" t="str">
            <v>kg</v>
          </cell>
          <cell r="G360">
            <v>9.33</v>
          </cell>
          <cell r="M360">
            <v>11</v>
          </cell>
          <cell r="O360">
            <v>11.39</v>
          </cell>
          <cell r="Q360">
            <v>11.39</v>
          </cell>
          <cell r="S360">
            <v>11.39</v>
          </cell>
        </row>
        <row r="361">
          <cell r="A361" t="str">
            <v>2 S 03 990 06</v>
          </cell>
          <cell r="B361" t="str">
            <v>Confecção e colocação cabo 6 cord. D=12,7mm FREYSS</v>
          </cell>
          <cell r="E361" t="str">
            <v>kg</v>
          </cell>
          <cell r="G361">
            <v>8.2799999999999994</v>
          </cell>
          <cell r="M361">
            <v>9.7100000000000009</v>
          </cell>
          <cell r="O361">
            <v>10.1</v>
          </cell>
          <cell r="Q361">
            <v>10.1</v>
          </cell>
          <cell r="S361">
            <v>10.1</v>
          </cell>
        </row>
        <row r="362">
          <cell r="A362" t="str">
            <v>2 S 03 990 07</v>
          </cell>
          <cell r="B362" t="str">
            <v>Confecção e colocação cabo 7 cord. D=12,7mm FREYSS</v>
          </cell>
          <cell r="E362" t="str">
            <v>kg</v>
          </cell>
          <cell r="G362">
            <v>7.72</v>
          </cell>
          <cell r="M362">
            <v>9.0500000000000007</v>
          </cell>
          <cell r="O362">
            <v>9.44</v>
          </cell>
          <cell r="Q362">
            <v>9.44</v>
          </cell>
          <cell r="S362">
            <v>9.44</v>
          </cell>
        </row>
        <row r="363">
          <cell r="A363" t="str">
            <v>2 S 03 990 08</v>
          </cell>
          <cell r="B363" t="str">
            <v>Confecção e colocação cabo 12cord. D=12,7mm FREYSS</v>
          </cell>
          <cell r="E363" t="str">
            <v>kg</v>
          </cell>
          <cell r="G363">
            <v>6.86</v>
          </cell>
          <cell r="M363">
            <v>8.02</v>
          </cell>
          <cell r="O363">
            <v>8.41</v>
          </cell>
          <cell r="Q363">
            <v>8.41</v>
          </cell>
          <cell r="S363">
            <v>8.41</v>
          </cell>
        </row>
        <row r="364">
          <cell r="A364" t="str">
            <v>2 S 03 991 01</v>
          </cell>
          <cell r="B364" t="str">
            <v>Dreno de PVC D=75 mm</v>
          </cell>
          <cell r="E364" t="str">
            <v>und</v>
          </cell>
          <cell r="G364">
            <v>6.65</v>
          </cell>
          <cell r="M364">
            <v>7.7</v>
          </cell>
          <cell r="O364">
            <v>7.79</v>
          </cell>
          <cell r="Q364">
            <v>7.78</v>
          </cell>
          <cell r="S364">
            <v>7.78</v>
          </cell>
        </row>
        <row r="365">
          <cell r="A365" t="str">
            <v>2 S 03 991 02</v>
          </cell>
          <cell r="B365" t="str">
            <v>Dreno de PVC D=100 mm</v>
          </cell>
          <cell r="E365" t="str">
            <v>und</v>
          </cell>
          <cell r="G365">
            <v>7.06</v>
          </cell>
          <cell r="M365">
            <v>8.0500000000000007</v>
          </cell>
          <cell r="O365">
            <v>8.1999999999999993</v>
          </cell>
          <cell r="Q365">
            <v>8.18</v>
          </cell>
          <cell r="S365">
            <v>8.18</v>
          </cell>
        </row>
        <row r="366">
          <cell r="A366" t="str">
            <v>2 S 03 999 01</v>
          </cell>
          <cell r="B366" t="str">
            <v>Protensão e injeção cabo 4 cord. D=12,7 mm - MAC</v>
          </cell>
          <cell r="E366" t="str">
            <v>und</v>
          </cell>
          <cell r="G366">
            <v>322.27</v>
          </cell>
          <cell r="M366">
            <v>302.01</v>
          </cell>
          <cell r="O366">
            <v>302.45999999999998</v>
          </cell>
          <cell r="Q366">
            <v>327.17</v>
          </cell>
          <cell r="S366">
            <v>328.14</v>
          </cell>
        </row>
        <row r="367">
          <cell r="A367" t="str">
            <v>2 S 03 999 02</v>
          </cell>
          <cell r="B367" t="str">
            <v>Protensão e injeção cabo 6 cord. D=12,7 mm - MAC</v>
          </cell>
          <cell r="E367" t="str">
            <v>und</v>
          </cell>
          <cell r="G367">
            <v>471.75</v>
          </cell>
          <cell r="M367">
            <v>443.35</v>
          </cell>
          <cell r="O367">
            <v>443.97</v>
          </cell>
          <cell r="Q367">
            <v>483.01</v>
          </cell>
          <cell r="S367">
            <v>484.37</v>
          </cell>
        </row>
        <row r="368">
          <cell r="A368" t="str">
            <v>2 S 03 999 03</v>
          </cell>
          <cell r="B368" t="str">
            <v>Protensão e injeção cabo 7 cord. D=12,7 mm - MAC</v>
          </cell>
          <cell r="E368" t="str">
            <v>und</v>
          </cell>
          <cell r="G368">
            <v>470.03</v>
          </cell>
          <cell r="M368">
            <v>441.41</v>
          </cell>
          <cell r="O368">
            <v>441.99</v>
          </cell>
          <cell r="Q368">
            <v>481.11</v>
          </cell>
          <cell r="S368">
            <v>482.37</v>
          </cell>
        </row>
        <row r="369">
          <cell r="A369" t="str">
            <v>2 S 03 999 04</v>
          </cell>
          <cell r="B369" t="str">
            <v>Protensão e injeção cabo 12 cord. D=12,7 mm - MAC</v>
          </cell>
          <cell r="E369" t="str">
            <v>und</v>
          </cell>
          <cell r="G369">
            <v>869.74</v>
          </cell>
          <cell r="M369">
            <v>826.41</v>
          </cell>
          <cell r="O369">
            <v>827.42</v>
          </cell>
          <cell r="Q369">
            <v>906.29</v>
          </cell>
          <cell r="S369">
            <v>908.48</v>
          </cell>
        </row>
        <row r="370">
          <cell r="A370" t="str">
            <v>2 S 03 999 05</v>
          </cell>
          <cell r="B370" t="str">
            <v>Protensão e injeção cabo 4 cord. D=12,7mm - FREYSS</v>
          </cell>
          <cell r="E370" t="str">
            <v>und</v>
          </cell>
          <cell r="G370">
            <v>298.43</v>
          </cell>
          <cell r="M370">
            <v>340.97</v>
          </cell>
          <cell r="O370">
            <v>341.41</v>
          </cell>
          <cell r="Q370">
            <v>340.67</v>
          </cell>
          <cell r="S370">
            <v>341.64</v>
          </cell>
        </row>
        <row r="371">
          <cell r="A371" t="str">
            <v>2 S 03 999 06</v>
          </cell>
          <cell r="B371" t="str">
            <v>Protensão e injeção cabo 6 cord. D=12,7mm - FREYSS</v>
          </cell>
          <cell r="E371" t="str">
            <v>und</v>
          </cell>
          <cell r="G371">
            <v>416.8</v>
          </cell>
          <cell r="M371">
            <v>477.49</v>
          </cell>
          <cell r="O371">
            <v>478.11</v>
          </cell>
          <cell r="Q371">
            <v>477.07</v>
          </cell>
          <cell r="S371">
            <v>478.42</v>
          </cell>
        </row>
        <row r="372">
          <cell r="A372" t="str">
            <v>2 S 03 999 07</v>
          </cell>
          <cell r="B372" t="str">
            <v>Protensão e injeção cabo 7 cord. D=12,7mm - FREYSS</v>
          </cell>
          <cell r="E372" t="str">
            <v>und</v>
          </cell>
          <cell r="G372">
            <v>461.52</v>
          </cell>
          <cell r="M372">
            <v>528.63</v>
          </cell>
          <cell r="O372">
            <v>529.21</v>
          </cell>
          <cell r="Q372">
            <v>528.24</v>
          </cell>
          <cell r="S372">
            <v>529.5</v>
          </cell>
        </row>
        <row r="373">
          <cell r="A373" t="str">
            <v>2 S 03 999 08</v>
          </cell>
          <cell r="B373" t="str">
            <v>Protensão e injeção cabo 12 cord. D=12,7mm FREYSS</v>
          </cell>
          <cell r="E373" t="str">
            <v>und</v>
          </cell>
          <cell r="G373">
            <v>835.19</v>
          </cell>
          <cell r="M373">
            <v>954.69</v>
          </cell>
          <cell r="O373">
            <v>955.7</v>
          </cell>
          <cell r="Q373">
            <v>954.02</v>
          </cell>
          <cell r="S373">
            <v>956.21</v>
          </cell>
        </row>
        <row r="374">
          <cell r="A374" t="str">
            <v>2 S 04 000 00</v>
          </cell>
          <cell r="B374" t="str">
            <v>Escavação manual em material de 1a cat</v>
          </cell>
          <cell r="E374" t="str">
            <v>m3</v>
          </cell>
          <cell r="G374">
            <v>19.48</v>
          </cell>
          <cell r="M374">
            <v>23.38</v>
          </cell>
          <cell r="O374">
            <v>23.38</v>
          </cell>
          <cell r="Q374">
            <v>23.38</v>
          </cell>
          <cell r="S374">
            <v>23.38</v>
          </cell>
        </row>
        <row r="375">
          <cell r="A375" t="str">
            <v>2 S 04 000 01</v>
          </cell>
          <cell r="B375" t="str">
            <v>Escavação manual reat.compact.mat.1a cat.</v>
          </cell>
          <cell r="E375" t="str">
            <v>m3</v>
          </cell>
          <cell r="G375">
            <v>22.02</v>
          </cell>
          <cell r="M375">
            <v>26.21</v>
          </cell>
          <cell r="O375">
            <v>26.21</v>
          </cell>
          <cell r="Q375">
            <v>26.2</v>
          </cell>
          <cell r="S375">
            <v>26.2</v>
          </cell>
        </row>
        <row r="376">
          <cell r="A376" t="str">
            <v>2 S 04 001 00</v>
          </cell>
          <cell r="B376" t="str">
            <v>Escavação mecânica de vala em mat.1a cat.</v>
          </cell>
          <cell r="E376" t="str">
            <v>m3</v>
          </cell>
          <cell r="G376">
            <v>3.18</v>
          </cell>
          <cell r="M376">
            <v>3.64</v>
          </cell>
          <cell r="O376">
            <v>3.64</v>
          </cell>
          <cell r="Q376">
            <v>3.55</v>
          </cell>
          <cell r="S376">
            <v>3.55</v>
          </cell>
        </row>
        <row r="377">
          <cell r="A377" t="str">
            <v>2 S 04 001 01</v>
          </cell>
          <cell r="B377" t="str">
            <v>Escavação mecânica reat. e comp. vala mat.1a cat.</v>
          </cell>
          <cell r="E377" t="str">
            <v>m3</v>
          </cell>
          <cell r="G377">
            <v>5.29</v>
          </cell>
          <cell r="M377">
            <v>6</v>
          </cell>
          <cell r="O377">
            <v>6</v>
          </cell>
          <cell r="Q377">
            <v>5.89</v>
          </cell>
          <cell r="S377">
            <v>5.89</v>
          </cell>
        </row>
        <row r="378">
          <cell r="A378" t="str">
            <v>2 S 04 002 01</v>
          </cell>
          <cell r="B378" t="str">
            <v>Perfuração para dreno sub-horizontal mat. 1a cat.</v>
          </cell>
          <cell r="E378" t="str">
            <v>m</v>
          </cell>
          <cell r="G378">
            <v>67.650000000000006</v>
          </cell>
          <cell r="M378">
            <v>77</v>
          </cell>
          <cell r="O378">
            <v>77</v>
          </cell>
          <cell r="Q378">
            <v>77.73</v>
          </cell>
          <cell r="S378">
            <v>77.73</v>
          </cell>
        </row>
        <row r="379">
          <cell r="A379" t="str">
            <v>2 S 04 010 00</v>
          </cell>
          <cell r="B379" t="str">
            <v>Escavação manual material 2a categoria</v>
          </cell>
          <cell r="E379" t="str">
            <v>m3</v>
          </cell>
          <cell r="G379">
            <v>20.43</v>
          </cell>
          <cell r="M379">
            <v>24.52</v>
          </cell>
          <cell r="O379">
            <v>24.52</v>
          </cell>
          <cell r="Q379">
            <v>24.52</v>
          </cell>
          <cell r="S379">
            <v>24.52</v>
          </cell>
        </row>
        <row r="380">
          <cell r="A380" t="str">
            <v>2 S 04 010 01</v>
          </cell>
          <cell r="B380" t="str">
            <v>Escavação manual reat.compactação em mat.2a cat.</v>
          </cell>
          <cell r="E380" t="str">
            <v>m3</v>
          </cell>
          <cell r="G380">
            <v>27.64</v>
          </cell>
          <cell r="M380">
            <v>32.909999999999997</v>
          </cell>
          <cell r="O380">
            <v>32.909999999999997</v>
          </cell>
          <cell r="Q380">
            <v>32.89</v>
          </cell>
          <cell r="S380">
            <v>32.89</v>
          </cell>
        </row>
        <row r="381">
          <cell r="A381" t="str">
            <v>2 S 04 011 00</v>
          </cell>
          <cell r="B381" t="str">
            <v>Escavação mecânica de vala em mat. 2a categoria</v>
          </cell>
          <cell r="E381" t="str">
            <v>m3</v>
          </cell>
          <cell r="G381">
            <v>3.82</v>
          </cell>
          <cell r="M381">
            <v>4.37</v>
          </cell>
          <cell r="O381">
            <v>4.37</v>
          </cell>
          <cell r="Q381">
            <v>4.26</v>
          </cell>
          <cell r="S381">
            <v>4.26</v>
          </cell>
        </row>
        <row r="382">
          <cell r="A382" t="str">
            <v>2 S 04 011 01</v>
          </cell>
          <cell r="B382" t="str">
            <v>Escavação mecânica reat.compact. vala mat.2a cat.</v>
          </cell>
          <cell r="E382" t="str">
            <v>m3</v>
          </cell>
          <cell r="G382">
            <v>6.35</v>
          </cell>
          <cell r="M382">
            <v>7.2</v>
          </cell>
          <cell r="O382">
            <v>7.2</v>
          </cell>
          <cell r="Q382">
            <v>7.07</v>
          </cell>
          <cell r="S382">
            <v>7.07</v>
          </cell>
        </row>
        <row r="383">
          <cell r="A383" t="str">
            <v>2 S 04 012 01</v>
          </cell>
          <cell r="B383" t="str">
            <v>Perfuração para dreno sub-horizontal mat 2a cat.</v>
          </cell>
          <cell r="E383" t="str">
            <v>m</v>
          </cell>
          <cell r="G383">
            <v>159.72999999999999</v>
          </cell>
          <cell r="M383">
            <v>169.21</v>
          </cell>
          <cell r="O383">
            <v>169.21</v>
          </cell>
          <cell r="Q383">
            <v>171.37</v>
          </cell>
          <cell r="S383">
            <v>171.37</v>
          </cell>
        </row>
        <row r="384">
          <cell r="A384" t="str">
            <v>2 S 04 020 00</v>
          </cell>
          <cell r="B384" t="str">
            <v>Escavação em vala material de 3a categoria</v>
          </cell>
          <cell r="E384" t="str">
            <v>m3</v>
          </cell>
          <cell r="G384">
            <v>46.48</v>
          </cell>
          <cell r="M384">
            <v>50.78</v>
          </cell>
          <cell r="O384">
            <v>52.49</v>
          </cell>
          <cell r="Q384">
            <v>51.87</v>
          </cell>
          <cell r="S384">
            <v>62.39</v>
          </cell>
        </row>
        <row r="385">
          <cell r="A385" t="str">
            <v>2 S 04 100 01</v>
          </cell>
          <cell r="B385" t="str">
            <v>Corpo BSTC D=0,60m</v>
          </cell>
          <cell r="E385" t="str">
            <v>m</v>
          </cell>
          <cell r="G385">
            <v>191.22</v>
          </cell>
          <cell r="M385">
            <v>211.13</v>
          </cell>
          <cell r="O385">
            <v>216.56</v>
          </cell>
          <cell r="Q385">
            <v>212.8</v>
          </cell>
          <cell r="S385">
            <v>217.36</v>
          </cell>
        </row>
        <row r="386">
          <cell r="A386" t="str">
            <v>2 S 04 100 02</v>
          </cell>
          <cell r="B386" t="str">
            <v>Corpo BSTC D=0,80m</v>
          </cell>
          <cell r="E386" t="str">
            <v>m</v>
          </cell>
          <cell r="G386">
            <v>279.49</v>
          </cell>
          <cell r="M386">
            <v>306.76</v>
          </cell>
          <cell r="O386">
            <v>315.29000000000002</v>
          </cell>
          <cell r="Q386">
            <v>309.20999999999998</v>
          </cell>
          <cell r="S386">
            <v>316.60000000000002</v>
          </cell>
        </row>
        <row r="387">
          <cell r="A387" t="str">
            <v>2 S 04 100 03</v>
          </cell>
          <cell r="B387" t="str">
            <v>Corpo BSTC D=1,00m</v>
          </cell>
          <cell r="E387" t="str">
            <v>m</v>
          </cell>
          <cell r="G387">
            <v>400.13</v>
          </cell>
          <cell r="M387">
            <v>437.28</v>
          </cell>
          <cell r="O387">
            <v>450.19</v>
          </cell>
          <cell r="Q387">
            <v>441.22</v>
          </cell>
          <cell r="S387">
            <v>452.1</v>
          </cell>
        </row>
        <row r="388">
          <cell r="A388" t="str">
            <v>2 S 04 100 04</v>
          </cell>
          <cell r="B388" t="str">
            <v>Corpo BSTC D=1,20m</v>
          </cell>
          <cell r="E388" t="str">
            <v>m</v>
          </cell>
          <cell r="G388">
            <v>538.65</v>
          </cell>
          <cell r="M388">
            <v>587.27</v>
          </cell>
          <cell r="O388">
            <v>605.29999999999995</v>
          </cell>
          <cell r="Q388">
            <v>593.39</v>
          </cell>
          <cell r="S388">
            <v>607.77</v>
          </cell>
        </row>
        <row r="389">
          <cell r="A389" t="str">
            <v>2 S 04 100 05</v>
          </cell>
          <cell r="B389" t="str">
            <v>Corpo BSTC D=1,50m</v>
          </cell>
          <cell r="E389" t="str">
            <v>m</v>
          </cell>
          <cell r="G389">
            <v>800.78</v>
          </cell>
          <cell r="M389">
            <v>870.21</v>
          </cell>
          <cell r="O389">
            <v>898.56</v>
          </cell>
          <cell r="Q389">
            <v>881.85</v>
          </cell>
          <cell r="S389">
            <v>901.86</v>
          </cell>
        </row>
        <row r="390">
          <cell r="A390" t="str">
            <v>2 S 04 101 01</v>
          </cell>
          <cell r="B390" t="str">
            <v>Boca BSTC D=0,60 m normal</v>
          </cell>
          <cell r="E390" t="str">
            <v>und</v>
          </cell>
          <cell r="G390">
            <v>417.58</v>
          </cell>
          <cell r="M390">
            <v>461.59</v>
          </cell>
          <cell r="O390">
            <v>467.01</v>
          </cell>
          <cell r="Q390">
            <v>460.48</v>
          </cell>
          <cell r="S390">
            <v>470.63</v>
          </cell>
        </row>
        <row r="391">
          <cell r="A391" t="str">
            <v>2 S 04 101 02</v>
          </cell>
          <cell r="B391" t="str">
            <v>Boca BSTC D=0,80m normal</v>
          </cell>
          <cell r="E391" t="str">
            <v>und</v>
          </cell>
          <cell r="G391">
            <v>695.6</v>
          </cell>
          <cell r="M391">
            <v>768.69</v>
          </cell>
          <cell r="O391">
            <v>778.51</v>
          </cell>
          <cell r="Q391">
            <v>766.03</v>
          </cell>
          <cell r="S391">
            <v>784.77</v>
          </cell>
        </row>
        <row r="392">
          <cell r="A392" t="str">
            <v>2 S 04 101 03</v>
          </cell>
          <cell r="B392" t="str">
            <v>Boca BSTC D=1,00m normal</v>
          </cell>
          <cell r="E392" t="str">
            <v>und</v>
          </cell>
          <cell r="G392">
            <v>1075.82</v>
          </cell>
          <cell r="M392">
            <v>1188.52</v>
          </cell>
          <cell r="O392">
            <v>1204.75</v>
          </cell>
          <cell r="Q392">
            <v>1183.3399999999999</v>
          </cell>
          <cell r="S392">
            <v>1214.72</v>
          </cell>
        </row>
        <row r="393">
          <cell r="A393" t="str">
            <v>2 S 04 101 04</v>
          </cell>
          <cell r="B393" t="str">
            <v>Boca BSTC D=1,20m normal</v>
          </cell>
          <cell r="E393" t="str">
            <v>und</v>
          </cell>
          <cell r="G393">
            <v>1556.13</v>
          </cell>
          <cell r="M393">
            <v>1718.76</v>
          </cell>
          <cell r="O393">
            <v>1743.56</v>
          </cell>
          <cell r="Q393">
            <v>1709.94</v>
          </cell>
          <cell r="S393">
            <v>1758.33</v>
          </cell>
        </row>
        <row r="394">
          <cell r="A394" t="str">
            <v>2 S 04 101 05</v>
          </cell>
          <cell r="B394" t="str">
            <v>Boca BSTC D=1,50m normal</v>
          </cell>
          <cell r="E394" t="str">
            <v>und</v>
          </cell>
          <cell r="G394">
            <v>2807.58</v>
          </cell>
          <cell r="M394">
            <v>3100.24</v>
          </cell>
          <cell r="O394">
            <v>3148.01</v>
          </cell>
          <cell r="Q394">
            <v>3081.25</v>
          </cell>
          <cell r="S394">
            <v>3175.46</v>
          </cell>
        </row>
        <row r="395">
          <cell r="A395" t="str">
            <v>2 S 04 101 06</v>
          </cell>
          <cell r="B395" t="str">
            <v>Boca BSTC D=0,60m - esc.=15</v>
          </cell>
          <cell r="E395" t="str">
            <v>und</v>
          </cell>
          <cell r="G395">
            <v>438.82</v>
          </cell>
          <cell r="M395">
            <v>485.06</v>
          </cell>
          <cell r="O395">
            <v>490.76</v>
          </cell>
          <cell r="Q395">
            <v>483.89</v>
          </cell>
          <cell r="S395">
            <v>494.58</v>
          </cell>
        </row>
        <row r="396">
          <cell r="A396" t="str">
            <v>2 S 04 101 07</v>
          </cell>
          <cell r="B396" t="str">
            <v>Boca BSTC D=0,80 m - esc.=15</v>
          </cell>
          <cell r="E396" t="str">
            <v>und</v>
          </cell>
          <cell r="G396">
            <v>731.83</v>
          </cell>
          <cell r="M396">
            <v>808.73</v>
          </cell>
          <cell r="O396">
            <v>819.08</v>
          </cell>
          <cell r="Q396">
            <v>805.92</v>
          </cell>
          <cell r="S396">
            <v>825.68</v>
          </cell>
        </row>
        <row r="397">
          <cell r="A397" t="str">
            <v>2 S 04 101 08</v>
          </cell>
          <cell r="B397" t="str">
            <v>Boca BSTC D=1,00 m - esc.=15</v>
          </cell>
          <cell r="E397" t="str">
            <v>und</v>
          </cell>
          <cell r="G397">
            <v>1128.07</v>
          </cell>
          <cell r="M397">
            <v>1246.24</v>
          </cell>
          <cell r="O397">
            <v>1263.28</v>
          </cell>
          <cell r="Q397">
            <v>1240.8</v>
          </cell>
          <cell r="S397">
            <v>1273.78</v>
          </cell>
        </row>
        <row r="398">
          <cell r="A398" t="str">
            <v>2 S 04 101 09</v>
          </cell>
          <cell r="B398" t="str">
            <v>Boca BSTC D=1,20 m - esc.=15</v>
          </cell>
          <cell r="E398" t="str">
            <v>und</v>
          </cell>
          <cell r="G398">
            <v>1636.86</v>
          </cell>
          <cell r="M398">
            <v>1807.93</v>
          </cell>
          <cell r="O398">
            <v>1834.07</v>
          </cell>
          <cell r="Q398">
            <v>1798.6</v>
          </cell>
          <cell r="S398">
            <v>1849.62</v>
          </cell>
        </row>
        <row r="399">
          <cell r="A399" t="str">
            <v>2 S 04 101 10</v>
          </cell>
          <cell r="B399" t="str">
            <v>Boca BSTC D=1,50 m - esc.=15</v>
          </cell>
          <cell r="E399" t="str">
            <v>und</v>
          </cell>
          <cell r="G399">
            <v>2958.41</v>
          </cell>
          <cell r="M399">
            <v>3266.81</v>
          </cell>
          <cell r="O399">
            <v>3317.23</v>
          </cell>
          <cell r="Q399">
            <v>3246.71</v>
          </cell>
          <cell r="S399">
            <v>3346.17</v>
          </cell>
        </row>
        <row r="400">
          <cell r="A400" t="str">
            <v>2 S 04 101 11</v>
          </cell>
          <cell r="B400" t="str">
            <v>Boca BSTC D=0,60 m - esc.=30</v>
          </cell>
          <cell r="E400" t="str">
            <v>und</v>
          </cell>
          <cell r="G400">
            <v>489.66</v>
          </cell>
          <cell r="M400">
            <v>541.29999999999995</v>
          </cell>
          <cell r="O400">
            <v>547.66</v>
          </cell>
          <cell r="Q400">
            <v>540</v>
          </cell>
          <cell r="S400">
            <v>551.95000000000005</v>
          </cell>
        </row>
        <row r="401">
          <cell r="A401" t="str">
            <v>2 S 04 101 12</v>
          </cell>
          <cell r="B401" t="str">
            <v>Boca BSTC D=0,80 m - esc.=30</v>
          </cell>
          <cell r="E401" t="str">
            <v>und</v>
          </cell>
          <cell r="G401">
            <v>814.29</v>
          </cell>
          <cell r="M401">
            <v>899.88</v>
          </cell>
          <cell r="O401">
            <v>911.4</v>
          </cell>
          <cell r="Q401">
            <v>896.75</v>
          </cell>
          <cell r="S401">
            <v>918.75</v>
          </cell>
        </row>
        <row r="402">
          <cell r="A402" t="str">
            <v>2 S 04 101 13</v>
          </cell>
          <cell r="B402" t="str">
            <v>Boca BSTC D=1,00 m - esc.=30</v>
          </cell>
          <cell r="E402" t="str">
            <v>und</v>
          </cell>
          <cell r="G402">
            <v>1254.82</v>
          </cell>
          <cell r="M402">
            <v>1386.3</v>
          </cell>
          <cell r="O402">
            <v>1405.29</v>
          </cell>
          <cell r="Q402">
            <v>1380.21</v>
          </cell>
          <cell r="S402">
            <v>1416.94</v>
          </cell>
        </row>
        <row r="403">
          <cell r="A403" t="str">
            <v>2 S 04 101 14</v>
          </cell>
          <cell r="B403" t="str">
            <v>Boca BSTC D=1,20 m - esc.=30</v>
          </cell>
          <cell r="E403" t="str">
            <v>und</v>
          </cell>
          <cell r="G403">
            <v>1825.52</v>
          </cell>
          <cell r="M403">
            <v>2016.34</v>
          </cell>
          <cell r="O403">
            <v>2045.56</v>
          </cell>
          <cell r="Q403">
            <v>2005.86</v>
          </cell>
          <cell r="S403">
            <v>2062.9299999999998</v>
          </cell>
        </row>
        <row r="404">
          <cell r="A404" t="str">
            <v>2 S 04 101 15</v>
          </cell>
          <cell r="B404" t="str">
            <v>Boca BSTC D=1,50 m - esc.=30</v>
          </cell>
          <cell r="E404" t="str">
            <v>und</v>
          </cell>
          <cell r="G404">
            <v>3308.94</v>
          </cell>
          <cell r="M404">
            <v>3653.9</v>
          </cell>
          <cell r="O404">
            <v>3710.45</v>
          </cell>
          <cell r="Q404">
            <v>3631.28</v>
          </cell>
          <cell r="S404">
            <v>3742.88</v>
          </cell>
        </row>
        <row r="405">
          <cell r="A405" t="str">
            <v>2 S 04 101 16</v>
          </cell>
          <cell r="B405" t="str">
            <v>Boca BSTC D=0,60 m - esc.=45</v>
          </cell>
          <cell r="E405" t="str">
            <v>und</v>
          </cell>
          <cell r="G405">
            <v>605.23</v>
          </cell>
          <cell r="M405">
            <v>669.06</v>
          </cell>
          <cell r="O405">
            <v>676.96</v>
          </cell>
          <cell r="Q405">
            <v>667.38</v>
          </cell>
          <cell r="S405">
            <v>682.24</v>
          </cell>
        </row>
        <row r="406">
          <cell r="A406" t="str">
            <v>2 S 04 101 17</v>
          </cell>
          <cell r="B406" t="str">
            <v>Boca BSTC D=0,80 m - esc.=45</v>
          </cell>
          <cell r="E406" t="str">
            <v>und</v>
          </cell>
          <cell r="G406">
            <v>1095.04</v>
          </cell>
          <cell r="M406">
            <v>1210.54</v>
          </cell>
          <cell r="O406">
            <v>1226.7</v>
          </cell>
          <cell r="Q406">
            <v>1204.3599999999999</v>
          </cell>
          <cell r="S406">
            <v>1231.8599999999999</v>
          </cell>
        </row>
        <row r="407">
          <cell r="A407" t="str">
            <v>2 S 04 101 18</v>
          </cell>
          <cell r="B407" t="str">
            <v>Boca BSTC D=1,00 m - esc.=45</v>
          </cell>
          <cell r="E407" t="str">
            <v>und</v>
          </cell>
          <cell r="G407">
            <v>1555.91</v>
          </cell>
          <cell r="M407">
            <v>1718.98</v>
          </cell>
          <cell r="O407">
            <v>1742.67</v>
          </cell>
          <cell r="Q407">
            <v>1711.27</v>
          </cell>
          <cell r="S407">
            <v>1757.13</v>
          </cell>
        </row>
        <row r="408">
          <cell r="A408" t="str">
            <v>2 S 04 101 19</v>
          </cell>
          <cell r="B408" t="str">
            <v>Boca BSTC D=1,20 m - esc.=45</v>
          </cell>
          <cell r="E408" t="str">
            <v>und</v>
          </cell>
          <cell r="G408">
            <v>2265.17</v>
          </cell>
          <cell r="M408">
            <v>2501.98</v>
          </cell>
          <cell r="O408">
            <v>2538.5</v>
          </cell>
          <cell r="Q408">
            <v>2488.71</v>
          </cell>
          <cell r="S408">
            <v>2560.14</v>
          </cell>
        </row>
        <row r="409">
          <cell r="A409" t="str">
            <v>2 S 04 101 20</v>
          </cell>
          <cell r="B409" t="str">
            <v>Boca BSTC D=1,50 m - esc.=45</v>
          </cell>
          <cell r="E409" t="str">
            <v>und</v>
          </cell>
          <cell r="G409">
            <v>4158.87</v>
          </cell>
          <cell r="M409">
            <v>4594.7299999999996</v>
          </cell>
          <cell r="O409">
            <v>4665.8900000000003</v>
          </cell>
          <cell r="Q409">
            <v>4565.95</v>
          </cell>
          <cell r="S409">
            <v>4706.58</v>
          </cell>
        </row>
        <row r="410">
          <cell r="A410" t="str">
            <v>2 S 04 110 01</v>
          </cell>
          <cell r="B410" t="str">
            <v>Corpo BDTC D=1,00m</v>
          </cell>
          <cell r="E410" t="str">
            <v>m</v>
          </cell>
          <cell r="G410">
            <v>824.9</v>
          </cell>
          <cell r="M410">
            <v>900.22</v>
          </cell>
          <cell r="O410">
            <v>927.15</v>
          </cell>
          <cell r="Q410">
            <v>907.37</v>
          </cell>
          <cell r="S410">
            <v>931.46</v>
          </cell>
        </row>
        <row r="411">
          <cell r="A411" t="str">
            <v>2 S 04 110 02</v>
          </cell>
          <cell r="B411" t="str">
            <v>Corpo BDTC D=1,20m</v>
          </cell>
          <cell r="E411" t="str">
            <v>m</v>
          </cell>
          <cell r="G411">
            <v>1056.6500000000001</v>
          </cell>
          <cell r="M411">
            <v>1150.45</v>
          </cell>
          <cell r="O411">
            <v>1186.5</v>
          </cell>
          <cell r="Q411">
            <v>1162.6199999999999</v>
          </cell>
          <cell r="S411">
            <v>1191.3900000000001</v>
          </cell>
        </row>
        <row r="412">
          <cell r="A412" t="str">
            <v>2 S 04 110 03</v>
          </cell>
          <cell r="B412" t="str">
            <v>Corpo BDTC D=1,50m</v>
          </cell>
          <cell r="E412" t="str">
            <v>m</v>
          </cell>
          <cell r="G412">
            <v>1691.15</v>
          </cell>
          <cell r="M412">
            <v>1834.73</v>
          </cell>
          <cell r="O412">
            <v>1894.91</v>
          </cell>
          <cell r="Q412">
            <v>1855.82</v>
          </cell>
          <cell r="S412">
            <v>1902.9</v>
          </cell>
        </row>
        <row r="413">
          <cell r="A413" t="str">
            <v>2 S 04 111 01</v>
          </cell>
          <cell r="B413" t="str">
            <v>Boca BDTC D=1,00m normal</v>
          </cell>
          <cell r="E413" t="str">
            <v>und</v>
          </cell>
          <cell r="G413">
            <v>1506.31</v>
          </cell>
          <cell r="M413">
            <v>1663.87</v>
          </cell>
          <cell r="O413">
            <v>1687.18</v>
          </cell>
          <cell r="Q413">
            <v>1656.03</v>
          </cell>
          <cell r="S413">
            <v>1701.27</v>
          </cell>
        </row>
        <row r="414">
          <cell r="A414" t="str">
            <v>2 S 04 111 02</v>
          </cell>
          <cell r="B414" t="str">
            <v>Boca BDTC D=1,20m normal</v>
          </cell>
          <cell r="E414" t="str">
            <v>und</v>
          </cell>
          <cell r="G414">
            <v>2185.6999999999998</v>
          </cell>
          <cell r="M414">
            <v>2413.77</v>
          </cell>
          <cell r="O414">
            <v>2449.44</v>
          </cell>
          <cell r="Q414">
            <v>2400.54</v>
          </cell>
          <cell r="S414">
            <v>2470.4</v>
          </cell>
        </row>
        <row r="415">
          <cell r="A415" t="str">
            <v>2 S 04 111 03</v>
          </cell>
          <cell r="B415" t="str">
            <v>Boca BDTC D=1,50m normal</v>
          </cell>
          <cell r="E415" t="str">
            <v>und</v>
          </cell>
          <cell r="G415">
            <v>3835.64</v>
          </cell>
          <cell r="M415">
            <v>4236.74</v>
          </cell>
          <cell r="O415">
            <v>4303.68</v>
          </cell>
          <cell r="Q415">
            <v>4208.88</v>
          </cell>
          <cell r="S415">
            <v>4341.4799999999996</v>
          </cell>
        </row>
        <row r="416">
          <cell r="A416" t="str">
            <v>2 S 04 111 05</v>
          </cell>
          <cell r="B416" t="str">
            <v>Boca BDTC D=1,00 m - esc.=15</v>
          </cell>
          <cell r="E416" t="str">
            <v>und</v>
          </cell>
          <cell r="G416">
            <v>1573.89</v>
          </cell>
          <cell r="M416">
            <v>1738.53</v>
          </cell>
          <cell r="O416">
            <v>1762.9</v>
          </cell>
          <cell r="Q416">
            <v>1730.33</v>
          </cell>
          <cell r="S416">
            <v>1777.62</v>
          </cell>
        </row>
        <row r="417">
          <cell r="A417" t="str">
            <v>2 S 04 111 06</v>
          </cell>
          <cell r="B417" t="str">
            <v>Boca BDTC D=1,20 m - esc.=15</v>
          </cell>
          <cell r="E417" t="str">
            <v>und</v>
          </cell>
          <cell r="G417">
            <v>2288.25</v>
          </cell>
          <cell r="M417">
            <v>2527.0300000000002</v>
          </cell>
          <cell r="O417">
            <v>2564.41</v>
          </cell>
          <cell r="Q417">
            <v>2513.14</v>
          </cell>
          <cell r="S417">
            <v>2586.38</v>
          </cell>
        </row>
        <row r="418">
          <cell r="A418" t="str">
            <v>2 S 04 111 07</v>
          </cell>
          <cell r="B418" t="str">
            <v>Boca BDTC D=1,50 m - esc.=15</v>
          </cell>
          <cell r="E418" t="str">
            <v>und</v>
          </cell>
          <cell r="G418">
            <v>4029</v>
          </cell>
          <cell r="M418">
            <v>4448.3999999999996</v>
          </cell>
          <cell r="O418">
            <v>4518.67</v>
          </cell>
          <cell r="Q418">
            <v>4419.41</v>
          </cell>
          <cell r="S418">
            <v>4558.51</v>
          </cell>
        </row>
        <row r="419">
          <cell r="A419" t="str">
            <v>2 S 04 111 08</v>
          </cell>
          <cell r="B419" t="str">
            <v>Boca BDTC D=1,00 - esc.=30</v>
          </cell>
          <cell r="E419" t="str">
            <v>und</v>
          </cell>
          <cell r="G419">
            <v>1750.25</v>
          </cell>
          <cell r="M419">
            <v>1933.39</v>
          </cell>
          <cell r="O419">
            <v>1960.49</v>
          </cell>
          <cell r="Q419">
            <v>1924.28</v>
          </cell>
          <cell r="S419">
            <v>1976.92</v>
          </cell>
        </row>
        <row r="420">
          <cell r="A420" t="str">
            <v>2 S 04 111 09</v>
          </cell>
          <cell r="B420" t="str">
            <v>Boca BDTC D=1,20 m - esc.=30</v>
          </cell>
          <cell r="E420" t="str">
            <v>und</v>
          </cell>
          <cell r="G420">
            <v>2546.83</v>
          </cell>
          <cell r="M420">
            <v>2812.66</v>
          </cell>
          <cell r="O420">
            <v>2854.31</v>
          </cell>
          <cell r="Q420">
            <v>2797.16</v>
          </cell>
          <cell r="S420">
            <v>2878.78</v>
          </cell>
        </row>
        <row r="421">
          <cell r="A421" t="str">
            <v>2 S 04 111 10</v>
          </cell>
          <cell r="B421" t="str">
            <v>Boca BDTC D=1,50 m - esc.=30</v>
          </cell>
          <cell r="E421" t="str">
            <v>und</v>
          </cell>
          <cell r="G421">
            <v>4502.21</v>
          </cell>
          <cell r="M421">
            <v>4970.95</v>
          </cell>
          <cell r="O421">
            <v>5049.58</v>
          </cell>
          <cell r="Q421">
            <v>4938.4399999999996</v>
          </cell>
          <cell r="S421">
            <v>5094.1400000000003</v>
          </cell>
        </row>
        <row r="422">
          <cell r="A422" t="str">
            <v>2 S 04 111 11</v>
          </cell>
          <cell r="B422" t="str">
            <v>Boca BDTC D=1,00 m - esc.=45</v>
          </cell>
          <cell r="E422" t="str">
            <v>und</v>
          </cell>
          <cell r="G422">
            <v>2160.3000000000002</v>
          </cell>
          <cell r="M422">
            <v>2386.7399999999998</v>
          </cell>
          <cell r="O422">
            <v>2420.2399999999998</v>
          </cell>
          <cell r="Q422">
            <v>2375.41</v>
          </cell>
          <cell r="S422">
            <v>2440.5</v>
          </cell>
        </row>
        <row r="423">
          <cell r="A423" t="str">
            <v>2 S 04 111 12</v>
          </cell>
          <cell r="B423" t="str">
            <v>Boca BDTC D=1,20 m - esc.=45</v>
          </cell>
          <cell r="E423" t="str">
            <v>und</v>
          </cell>
          <cell r="G423">
            <v>3143.21</v>
          </cell>
          <cell r="M423">
            <v>3471.42</v>
          </cell>
          <cell r="O423">
            <v>3523.01</v>
          </cell>
          <cell r="Q423">
            <v>3452.09</v>
          </cell>
          <cell r="S423">
            <v>3553.27</v>
          </cell>
        </row>
        <row r="424">
          <cell r="A424" t="str">
            <v>2 S 04 111 13</v>
          </cell>
          <cell r="B424" t="str">
            <v>Boca BDTC D=1,50 m - esc.=45</v>
          </cell>
          <cell r="E424" t="str">
            <v>und</v>
          </cell>
          <cell r="G424">
            <v>5571.34</v>
          </cell>
          <cell r="M424">
            <v>6150.05</v>
          </cell>
          <cell r="O424">
            <v>6248.02</v>
          </cell>
          <cell r="Q424">
            <v>6109.3</v>
          </cell>
          <cell r="S424">
            <v>6303.43</v>
          </cell>
        </row>
        <row r="425">
          <cell r="A425" t="str">
            <v>2 S 04 120 01</v>
          </cell>
          <cell r="B425" t="str">
            <v>Corpo BTTC D=1,00m</v>
          </cell>
          <cell r="E425" t="str">
            <v>m</v>
          </cell>
          <cell r="G425">
            <v>1163.6400000000001</v>
          </cell>
          <cell r="M425">
            <v>1268.79</v>
          </cell>
          <cell r="O425">
            <v>1307.51</v>
          </cell>
          <cell r="Q425">
            <v>1280.4100000000001</v>
          </cell>
          <cell r="S425">
            <v>1313.08</v>
          </cell>
        </row>
        <row r="426">
          <cell r="A426" t="str">
            <v>2 S 04 120 02</v>
          </cell>
          <cell r="B426" t="str">
            <v>Corpo BTTC D=1,20m</v>
          </cell>
          <cell r="E426" t="str">
            <v>m</v>
          </cell>
          <cell r="G426">
            <v>1575.6</v>
          </cell>
          <cell r="M426">
            <v>1714.77</v>
          </cell>
          <cell r="O426">
            <v>1768.82</v>
          </cell>
          <cell r="Q426">
            <v>1732.97</v>
          </cell>
          <cell r="S426">
            <v>1776.14</v>
          </cell>
        </row>
        <row r="427">
          <cell r="A427" t="str">
            <v>2 S 04 120 03</v>
          </cell>
          <cell r="B427" t="str">
            <v>Corpo BTTC D=1,50m</v>
          </cell>
          <cell r="E427" t="str">
            <v>m</v>
          </cell>
          <cell r="G427">
            <v>2352.62</v>
          </cell>
          <cell r="M427">
            <v>2552.98</v>
          </cell>
          <cell r="O427">
            <v>2637.95</v>
          </cell>
          <cell r="Q427">
            <v>2587.77</v>
          </cell>
          <cell r="S427">
            <v>2647.81</v>
          </cell>
        </row>
        <row r="428">
          <cell r="A428" t="str">
            <v>2 S 04 121 01</v>
          </cell>
          <cell r="B428" t="str">
            <v>Boca BTTC D=1,00m normal</v>
          </cell>
          <cell r="E428" t="str">
            <v>und</v>
          </cell>
          <cell r="G428">
            <v>1943.6</v>
          </cell>
          <cell r="M428">
            <v>2146.69</v>
          </cell>
          <cell r="O428">
            <v>2177.25</v>
          </cell>
          <cell r="Q428">
            <v>2136.0500000000002</v>
          </cell>
          <cell r="S428">
            <v>2195.31</v>
          </cell>
        </row>
        <row r="429">
          <cell r="A429" t="str">
            <v>2 S 04 121 02</v>
          </cell>
          <cell r="B429" t="str">
            <v>Boca BTTC D=1,20m normal</v>
          </cell>
          <cell r="E429" t="str">
            <v>und</v>
          </cell>
          <cell r="G429">
            <v>2821.36</v>
          </cell>
          <cell r="M429">
            <v>3115.53</v>
          </cell>
          <cell r="O429">
            <v>3162.21</v>
          </cell>
          <cell r="Q429">
            <v>3097.71</v>
          </cell>
          <cell r="S429">
            <v>3189.06</v>
          </cell>
        </row>
        <row r="430">
          <cell r="A430" t="str">
            <v>2 S 04 121 03</v>
          </cell>
          <cell r="B430" t="str">
            <v>Boca BTTC D=1,50m normal</v>
          </cell>
          <cell r="E430" t="str">
            <v>und</v>
          </cell>
          <cell r="G430">
            <v>4904.9799999999996</v>
          </cell>
          <cell r="M430">
            <v>5415.17</v>
          </cell>
          <cell r="O430">
            <v>5501.76</v>
          </cell>
          <cell r="Q430">
            <v>5378.69</v>
          </cell>
          <cell r="S430">
            <v>5550</v>
          </cell>
        </row>
        <row r="431">
          <cell r="A431" t="str">
            <v>2 S 04 121 04</v>
          </cell>
          <cell r="B431" t="str">
            <v>Boca BTTC D=1,00 m - esc.=15</v>
          </cell>
          <cell r="E431" t="str">
            <v>und</v>
          </cell>
          <cell r="G431">
            <v>2025.35</v>
          </cell>
          <cell r="M431">
            <v>2237.0100000000002</v>
          </cell>
          <cell r="O431">
            <v>2268.85</v>
          </cell>
          <cell r="Q431">
            <v>2225.9299999999998</v>
          </cell>
          <cell r="S431">
            <v>2287.6799999999998</v>
          </cell>
        </row>
        <row r="432">
          <cell r="A432" t="str">
            <v>2 S 04 121 05</v>
          </cell>
          <cell r="B432" t="str">
            <v>Boca BTTC D=1,20 m - esc.=15</v>
          </cell>
          <cell r="E432" t="str">
            <v>und</v>
          </cell>
          <cell r="G432">
            <v>2946.92</v>
          </cell>
          <cell r="M432">
            <v>3254.21</v>
          </cell>
          <cell r="O432">
            <v>3302.99</v>
          </cell>
          <cell r="Q432">
            <v>3235.59</v>
          </cell>
          <cell r="S432">
            <v>3331.03</v>
          </cell>
        </row>
        <row r="433">
          <cell r="A433" t="str">
            <v>2 S 04 121 06</v>
          </cell>
          <cell r="B433" t="str">
            <v>Boca BTTC D=1,50 m - esc.=15</v>
          </cell>
          <cell r="E433" t="str">
            <v>und</v>
          </cell>
          <cell r="G433">
            <v>5127.67</v>
          </cell>
          <cell r="M433">
            <v>5661.06</v>
          </cell>
          <cell r="O433">
            <v>5751.61</v>
          </cell>
          <cell r="Q433">
            <v>5622.9</v>
          </cell>
          <cell r="S433">
            <v>5802.08</v>
          </cell>
        </row>
        <row r="434">
          <cell r="A434" t="str">
            <v>2 S 04 121 07</v>
          </cell>
          <cell r="B434" t="str">
            <v>Boca BTTC D=1,00 m - esc.=30</v>
          </cell>
          <cell r="E434" t="str">
            <v>und</v>
          </cell>
          <cell r="G434">
            <v>2253.5300000000002</v>
          </cell>
          <cell r="M434">
            <v>2489.14</v>
          </cell>
          <cell r="O434">
            <v>2524.5500000000002</v>
          </cell>
          <cell r="Q434">
            <v>2476.8000000000002</v>
          </cell>
          <cell r="S434">
            <v>2545.4699999999998</v>
          </cell>
        </row>
        <row r="435">
          <cell r="A435" t="str">
            <v>2 S 04 121 08</v>
          </cell>
          <cell r="B435" t="str">
            <v>Boca BTTC D=1,20 m - esc.=30</v>
          </cell>
          <cell r="E435" t="str">
            <v>und</v>
          </cell>
          <cell r="G435">
            <v>3277.95</v>
          </cell>
          <cell r="M435">
            <v>3619.87</v>
          </cell>
          <cell r="O435">
            <v>3674.13</v>
          </cell>
          <cell r="Q435">
            <v>3599.12</v>
          </cell>
          <cell r="S435">
            <v>3705.34</v>
          </cell>
        </row>
        <row r="436">
          <cell r="A436" t="str">
            <v>2 S 04 121 09</v>
          </cell>
          <cell r="B436" t="str">
            <v>Boca BTTC D=1,50 m - esc.=30</v>
          </cell>
          <cell r="E436" t="str">
            <v>und</v>
          </cell>
          <cell r="G436">
            <v>5719.92</v>
          </cell>
          <cell r="M436">
            <v>6315.06</v>
          </cell>
          <cell r="O436">
            <v>6416.14</v>
          </cell>
          <cell r="Q436">
            <v>6272.41</v>
          </cell>
          <cell r="S436">
            <v>6472.46</v>
          </cell>
        </row>
        <row r="437">
          <cell r="A437" t="str">
            <v>2 S 04 121 10</v>
          </cell>
          <cell r="B437" t="str">
            <v>Boca BTTC D=1,00 m - esc.=45</v>
          </cell>
          <cell r="E437" t="str">
            <v>und</v>
          </cell>
          <cell r="G437">
            <v>2769.56</v>
          </cell>
          <cell r="M437">
            <v>3059.28</v>
          </cell>
          <cell r="O437">
            <v>3102.83</v>
          </cell>
          <cell r="Q437">
            <v>3044.07</v>
          </cell>
          <cell r="S437">
            <v>3128.59</v>
          </cell>
        </row>
        <row r="438">
          <cell r="A438" t="str">
            <v>2 S 04 121 11</v>
          </cell>
          <cell r="B438" t="str">
            <v>Boca BTTC D=1,20 m - esc.=45</v>
          </cell>
          <cell r="E438" t="str">
            <v>und</v>
          </cell>
          <cell r="G438">
            <v>4032.88</v>
          </cell>
          <cell r="M438">
            <v>4453.74</v>
          </cell>
          <cell r="O438">
            <v>4520.6400000000003</v>
          </cell>
          <cell r="Q438">
            <v>4428.1000000000004</v>
          </cell>
          <cell r="S438">
            <v>4559.1400000000003</v>
          </cell>
        </row>
        <row r="439">
          <cell r="A439" t="str">
            <v>2 S 04 121 12</v>
          </cell>
          <cell r="B439" t="str">
            <v>Boca BTTC D=1,50 m - esc.=45</v>
          </cell>
          <cell r="E439" t="str">
            <v>und</v>
          </cell>
          <cell r="G439">
            <v>7075.55</v>
          </cell>
          <cell r="M439">
            <v>7811.96</v>
          </cell>
          <cell r="O439">
            <v>7937.31</v>
          </cell>
          <cell r="Q439">
            <v>7758.88</v>
          </cell>
          <cell r="S439">
            <v>8007.15</v>
          </cell>
        </row>
        <row r="440">
          <cell r="A440" t="str">
            <v>2 S 04 200 01</v>
          </cell>
          <cell r="B440" t="str">
            <v>Corpo BSCC 1,50 x 1,50 m alt. 0 a 1,00 m</v>
          </cell>
          <cell r="E440" t="str">
            <v>und</v>
          </cell>
          <cell r="G440">
            <v>822.42</v>
          </cell>
          <cell r="M440">
            <v>917.39</v>
          </cell>
          <cell r="O440">
            <v>943.77</v>
          </cell>
          <cell r="Q440">
            <v>932.16</v>
          </cell>
          <cell r="S440">
            <v>947.34</v>
          </cell>
        </row>
        <row r="441">
          <cell r="A441" t="str">
            <v>2 S 04 200 02</v>
          </cell>
          <cell r="B441" t="str">
            <v>Corpo BSCC 2,00 x 2,00 m alt. 0 a 1,00 m</v>
          </cell>
          <cell r="E441" t="str">
            <v>und</v>
          </cell>
          <cell r="G441">
            <v>1185.29</v>
          </cell>
          <cell r="M441">
            <v>1327.48</v>
          </cell>
          <cell r="O441">
            <v>1364.43</v>
          </cell>
          <cell r="Q441">
            <v>1349.32</v>
          </cell>
          <cell r="S441">
            <v>1368.6</v>
          </cell>
        </row>
        <row r="442">
          <cell r="A442" t="str">
            <v>2 S 04 200 03</v>
          </cell>
          <cell r="B442" t="str">
            <v>Corpo BSCC 2,50 x 2,50 m alt. 0 a 1,00 m</v>
          </cell>
          <cell r="E442" t="str">
            <v>m</v>
          </cell>
          <cell r="G442">
            <v>1690.52</v>
          </cell>
          <cell r="M442">
            <v>1890.75</v>
          </cell>
          <cell r="O442">
            <v>1942.01</v>
          </cell>
          <cell r="Q442">
            <v>1915.9</v>
          </cell>
          <cell r="S442">
            <v>1948.04</v>
          </cell>
        </row>
        <row r="443">
          <cell r="A443" t="str">
            <v>2 S 04 200 04</v>
          </cell>
          <cell r="B443" t="str">
            <v>Corpo BSCC 3,00 x 3,00 m alt. 0 a 1,00 m</v>
          </cell>
          <cell r="E443" t="str">
            <v>m</v>
          </cell>
          <cell r="G443">
            <v>2227.0300000000002</v>
          </cell>
          <cell r="M443">
            <v>2492.56</v>
          </cell>
          <cell r="O443">
            <v>2556.91</v>
          </cell>
          <cell r="Q443">
            <v>2519.34</v>
          </cell>
          <cell r="S443">
            <v>2564.52</v>
          </cell>
        </row>
        <row r="444">
          <cell r="A444" t="str">
            <v>2 S 04 200 05</v>
          </cell>
          <cell r="B444" t="str">
            <v>Corpo BSCC 1,50 x 1,50 m alt. 1,00 a 2,50 m</v>
          </cell>
          <cell r="E444" t="str">
            <v>m</v>
          </cell>
          <cell r="G444">
            <v>745.56</v>
          </cell>
          <cell r="M444">
            <v>832.37</v>
          </cell>
          <cell r="O444">
            <v>854.14</v>
          </cell>
          <cell r="Q444">
            <v>842.4</v>
          </cell>
          <cell r="S444">
            <v>858.14</v>
          </cell>
        </row>
        <row r="445">
          <cell r="A445" t="str">
            <v>2 S 04 200 06</v>
          </cell>
          <cell r="B445" t="str">
            <v>Corpo BSCC 2,00 x 2,00 m alt. 1,00 a 2,50 m</v>
          </cell>
          <cell r="E445" t="str">
            <v>m</v>
          </cell>
          <cell r="G445">
            <v>1063.6500000000001</v>
          </cell>
          <cell r="M445">
            <v>1189.33</v>
          </cell>
          <cell r="O445">
            <v>1220.78</v>
          </cell>
          <cell r="Q445">
            <v>1205.04</v>
          </cell>
          <cell r="S445">
            <v>1225.1199999999999</v>
          </cell>
        </row>
        <row r="446">
          <cell r="A446" t="str">
            <v>2 S 04 200 07</v>
          </cell>
          <cell r="B446" t="str">
            <v>Corpo BSCC 2,50 x 2,50 m alt. 1,00 a 2,50 m</v>
          </cell>
          <cell r="E446" t="str">
            <v>m</v>
          </cell>
          <cell r="G446">
            <v>1600.15</v>
          </cell>
          <cell r="M446">
            <v>1789.64</v>
          </cell>
          <cell r="O446">
            <v>1836.29</v>
          </cell>
          <cell r="Q446">
            <v>1810.18</v>
          </cell>
          <cell r="S446">
            <v>1842.33</v>
          </cell>
        </row>
        <row r="447">
          <cell r="A447" t="str">
            <v>2 S 04 200 08</v>
          </cell>
          <cell r="B447" t="str">
            <v>Corpo BSCC 3,00 x 3,00 m alt. 1,00 a 2,50 m</v>
          </cell>
          <cell r="E447" t="str">
            <v>m</v>
          </cell>
          <cell r="G447">
            <v>2177.2600000000002</v>
          </cell>
          <cell r="M447">
            <v>2432.6</v>
          </cell>
          <cell r="O447">
            <v>2496.2199999999998</v>
          </cell>
          <cell r="Q447">
            <v>2457.7399999999998</v>
          </cell>
          <cell r="S447">
            <v>2504.1</v>
          </cell>
        </row>
        <row r="448">
          <cell r="A448" t="str">
            <v>2 S 04 200 09</v>
          </cell>
          <cell r="B448" t="str">
            <v>Corpo BSCC 1,50 x 1,50 m alt. 2,50 a 5,00 m</v>
          </cell>
          <cell r="E448" t="str">
            <v>m</v>
          </cell>
          <cell r="G448">
            <v>812.04</v>
          </cell>
          <cell r="M448">
            <v>907.14</v>
          </cell>
          <cell r="O448">
            <v>932.05</v>
          </cell>
          <cell r="Q448">
            <v>920.31</v>
          </cell>
          <cell r="S448">
            <v>936.06</v>
          </cell>
        </row>
        <row r="449">
          <cell r="A449" t="str">
            <v>2 S 04 200 10</v>
          </cell>
          <cell r="B449" t="str">
            <v>Corpo BSCC 2,00 x 2,00 m alt. 2,50 a 5,00 m</v>
          </cell>
          <cell r="E449" t="str">
            <v>m</v>
          </cell>
          <cell r="G449">
            <v>1258.22</v>
          </cell>
          <cell r="M449">
            <v>1405.85</v>
          </cell>
          <cell r="O449">
            <v>1443.11</v>
          </cell>
          <cell r="Q449">
            <v>1422.47</v>
          </cell>
          <cell r="S449">
            <v>1448.93</v>
          </cell>
        </row>
        <row r="450">
          <cell r="A450" t="str">
            <v>2 S 04 200 11</v>
          </cell>
          <cell r="B450" t="str">
            <v>Corpo BSCC 2,50 x 2,50 m alt. 2,50 a 5,00 m</v>
          </cell>
          <cell r="E450" t="str">
            <v>m</v>
          </cell>
          <cell r="G450">
            <v>1840.82</v>
          </cell>
          <cell r="M450">
            <v>2060.6999999999998</v>
          </cell>
          <cell r="O450">
            <v>2118.4699999999998</v>
          </cell>
          <cell r="Q450">
            <v>2092.33</v>
          </cell>
          <cell r="S450">
            <v>2124.4699999999998</v>
          </cell>
        </row>
        <row r="451">
          <cell r="A451" t="str">
            <v>2 S 04 200 12</v>
          </cell>
          <cell r="B451" t="str">
            <v>Corpo BSCC 3,00 x 3,00 m alt. 2,50 a 5,00 m</v>
          </cell>
          <cell r="E451" t="str">
            <v>m</v>
          </cell>
          <cell r="G451">
            <v>2671.12</v>
          </cell>
          <cell r="M451">
            <v>2987.72</v>
          </cell>
          <cell r="O451">
            <v>3067.32</v>
          </cell>
          <cell r="Q451">
            <v>3021.05</v>
          </cell>
          <cell r="S451">
            <v>3077.43</v>
          </cell>
        </row>
        <row r="452">
          <cell r="A452" t="str">
            <v>2 S 04 200 13</v>
          </cell>
          <cell r="B452" t="str">
            <v>Corpo BSCC 1,50 x 1,50 m alt. 5,00 a 7,50 m</v>
          </cell>
          <cell r="E452" t="str">
            <v>m</v>
          </cell>
          <cell r="G452">
            <v>923.94</v>
          </cell>
          <cell r="M452">
            <v>1033.67</v>
          </cell>
          <cell r="O452">
            <v>1063.42</v>
          </cell>
          <cell r="Q452">
            <v>1051.6400000000001</v>
          </cell>
          <cell r="S452">
            <v>1067.3900000000001</v>
          </cell>
        </row>
        <row r="453">
          <cell r="A453" t="str">
            <v>2 S 04 200 14</v>
          </cell>
          <cell r="B453" t="str">
            <v>Corpo BSCC 2,00 x 2,00 m alt. 5,00 a 7,50 m</v>
          </cell>
          <cell r="E453" t="str">
            <v>m</v>
          </cell>
          <cell r="G453">
            <v>1411.89</v>
          </cell>
          <cell r="M453">
            <v>1578.59</v>
          </cell>
          <cell r="O453">
            <v>1623.18</v>
          </cell>
          <cell r="Q453">
            <v>1602.54</v>
          </cell>
          <cell r="S453">
            <v>1629</v>
          </cell>
        </row>
        <row r="454">
          <cell r="A454" t="str">
            <v>2 S 04 200 15</v>
          </cell>
          <cell r="B454" t="str">
            <v>Corpo BSCC 2,50 x 2,50 m alt. 5,00 a 7,50 m</v>
          </cell>
          <cell r="E454" t="str">
            <v>m</v>
          </cell>
          <cell r="G454">
            <v>2061.46</v>
          </cell>
          <cell r="M454">
            <v>2305.65</v>
          </cell>
          <cell r="O454">
            <v>2370.19</v>
          </cell>
          <cell r="Q454">
            <v>2338.27</v>
          </cell>
          <cell r="S454">
            <v>2377.92</v>
          </cell>
        </row>
        <row r="455">
          <cell r="A455" t="str">
            <v>2 S 04 200 16</v>
          </cell>
          <cell r="B455" t="str">
            <v>Corpo BSCC 3,00 x 3,00 m alt. 5,00 a 7,50 m</v>
          </cell>
          <cell r="E455" t="str">
            <v>m</v>
          </cell>
          <cell r="G455">
            <v>2921</v>
          </cell>
          <cell r="M455">
            <v>3267.57</v>
          </cell>
          <cell r="O455">
            <v>3359.73</v>
          </cell>
          <cell r="Q455">
            <v>3313.47</v>
          </cell>
          <cell r="S455">
            <v>3369.85</v>
          </cell>
        </row>
        <row r="456">
          <cell r="A456" t="str">
            <v>2 S 04 200 17</v>
          </cell>
          <cell r="B456" t="str">
            <v>Corpo BSCC 1,50 x 1,50 m alt. 7,50 a 10,00 m</v>
          </cell>
          <cell r="E456" t="str">
            <v>m</v>
          </cell>
          <cell r="G456">
            <v>1065.05</v>
          </cell>
          <cell r="M456">
            <v>1189.5999999999999</v>
          </cell>
          <cell r="O456">
            <v>1223.9100000000001</v>
          </cell>
          <cell r="Q456">
            <v>1208.22</v>
          </cell>
          <cell r="S456">
            <v>1229.0899999999999</v>
          </cell>
        </row>
        <row r="457">
          <cell r="A457" t="str">
            <v>2 S 04 200 18</v>
          </cell>
          <cell r="B457" t="str">
            <v>Corpo BSCC 2,00 x 2,00 m alt. 7,50 a 10,00 m</v>
          </cell>
          <cell r="E457" t="str">
            <v>m</v>
          </cell>
          <cell r="G457">
            <v>1592.09</v>
          </cell>
          <cell r="M457">
            <v>1778.46</v>
          </cell>
          <cell r="O457">
            <v>1828.6</v>
          </cell>
          <cell r="Q457">
            <v>1803.09</v>
          </cell>
          <cell r="S457">
            <v>1835.8</v>
          </cell>
        </row>
        <row r="458">
          <cell r="A458" t="str">
            <v>2 S 04 200 19</v>
          </cell>
          <cell r="B458" t="str">
            <v>Corpo BSCC 2,50 x 2,50 m alt. 7,50 a 10,00 m</v>
          </cell>
          <cell r="E458" t="str">
            <v>m</v>
          </cell>
          <cell r="G458">
            <v>2268.02</v>
          </cell>
          <cell r="M458">
            <v>2539.52</v>
          </cell>
          <cell r="O458">
            <v>2612.86</v>
          </cell>
          <cell r="Q458">
            <v>2580.9499999999998</v>
          </cell>
          <cell r="S458">
            <v>2620.6</v>
          </cell>
        </row>
        <row r="459">
          <cell r="A459" t="str">
            <v>2 S 04 200 20</v>
          </cell>
          <cell r="B459" t="str">
            <v>Corpo BSCC 3,00 x 3,00 m alt. 7,50 a 10,00 m</v>
          </cell>
          <cell r="E459" t="str">
            <v>m</v>
          </cell>
          <cell r="G459">
            <v>3212.14</v>
          </cell>
          <cell r="M459">
            <v>3590.38</v>
          </cell>
          <cell r="O459">
            <v>3692.26</v>
          </cell>
          <cell r="Q459">
            <v>3638.87</v>
          </cell>
          <cell r="S459">
            <v>3704.5</v>
          </cell>
        </row>
        <row r="460">
          <cell r="A460" t="str">
            <v>2 S 04 200 21</v>
          </cell>
          <cell r="B460" t="str">
            <v>Corpo BSCC 1,50 x 1,50 m alt. 10,00 a 12,50 m</v>
          </cell>
          <cell r="E460" t="str">
            <v>m</v>
          </cell>
          <cell r="G460">
            <v>1108.5</v>
          </cell>
          <cell r="M460">
            <v>1238.74</v>
          </cell>
          <cell r="O460">
            <v>1274.94</v>
          </cell>
          <cell r="Q460">
            <v>1259.25</v>
          </cell>
          <cell r="S460">
            <v>1280.1199999999999</v>
          </cell>
        </row>
        <row r="461">
          <cell r="A461" t="str">
            <v>2 S 04 200 22</v>
          </cell>
          <cell r="B461" t="str">
            <v>Corpo BSCC 2,00 x 2,00 m alt. 10,00 a 12,50 m</v>
          </cell>
          <cell r="E461" t="str">
            <v>m</v>
          </cell>
          <cell r="G461">
            <v>1730.26</v>
          </cell>
          <cell r="M461">
            <v>1934.99</v>
          </cell>
          <cell r="O461">
            <v>1990.99</v>
          </cell>
          <cell r="Q461">
            <v>1965.51</v>
          </cell>
          <cell r="S461">
            <v>1998.22</v>
          </cell>
        </row>
        <row r="462">
          <cell r="A462" t="str">
            <v>2 S 04 200 23</v>
          </cell>
          <cell r="B462" t="str">
            <v>Corpo BSCC 2,50 x 2,50 m alt. 10,00 a 12,50 m</v>
          </cell>
          <cell r="E462" t="str">
            <v>m</v>
          </cell>
          <cell r="G462">
            <v>2498.04</v>
          </cell>
          <cell r="M462">
            <v>2793.54</v>
          </cell>
          <cell r="O462">
            <v>2874.2</v>
          </cell>
          <cell r="Q462">
            <v>2835.64</v>
          </cell>
          <cell r="S462">
            <v>2883.91</v>
          </cell>
        </row>
        <row r="463">
          <cell r="A463" t="str">
            <v>2 S 04 200 24</v>
          </cell>
          <cell r="B463" t="str">
            <v>Corpo BSCC 3,00 a 3,00 m alt. 10,00 a 12,50 m</v>
          </cell>
          <cell r="E463" t="str">
            <v>m</v>
          </cell>
          <cell r="G463">
            <v>3485.15</v>
          </cell>
          <cell r="M463">
            <v>3899.1</v>
          </cell>
          <cell r="O463">
            <v>4012.73</v>
          </cell>
          <cell r="Q463">
            <v>3959.37</v>
          </cell>
          <cell r="S463">
            <v>4025</v>
          </cell>
        </row>
        <row r="464">
          <cell r="A464" t="str">
            <v>2 S 04 200 25</v>
          </cell>
          <cell r="B464" t="str">
            <v>Corpo BSCC 1,50 x 1,50 m alt. 12,50 a 15,00 m</v>
          </cell>
          <cell r="E464" t="str">
            <v>m</v>
          </cell>
          <cell r="G464">
            <v>1163.0899999999999</v>
          </cell>
          <cell r="M464">
            <v>1300.9100000000001</v>
          </cell>
          <cell r="O464">
            <v>1339.2</v>
          </cell>
          <cell r="Q464">
            <v>1323.52</v>
          </cell>
          <cell r="S464">
            <v>1344.39</v>
          </cell>
        </row>
        <row r="465">
          <cell r="A465" t="str">
            <v>2 S 04 200 26</v>
          </cell>
          <cell r="B465" t="str">
            <v>Corpo BSCC 2,00 a 2,00 m alt. 12,50 a 15,00 m</v>
          </cell>
          <cell r="E465" t="str">
            <v>m</v>
          </cell>
          <cell r="G465">
            <v>1857.78</v>
          </cell>
          <cell r="M465">
            <v>2079.34</v>
          </cell>
          <cell r="O465">
            <v>2140.7800000000002</v>
          </cell>
          <cell r="Q465">
            <v>2115.31</v>
          </cell>
          <cell r="S465">
            <v>2148.02</v>
          </cell>
        </row>
        <row r="466">
          <cell r="A466" t="str">
            <v>2 S 04 200 27</v>
          </cell>
          <cell r="B466" t="str">
            <v>Corpo BSCC 2,50 x 2,50 m alt. 12,50 a 15,00 m</v>
          </cell>
          <cell r="E466" t="str">
            <v>m</v>
          </cell>
          <cell r="G466">
            <v>2823.4</v>
          </cell>
          <cell r="M466">
            <v>3154.6</v>
          </cell>
          <cell r="O466">
            <v>3247.57</v>
          </cell>
          <cell r="Q466">
            <v>3202.75</v>
          </cell>
          <cell r="S466">
            <v>3259.16</v>
          </cell>
        </row>
        <row r="467">
          <cell r="A467" t="str">
            <v>2 S 04 200 28</v>
          </cell>
          <cell r="B467" t="str">
            <v>Corpo BSCC 3,00 x 3,00 m alt. 12,50 a 15,00 m</v>
          </cell>
          <cell r="E467" t="str">
            <v>m</v>
          </cell>
          <cell r="G467">
            <v>3775.27</v>
          </cell>
          <cell r="M467">
            <v>4219.45</v>
          </cell>
          <cell r="O467">
            <v>4343</v>
          </cell>
          <cell r="Q467">
            <v>4281.7700000000004</v>
          </cell>
          <cell r="S467">
            <v>4357.53</v>
          </cell>
        </row>
        <row r="468">
          <cell r="A468" t="str">
            <v>2 S 04 201 01</v>
          </cell>
          <cell r="B468" t="str">
            <v>Boca BSCC 1,50 x 1,50 m normal</v>
          </cell>
          <cell r="E468" t="str">
            <v>und</v>
          </cell>
          <cell r="G468">
            <v>4755.93</v>
          </cell>
          <cell r="M468">
            <v>5284.16</v>
          </cell>
          <cell r="O468">
            <v>5412.49</v>
          </cell>
          <cell r="Q468">
            <v>5346.3</v>
          </cell>
          <cell r="S468">
            <v>5440.11</v>
          </cell>
        </row>
        <row r="469">
          <cell r="A469" t="str">
            <v>2 S 04 201 02</v>
          </cell>
          <cell r="B469" t="str">
            <v>Boca BSCC 2,00 x 2,00 m normal</v>
          </cell>
          <cell r="E469" t="str">
            <v>und</v>
          </cell>
          <cell r="G469">
            <v>7436.42</v>
          </cell>
          <cell r="M469">
            <v>8265.6299999999992</v>
          </cell>
          <cell r="O469">
            <v>8475.8799999999992</v>
          </cell>
          <cell r="Q469">
            <v>8368.31</v>
          </cell>
          <cell r="S469">
            <v>8518.3700000000008</v>
          </cell>
        </row>
        <row r="470">
          <cell r="A470" t="str">
            <v>2 S 04 201 03</v>
          </cell>
          <cell r="B470" t="str">
            <v>Boca BSCC 2,50 x 2,50 m normal</v>
          </cell>
          <cell r="E470" t="str">
            <v>und</v>
          </cell>
          <cell r="G470">
            <v>10042.129999999999</v>
          </cell>
          <cell r="M470">
            <v>11159.79</v>
          </cell>
          <cell r="O470">
            <v>11448.96</v>
          </cell>
          <cell r="Q470">
            <v>11299.85</v>
          </cell>
          <cell r="S470">
            <v>11506.55</v>
          </cell>
        </row>
        <row r="471">
          <cell r="A471" t="str">
            <v>2 S 04 201 04</v>
          </cell>
          <cell r="B471" t="str">
            <v>Boca BSCC 3,00 x 3,00 m normal</v>
          </cell>
          <cell r="E471" t="str">
            <v>und</v>
          </cell>
          <cell r="G471">
            <v>14367.56</v>
          </cell>
          <cell r="M471">
            <v>15975.33</v>
          </cell>
          <cell r="O471">
            <v>16400.13</v>
          </cell>
          <cell r="Q471">
            <v>16180.92</v>
          </cell>
          <cell r="S471">
            <v>16481.59</v>
          </cell>
        </row>
        <row r="472">
          <cell r="A472" t="str">
            <v>2 S 04 201 05</v>
          </cell>
          <cell r="B472" t="str">
            <v>Boca BSCC 1,50 x 1,50 m - esc.=15</v>
          </cell>
          <cell r="E472" t="str">
            <v>und</v>
          </cell>
          <cell r="G472">
            <v>4831.17</v>
          </cell>
          <cell r="M472">
            <v>5374.49</v>
          </cell>
          <cell r="O472">
            <v>5507.51</v>
          </cell>
          <cell r="Q472">
            <v>5449.48</v>
          </cell>
          <cell r="S472">
            <v>5533.09</v>
          </cell>
        </row>
        <row r="473">
          <cell r="A473" t="str">
            <v>2 S 04 201 06</v>
          </cell>
          <cell r="B473" t="str">
            <v>Boca BSCC 2,00 x 2,00 m - esc.=15</v>
          </cell>
          <cell r="E473" t="str">
            <v>und</v>
          </cell>
          <cell r="G473">
            <v>7513.24</v>
          </cell>
          <cell r="M473">
            <v>8361.4</v>
          </cell>
          <cell r="O473">
            <v>8579.7000000000007</v>
          </cell>
          <cell r="Q473">
            <v>8482.89</v>
          </cell>
          <cell r="S473">
            <v>8618.98</v>
          </cell>
        </row>
        <row r="474">
          <cell r="A474" t="str">
            <v>2 S 04 201 07</v>
          </cell>
          <cell r="B474" t="str">
            <v>Boca BSCC 2,50 x 2,50 m - esc.=15</v>
          </cell>
          <cell r="E474" t="str">
            <v>und</v>
          </cell>
          <cell r="G474">
            <v>10563.11</v>
          </cell>
          <cell r="M474">
            <v>11755.34</v>
          </cell>
          <cell r="O474">
            <v>12065.22</v>
          </cell>
          <cell r="Q474">
            <v>11920.15</v>
          </cell>
          <cell r="S474">
            <v>12121.65</v>
          </cell>
        </row>
        <row r="475">
          <cell r="A475" t="str">
            <v>2 S 04 201 08</v>
          </cell>
          <cell r="B475" t="str">
            <v>Boca BSCC 3,00 x 3,00 m - esc.=15</v>
          </cell>
          <cell r="E475" t="str">
            <v>und</v>
          </cell>
          <cell r="G475">
            <v>15036.8</v>
          </cell>
          <cell r="M475">
            <v>16737.66</v>
          </cell>
          <cell r="O475">
            <v>17191.55</v>
          </cell>
          <cell r="Q475">
            <v>16977.810000000001</v>
          </cell>
          <cell r="S475">
            <v>17271.32</v>
          </cell>
        </row>
        <row r="476">
          <cell r="A476" t="str">
            <v>2 S 04 201 09</v>
          </cell>
          <cell r="B476" t="str">
            <v>Boca BSCC 1,50 x 1,50 m - esc.=30</v>
          </cell>
          <cell r="E476" t="str">
            <v>und</v>
          </cell>
          <cell r="G476">
            <v>5268.96</v>
          </cell>
          <cell r="M476">
            <v>5861.11</v>
          </cell>
          <cell r="O476">
            <v>6004.52</v>
          </cell>
          <cell r="Q476">
            <v>5936.56</v>
          </cell>
          <cell r="S476">
            <v>6033.42</v>
          </cell>
        </row>
        <row r="477">
          <cell r="A477" t="str">
            <v>2 S 04 201 10</v>
          </cell>
          <cell r="B477" t="str">
            <v>Boca BSCC 2,00 x 2,00 m - esc.=30</v>
          </cell>
          <cell r="E477" t="str">
            <v>und</v>
          </cell>
          <cell r="G477">
            <v>8180.57</v>
          </cell>
          <cell r="M477">
            <v>9102.5300000000007</v>
          </cell>
          <cell r="O477">
            <v>9336.23</v>
          </cell>
          <cell r="Q477">
            <v>9227.4599999999991</v>
          </cell>
          <cell r="S477">
            <v>9380.2099999999991</v>
          </cell>
        </row>
        <row r="478">
          <cell r="A478" t="str">
            <v>2 S 04 201 11</v>
          </cell>
          <cell r="B478" t="str">
            <v>Boca BSCC 2,50 x 2,50 m - esc.=30</v>
          </cell>
          <cell r="E478" t="str">
            <v>und</v>
          </cell>
          <cell r="G478">
            <v>11760.2</v>
          </cell>
          <cell r="M478">
            <v>13083.6</v>
          </cell>
          <cell r="O478">
            <v>13432.34</v>
          </cell>
          <cell r="Q478">
            <v>13271.66</v>
          </cell>
          <cell r="S478">
            <v>13494.96</v>
          </cell>
        </row>
        <row r="479">
          <cell r="A479" t="str">
            <v>2 S 04 201 12</v>
          </cell>
          <cell r="B479" t="str">
            <v>Boca BSCC 3,00 x 3,00 m =esc.=30</v>
          </cell>
          <cell r="E479" t="str">
            <v>und</v>
          </cell>
          <cell r="G479">
            <v>16592.310000000001</v>
          </cell>
          <cell r="M479">
            <v>18459.98</v>
          </cell>
          <cell r="O479">
            <v>18960.41</v>
          </cell>
          <cell r="Q479">
            <v>18719.150000000001</v>
          </cell>
          <cell r="S479">
            <v>19050.23</v>
          </cell>
        </row>
        <row r="480">
          <cell r="A480" t="str">
            <v>2 S 04 201 13</v>
          </cell>
          <cell r="B480" t="str">
            <v>Boca BSCC 1,50 x 1,50 m - esc.=45</v>
          </cell>
          <cell r="E480" t="str">
            <v>und</v>
          </cell>
          <cell r="G480">
            <v>6552.38</v>
          </cell>
          <cell r="M480">
            <v>7286.85</v>
          </cell>
          <cell r="O480">
            <v>7470.4</v>
          </cell>
          <cell r="Q480">
            <v>7387.86</v>
          </cell>
          <cell r="S480">
            <v>7505.62</v>
          </cell>
        </row>
        <row r="481">
          <cell r="A481" t="str">
            <v>2 S 04 201 14</v>
          </cell>
          <cell r="B481" t="str">
            <v>Boca BSCC 2,00 x 2,00 m - esc.=45</v>
          </cell>
          <cell r="E481" t="str">
            <v>und</v>
          </cell>
          <cell r="G481">
            <v>10508.8</v>
          </cell>
          <cell r="M481">
            <v>11689.34</v>
          </cell>
          <cell r="O481">
            <v>11996.21</v>
          </cell>
          <cell r="Q481">
            <v>11853.95</v>
          </cell>
          <cell r="S481">
            <v>12052.73</v>
          </cell>
        </row>
        <row r="482">
          <cell r="A482" t="str">
            <v>2 S 04 201 15</v>
          </cell>
          <cell r="B482" t="str">
            <v>Boca BSCC 2,50 x 2,50 m - esc.=45</v>
          </cell>
          <cell r="E482" t="str">
            <v>und</v>
          </cell>
          <cell r="G482">
            <v>14877.5</v>
          </cell>
          <cell r="M482">
            <v>16562.55</v>
          </cell>
          <cell r="O482">
            <v>17013.89</v>
          </cell>
          <cell r="Q482">
            <v>16816.39</v>
          </cell>
          <cell r="S482">
            <v>17090.09</v>
          </cell>
        </row>
        <row r="483">
          <cell r="A483" t="str">
            <v>2 S 04 201 16</v>
          </cell>
          <cell r="B483" t="str">
            <v>Boca BSCC 3,00 x 3,00 m - esc.=45</v>
          </cell>
          <cell r="E483" t="str">
            <v>und</v>
          </cell>
          <cell r="G483">
            <v>20911.740000000002</v>
          </cell>
          <cell r="M483">
            <v>23280.12</v>
          </cell>
          <cell r="O483">
            <v>23924.55</v>
          </cell>
          <cell r="Q483">
            <v>23632.47</v>
          </cell>
          <cell r="S483">
            <v>24032.95</v>
          </cell>
        </row>
        <row r="484">
          <cell r="A484" t="str">
            <v>2 S 04 210 01</v>
          </cell>
          <cell r="B484" t="str">
            <v>Corpo BDCC 1,50 x 1,50 m alt. 0 a 1,00 m</v>
          </cell>
          <cell r="E484" t="str">
            <v>m</v>
          </cell>
          <cell r="G484">
            <v>1435.35</v>
          </cell>
          <cell r="M484">
            <v>1603.8</v>
          </cell>
          <cell r="O484">
            <v>1647.9</v>
          </cell>
          <cell r="Q484">
            <v>1625.92</v>
          </cell>
          <cell r="S484">
            <v>1654.01</v>
          </cell>
        </row>
        <row r="485">
          <cell r="A485" t="str">
            <v>2 S 04 210 02</v>
          </cell>
          <cell r="B485" t="str">
            <v>Corpo BDCC 2,00 x 2,00 m alt. 0 a 1,00 m</v>
          </cell>
          <cell r="E485" t="str">
            <v>m</v>
          </cell>
          <cell r="G485">
            <v>2077.38</v>
          </cell>
          <cell r="M485">
            <v>2327.19</v>
          </cell>
          <cell r="O485">
            <v>2391.0500000000002</v>
          </cell>
          <cell r="Q485">
            <v>2362.67</v>
          </cell>
          <cell r="S485">
            <v>2397.23</v>
          </cell>
        </row>
        <row r="486">
          <cell r="A486" t="str">
            <v>2 S 04 210 03</v>
          </cell>
          <cell r="B486" t="str">
            <v>Corpo BDCC 2,50 x 2,50 m alt. 0 a 1,00 m</v>
          </cell>
          <cell r="E486" t="str">
            <v>m</v>
          </cell>
          <cell r="G486">
            <v>2612.2399999999998</v>
          </cell>
          <cell r="M486">
            <v>2930.38</v>
          </cell>
          <cell r="O486">
            <v>3013.05</v>
          </cell>
          <cell r="Q486">
            <v>2968.65</v>
          </cell>
          <cell r="S486">
            <v>3013.97</v>
          </cell>
        </row>
        <row r="487">
          <cell r="A487" t="str">
            <v>2 S 04 210 04</v>
          </cell>
          <cell r="B487" t="str">
            <v>Corpo BDCC 3,00 x 3,00 m alt. 0 a 1,00</v>
          </cell>
          <cell r="E487" t="str">
            <v>m</v>
          </cell>
          <cell r="G487">
            <v>3605.28</v>
          </cell>
          <cell r="M487">
            <v>4040.07</v>
          </cell>
          <cell r="O487">
            <v>4144.82</v>
          </cell>
          <cell r="Q487">
            <v>4087.18</v>
          </cell>
          <cell r="S487">
            <v>4152.3100000000004</v>
          </cell>
        </row>
        <row r="488">
          <cell r="A488" t="str">
            <v>2 S 04 210 05</v>
          </cell>
          <cell r="B488" t="str">
            <v>Corpo BDCC 1,50 x 1,50 m alt. 1,00 a 2,50 m</v>
          </cell>
          <cell r="E488" t="str">
            <v>m</v>
          </cell>
          <cell r="G488">
            <v>1266.46</v>
          </cell>
          <cell r="M488">
            <v>1414.53</v>
          </cell>
          <cell r="O488">
            <v>1450.24</v>
          </cell>
          <cell r="Q488">
            <v>1428.3</v>
          </cell>
          <cell r="S488">
            <v>1456.38</v>
          </cell>
        </row>
        <row r="489">
          <cell r="A489" t="str">
            <v>2 S 04 210 06</v>
          </cell>
          <cell r="B489" t="str">
            <v>Corpo BDCC 2,00 x 2,00 m alt. 1,00 a 2,50 m</v>
          </cell>
          <cell r="E489" t="str">
            <v>m</v>
          </cell>
          <cell r="G489">
            <v>1850.42</v>
          </cell>
          <cell r="M489">
            <v>2069.7600000000002</v>
          </cell>
          <cell r="O489">
            <v>2123.17</v>
          </cell>
          <cell r="Q489">
            <v>2093.6799999999998</v>
          </cell>
          <cell r="S489">
            <v>2129.73</v>
          </cell>
        </row>
        <row r="490">
          <cell r="A490" t="str">
            <v>2 S 04 210 07</v>
          </cell>
          <cell r="B490" t="str">
            <v>Corpo BDCC 2,50 x 2,50 m alt. 1,00 a 2,50 m</v>
          </cell>
          <cell r="E490" t="str">
            <v>m</v>
          </cell>
          <cell r="G490">
            <v>2493.54</v>
          </cell>
          <cell r="M490">
            <v>2792.54</v>
          </cell>
          <cell r="O490">
            <v>2864.59</v>
          </cell>
          <cell r="Q490">
            <v>2825.63</v>
          </cell>
          <cell r="S490">
            <v>2870.67</v>
          </cell>
        </row>
        <row r="491">
          <cell r="A491" t="str">
            <v>2 S 04 210 08</v>
          </cell>
          <cell r="B491" t="str">
            <v>Corpo BDCC 3,00 x 3,00 m alt. 1,00 a 2,50 m</v>
          </cell>
          <cell r="E491" t="str">
            <v>m</v>
          </cell>
          <cell r="G491">
            <v>3424.26</v>
          </cell>
          <cell r="M491">
            <v>3835.86</v>
          </cell>
          <cell r="O491">
            <v>3930.89</v>
          </cell>
          <cell r="Q491">
            <v>3871.63</v>
          </cell>
          <cell r="S491">
            <v>3938.9</v>
          </cell>
        </row>
        <row r="492">
          <cell r="A492" t="str">
            <v>2 S 04 210 09</v>
          </cell>
          <cell r="B492" t="str">
            <v>Corpo BDCC 1,50 x 1,50 m alt. 2,50 a 5,00 m</v>
          </cell>
          <cell r="E492" t="str">
            <v>m</v>
          </cell>
          <cell r="G492">
            <v>1348.61</v>
          </cell>
          <cell r="M492">
            <v>1506.45</v>
          </cell>
          <cell r="O492">
            <v>1546.34</v>
          </cell>
          <cell r="Q492">
            <v>1524.4</v>
          </cell>
          <cell r="S492">
            <v>1552.48</v>
          </cell>
        </row>
        <row r="493">
          <cell r="A493" t="str">
            <v>2 S 04 210 10</v>
          </cell>
          <cell r="B493" t="str">
            <v>Corpo BDCC 2,00 x 2,00 m alt. 2,50 a 5,00 m</v>
          </cell>
          <cell r="E493" t="str">
            <v>m</v>
          </cell>
          <cell r="G493">
            <v>2092.9299999999998</v>
          </cell>
          <cell r="M493">
            <v>2343.35</v>
          </cell>
          <cell r="O493">
            <v>2407.67</v>
          </cell>
          <cell r="Q493">
            <v>2378.15</v>
          </cell>
          <cell r="S493">
            <v>2414.1999999999998</v>
          </cell>
        </row>
        <row r="494">
          <cell r="A494" t="str">
            <v>2 S 04 210 11</v>
          </cell>
          <cell r="B494" t="str">
            <v>Corpo BDCC 2,50 x 2,50 m alt. 2,50 a 5,00 m</v>
          </cell>
          <cell r="E494" t="str">
            <v>m</v>
          </cell>
          <cell r="G494">
            <v>2912.78</v>
          </cell>
          <cell r="M494">
            <v>3259.56</v>
          </cell>
          <cell r="O494">
            <v>3344.94</v>
          </cell>
          <cell r="Q494">
            <v>3296.39</v>
          </cell>
          <cell r="S494">
            <v>3353.82</v>
          </cell>
        </row>
        <row r="495">
          <cell r="A495" t="str">
            <v>2 S 04 210 12</v>
          </cell>
          <cell r="B495" t="str">
            <v>Corpo BDCC 3,00 x 3,00 m alt. 2,50 a 5,00 m</v>
          </cell>
          <cell r="E495" t="str">
            <v>m</v>
          </cell>
          <cell r="G495">
            <v>3803.79</v>
          </cell>
          <cell r="M495">
            <v>4258.25</v>
          </cell>
          <cell r="O495">
            <v>4362.68</v>
          </cell>
          <cell r="Q495">
            <v>4291.71</v>
          </cell>
          <cell r="S495">
            <v>4374.1099999999997</v>
          </cell>
        </row>
        <row r="496">
          <cell r="A496" t="str">
            <v>2 S 04 210 13</v>
          </cell>
          <cell r="B496" t="str">
            <v>Corpo BDCC 1,50 x 1,50 m alt. 5,00 a 7,50 m</v>
          </cell>
          <cell r="E496" t="str">
            <v>m</v>
          </cell>
          <cell r="G496">
            <v>1531.56</v>
          </cell>
          <cell r="M496">
            <v>1712.57</v>
          </cell>
          <cell r="O496">
            <v>1760.86</v>
          </cell>
          <cell r="Q496">
            <v>1738.89</v>
          </cell>
          <cell r="S496">
            <v>1766.97</v>
          </cell>
        </row>
        <row r="497">
          <cell r="A497" t="str">
            <v>2 S 04 210 14</v>
          </cell>
          <cell r="B497" t="str">
            <v>Corpo BDCC 2,00 a 2,00 m alt. 5,00 a 7,50 m</v>
          </cell>
          <cell r="E497" t="str">
            <v>m</v>
          </cell>
          <cell r="G497">
            <v>2420.3200000000002</v>
          </cell>
          <cell r="M497">
            <v>2705.61</v>
          </cell>
          <cell r="O497">
            <v>2780.87</v>
          </cell>
          <cell r="Q497">
            <v>2742.38</v>
          </cell>
          <cell r="S497">
            <v>2789.83</v>
          </cell>
        </row>
        <row r="498">
          <cell r="A498" t="str">
            <v>2 S 04 210 15</v>
          </cell>
          <cell r="B498" t="str">
            <v>Corpo BDCC 2,50 x 2,50 m alt. 5,00 a 7,50 m</v>
          </cell>
          <cell r="E498" t="str">
            <v>m</v>
          </cell>
          <cell r="G498">
            <v>3307.6</v>
          </cell>
          <cell r="M498">
            <v>3706.58</v>
          </cell>
          <cell r="O498">
            <v>3808.73</v>
          </cell>
          <cell r="Q498">
            <v>3760.16</v>
          </cell>
          <cell r="S498">
            <v>3817.59</v>
          </cell>
        </row>
        <row r="499">
          <cell r="A499" t="str">
            <v>2 S 04 210 16</v>
          </cell>
          <cell r="B499" t="str">
            <v>Corpo BDCC 3,00 x 3,00 m alt. 5,00 a 7,50 m</v>
          </cell>
          <cell r="E499" t="str">
            <v>m</v>
          </cell>
          <cell r="G499">
            <v>4530.1000000000004</v>
          </cell>
          <cell r="M499">
            <v>5076.38</v>
          </cell>
          <cell r="O499">
            <v>5214.3500000000004</v>
          </cell>
          <cell r="Q499">
            <v>5143.3599999999997</v>
          </cell>
          <cell r="S499">
            <v>5225.7700000000004</v>
          </cell>
        </row>
        <row r="500">
          <cell r="A500" t="str">
            <v>2 S 04 210 17</v>
          </cell>
          <cell r="B500" t="str">
            <v>Corpo BDCC 1,50 x 1,50 m alt. 7,50 a 10,00 m</v>
          </cell>
          <cell r="E500" t="str">
            <v>m</v>
          </cell>
          <cell r="G500">
            <v>1684.46</v>
          </cell>
          <cell r="M500">
            <v>1887.24</v>
          </cell>
          <cell r="O500">
            <v>1941.68</v>
          </cell>
          <cell r="Q500">
            <v>1920.49</v>
          </cell>
          <cell r="S500">
            <v>1948.57</v>
          </cell>
        </row>
        <row r="501">
          <cell r="A501" t="str">
            <v>2 S 04 210 18</v>
          </cell>
          <cell r="B501" t="str">
            <v>Corpo BDCC 2,00 x 2,00 m alt. 7,50 a 10,00 m</v>
          </cell>
          <cell r="E501" t="str">
            <v>m</v>
          </cell>
          <cell r="G501">
            <v>2772.85</v>
          </cell>
          <cell r="M501">
            <v>3106.64</v>
          </cell>
          <cell r="O501">
            <v>3195.72</v>
          </cell>
          <cell r="Q501">
            <v>3157.25</v>
          </cell>
          <cell r="S501">
            <v>3204.7</v>
          </cell>
        </row>
        <row r="502">
          <cell r="A502" t="str">
            <v>2 S 04 210 19</v>
          </cell>
          <cell r="B502" t="str">
            <v>Corpo BDCC 2,50 x 2,50 m alt. 7,50 a 10,00 m</v>
          </cell>
          <cell r="E502" t="str">
            <v>m</v>
          </cell>
          <cell r="G502">
            <v>3555.14</v>
          </cell>
          <cell r="M502">
            <v>3979.08</v>
          </cell>
          <cell r="O502">
            <v>4089.68</v>
          </cell>
          <cell r="Q502">
            <v>4034.6</v>
          </cell>
          <cell r="S502">
            <v>4104.91</v>
          </cell>
        </row>
        <row r="503">
          <cell r="A503" t="str">
            <v>2 S 04 210 20</v>
          </cell>
          <cell r="B503" t="str">
            <v>Corpo BDCC 3,00 x 3,00 m alt. 7,50 a 10,00 m</v>
          </cell>
          <cell r="E503" t="str">
            <v>m</v>
          </cell>
          <cell r="G503">
            <v>5072.99</v>
          </cell>
          <cell r="M503">
            <v>5676.92</v>
          </cell>
          <cell r="O503">
            <v>5832.59</v>
          </cell>
          <cell r="Q503">
            <v>5746.52</v>
          </cell>
          <cell r="S503">
            <v>5848.22</v>
          </cell>
        </row>
        <row r="504">
          <cell r="A504" t="str">
            <v>2 S 04 210 21</v>
          </cell>
          <cell r="B504" t="str">
            <v>Corpo BDCC 1,50 x 1,50 m alt. 10,00 a 12,50 m</v>
          </cell>
          <cell r="E504" t="str">
            <v>m</v>
          </cell>
          <cell r="G504">
            <v>1901.48</v>
          </cell>
          <cell r="M504">
            <v>2125.73</v>
          </cell>
          <cell r="O504">
            <v>2186.4499999999998</v>
          </cell>
          <cell r="Q504">
            <v>2157.29</v>
          </cell>
          <cell r="S504">
            <v>2194.63</v>
          </cell>
        </row>
        <row r="505">
          <cell r="A505" t="str">
            <v>2 S 04 210 22</v>
          </cell>
          <cell r="B505" t="str">
            <v>Corpo BDCC 2,00 x 2,00 m alt. 10,00 a 12,50 m</v>
          </cell>
          <cell r="E505" t="str">
            <v>m</v>
          </cell>
          <cell r="G505">
            <v>3036.29</v>
          </cell>
          <cell r="M505">
            <v>3396.59</v>
          </cell>
          <cell r="O505">
            <v>3493.64</v>
          </cell>
          <cell r="Q505">
            <v>3446.46</v>
          </cell>
          <cell r="S505">
            <v>3505.15</v>
          </cell>
        </row>
        <row r="506">
          <cell r="A506" t="str">
            <v>2 S 04 210 23</v>
          </cell>
          <cell r="B506" t="str">
            <v>Corpo BDCC 2,50 x 2,50 m alt. 10,00 a 12,50 m</v>
          </cell>
          <cell r="E506" t="str">
            <v>m</v>
          </cell>
          <cell r="G506">
            <v>4013.83</v>
          </cell>
          <cell r="M506">
            <v>4498.04</v>
          </cell>
          <cell r="O506">
            <v>4625.7</v>
          </cell>
          <cell r="Q506">
            <v>4567.17</v>
          </cell>
          <cell r="S506">
            <v>4637.47</v>
          </cell>
        </row>
        <row r="507">
          <cell r="A507" t="str">
            <v>2 S 04 210 24</v>
          </cell>
          <cell r="B507" t="str">
            <v>Corpo BDCC 3,00 x 3,00 m alt. 10,00 a 12,50 m</v>
          </cell>
          <cell r="E507" t="str">
            <v>m</v>
          </cell>
          <cell r="G507">
            <v>5664.79</v>
          </cell>
          <cell r="M507">
            <v>6347.64</v>
          </cell>
          <cell r="O507">
            <v>6528.06</v>
          </cell>
          <cell r="Q507">
            <v>6441.97</v>
          </cell>
          <cell r="S507">
            <v>6543.67</v>
          </cell>
        </row>
        <row r="508">
          <cell r="A508" t="str">
            <v>2 S 04 210 25</v>
          </cell>
          <cell r="B508" t="str">
            <v>Corpo BDCC 1,50 x 1,50 m alt. 12,50 a 15,00 m</v>
          </cell>
          <cell r="E508" t="str">
            <v>m</v>
          </cell>
          <cell r="G508">
            <v>2022.91</v>
          </cell>
          <cell r="M508">
            <v>2264.92</v>
          </cell>
          <cell r="O508">
            <v>2329.8000000000002</v>
          </cell>
          <cell r="Q508">
            <v>2300.71</v>
          </cell>
          <cell r="S508">
            <v>2338.06</v>
          </cell>
        </row>
        <row r="509">
          <cell r="A509" t="str">
            <v>2 S 04 210 26</v>
          </cell>
          <cell r="B509" t="str">
            <v>Corpo BDCC 2,00 x 2,00 m alt. 12,50 a 15,00 m</v>
          </cell>
          <cell r="E509" t="str">
            <v>m</v>
          </cell>
          <cell r="G509">
            <v>3112.23</v>
          </cell>
          <cell r="M509">
            <v>3482.64</v>
          </cell>
          <cell r="O509">
            <v>3582.84</v>
          </cell>
          <cell r="Q509">
            <v>3535.62</v>
          </cell>
          <cell r="S509">
            <v>3594.32</v>
          </cell>
        </row>
        <row r="510">
          <cell r="A510" t="str">
            <v>2 S 04 210 27</v>
          </cell>
          <cell r="B510" t="str">
            <v>Corpo BDCC 2,50 x 2,50 m alt. 12,50 a 15,00 m</v>
          </cell>
          <cell r="E510" t="str">
            <v>m</v>
          </cell>
          <cell r="G510">
            <v>4382.0200000000004</v>
          </cell>
          <cell r="M510">
            <v>4915.26</v>
          </cell>
          <cell r="O510">
            <v>5058.41</v>
          </cell>
          <cell r="Q510">
            <v>4999.93</v>
          </cell>
          <cell r="S510">
            <v>5070.2299999999996</v>
          </cell>
        </row>
        <row r="511">
          <cell r="A511" t="str">
            <v>2 S 04 210 28</v>
          </cell>
          <cell r="B511" t="str">
            <v>Corpo BDCC 3,00 x 3,00 m alt. 12,50 a 15,00 m</v>
          </cell>
          <cell r="E511" t="str">
            <v>m</v>
          </cell>
          <cell r="G511">
            <v>5650.85</v>
          </cell>
          <cell r="M511">
            <v>6330.24</v>
          </cell>
          <cell r="O511">
            <v>6511.08</v>
          </cell>
          <cell r="Q511">
            <v>6424.99</v>
          </cell>
          <cell r="S511">
            <v>6526.69</v>
          </cell>
        </row>
        <row r="512">
          <cell r="A512" t="str">
            <v>2 S 04 211 01</v>
          </cell>
          <cell r="B512" t="str">
            <v>Boca BDCC 1,50 x 1,50 m normal</v>
          </cell>
          <cell r="E512" t="str">
            <v>und</v>
          </cell>
          <cell r="G512">
            <v>5519.25</v>
          </cell>
          <cell r="M512">
            <v>6136.6</v>
          </cell>
          <cell r="O512">
            <v>6291.38</v>
          </cell>
          <cell r="Q512">
            <v>6219.01</v>
          </cell>
          <cell r="S512">
            <v>6321.6</v>
          </cell>
        </row>
        <row r="513">
          <cell r="A513" t="str">
            <v>2 S 04 211 02</v>
          </cell>
          <cell r="B513" t="str">
            <v>Boca BDCC 2,00 x 2,00 m normal</v>
          </cell>
          <cell r="E513" t="str">
            <v>und</v>
          </cell>
          <cell r="G513">
            <v>8616.7900000000009</v>
          </cell>
          <cell r="M513">
            <v>9579.1299999999992</v>
          </cell>
          <cell r="O513">
            <v>9830.24</v>
          </cell>
          <cell r="Q513">
            <v>9705.02</v>
          </cell>
          <cell r="S513">
            <v>9878.4500000000007</v>
          </cell>
        </row>
        <row r="514">
          <cell r="A514" t="str">
            <v>2 S 04 211 03</v>
          </cell>
          <cell r="B514" t="str">
            <v>Boca BDCC 2,50 x 2,50 m normal</v>
          </cell>
          <cell r="E514" t="str">
            <v>und</v>
          </cell>
          <cell r="G514">
            <v>12113.36</v>
          </cell>
          <cell r="M514">
            <v>13466.77</v>
          </cell>
          <cell r="O514">
            <v>13824.95</v>
          </cell>
          <cell r="Q514">
            <v>13641</v>
          </cell>
          <cell r="S514">
            <v>13893.47</v>
          </cell>
        </row>
        <row r="515">
          <cell r="A515" t="str">
            <v>2 S 04 211 04</v>
          </cell>
          <cell r="B515" t="str">
            <v>Boca BDCC 3,00 x 3,00 m normal</v>
          </cell>
          <cell r="E515" t="str">
            <v>und</v>
          </cell>
          <cell r="G515">
            <v>17590.990000000002</v>
          </cell>
          <cell r="M515">
            <v>19568.900000000001</v>
          </cell>
          <cell r="O515">
            <v>20105.54</v>
          </cell>
          <cell r="Q515">
            <v>19834.14</v>
          </cell>
          <cell r="S515">
            <v>20202.88</v>
          </cell>
        </row>
        <row r="516">
          <cell r="A516" t="str">
            <v>2 S 04 211 05</v>
          </cell>
          <cell r="B516" t="str">
            <v>Boca BDCC 1,50 x 1,50 m esc.=15</v>
          </cell>
          <cell r="E516" t="str">
            <v>und</v>
          </cell>
          <cell r="G516">
            <v>6055.88</v>
          </cell>
          <cell r="M516">
            <v>6734.38</v>
          </cell>
          <cell r="O516">
            <v>6905.86</v>
          </cell>
          <cell r="Q516">
            <v>6827.12</v>
          </cell>
          <cell r="S516">
            <v>6938.57</v>
          </cell>
        </row>
        <row r="517">
          <cell r="A517" t="str">
            <v>2 S 04 211 06</v>
          </cell>
          <cell r="B517" t="str">
            <v>Boca BDCC 2,00 x 2,00 m esc=15</v>
          </cell>
          <cell r="E517" t="str">
            <v>und</v>
          </cell>
          <cell r="G517">
            <v>9476.2000000000007</v>
          </cell>
          <cell r="M517">
            <v>10538.22</v>
          </cell>
          <cell r="O517">
            <v>10814.78</v>
          </cell>
          <cell r="Q517">
            <v>10680.08</v>
          </cell>
          <cell r="S517">
            <v>10866.96</v>
          </cell>
        </row>
        <row r="518">
          <cell r="A518" t="str">
            <v>2 S 04 211 07</v>
          </cell>
          <cell r="B518" t="str">
            <v>Boca BDCC 2,50 x 2,50 m esc=15</v>
          </cell>
          <cell r="E518" t="str">
            <v>und</v>
          </cell>
          <cell r="G518">
            <v>13044.59</v>
          </cell>
          <cell r="M518">
            <v>14507.72</v>
          </cell>
          <cell r="O518">
            <v>14896.79</v>
          </cell>
          <cell r="Q518">
            <v>14708.78</v>
          </cell>
          <cell r="S518">
            <v>14967.91</v>
          </cell>
        </row>
        <row r="519">
          <cell r="A519" t="str">
            <v>2 S 04 211 08</v>
          </cell>
          <cell r="B519" t="str">
            <v>Boca BDCC 3,00 x 3,00 m esc=15</v>
          </cell>
          <cell r="E519" t="str">
            <v>und</v>
          </cell>
          <cell r="G519">
            <v>18866.52</v>
          </cell>
          <cell r="M519">
            <v>20997.27</v>
          </cell>
          <cell r="O519">
            <v>21578.83</v>
          </cell>
          <cell r="Q519">
            <v>21303.93</v>
          </cell>
          <cell r="S519">
            <v>21678.89</v>
          </cell>
        </row>
        <row r="520">
          <cell r="A520" t="str">
            <v>2 S 04 211 09</v>
          </cell>
          <cell r="B520" t="str">
            <v>Boca BDCC 1,50 x 1,50 m - esc.=30</v>
          </cell>
          <cell r="E520" t="str">
            <v>und</v>
          </cell>
          <cell r="G520">
            <v>6267.99</v>
          </cell>
          <cell r="M520">
            <v>6945.62</v>
          </cell>
          <cell r="O520">
            <v>7125.6</v>
          </cell>
          <cell r="Q520">
            <v>7036.58</v>
          </cell>
          <cell r="S520">
            <v>7162.29</v>
          </cell>
        </row>
        <row r="521">
          <cell r="A521" t="str">
            <v>2 S 04 211 10</v>
          </cell>
          <cell r="B521" t="str">
            <v>Boca BDCC 2,00 x 2,00 m esc=30</v>
          </cell>
          <cell r="E521" t="str">
            <v>und</v>
          </cell>
          <cell r="G521">
            <v>10202.17</v>
          </cell>
          <cell r="M521">
            <v>11344.01</v>
          </cell>
          <cell r="O521">
            <v>11637.63</v>
          </cell>
          <cell r="Q521">
            <v>11490.92</v>
          </cell>
          <cell r="S521">
            <v>11695.46</v>
          </cell>
        </row>
        <row r="522">
          <cell r="A522" t="str">
            <v>2 S 04 211 11</v>
          </cell>
          <cell r="B522" t="str">
            <v>Boca BDCC 2,50 x 2,50 m esc.=30</v>
          </cell>
          <cell r="E522" t="str">
            <v>und</v>
          </cell>
          <cell r="G522">
            <v>13841.87</v>
          </cell>
          <cell r="M522">
            <v>15413.26</v>
          </cell>
          <cell r="O522">
            <v>15837.81</v>
          </cell>
          <cell r="Q522">
            <v>15651.43</v>
          </cell>
          <cell r="S522">
            <v>15908.21</v>
          </cell>
        </row>
        <row r="523">
          <cell r="A523" t="str">
            <v>2 S 04 211 12</v>
          </cell>
          <cell r="B523" t="str">
            <v>Boca BDCC 3,00 x 3,00 m esc=30</v>
          </cell>
          <cell r="E523" t="str">
            <v>und</v>
          </cell>
          <cell r="G523">
            <v>21404.79</v>
          </cell>
          <cell r="M523">
            <v>23832.080000000002</v>
          </cell>
          <cell r="O523">
            <v>24495.89</v>
          </cell>
          <cell r="Q523">
            <v>24190.61</v>
          </cell>
          <cell r="S523">
            <v>24607.08</v>
          </cell>
        </row>
        <row r="524">
          <cell r="A524" t="str">
            <v>2 S 04 211 13</v>
          </cell>
          <cell r="B524" t="str">
            <v>Boca BDCC 1,50 x 1,50 m esc=45</v>
          </cell>
          <cell r="E524" t="str">
            <v>und</v>
          </cell>
          <cell r="G524">
            <v>8137.88</v>
          </cell>
          <cell r="M524">
            <v>9047.65</v>
          </cell>
          <cell r="O524">
            <v>9276.3700000000008</v>
          </cell>
          <cell r="Q524">
            <v>9167.41</v>
          </cell>
          <cell r="S524">
            <v>9321.26</v>
          </cell>
        </row>
        <row r="525">
          <cell r="A525" t="str">
            <v>2 S 04 211 14</v>
          </cell>
          <cell r="B525" t="str">
            <v>Boca BDCC 2,00 x 2,00 m esc=45</v>
          </cell>
          <cell r="E525" t="str">
            <v>und</v>
          </cell>
          <cell r="G525">
            <v>12979.58</v>
          </cell>
          <cell r="M525">
            <v>14440.53</v>
          </cell>
          <cell r="O525">
            <v>14818.75</v>
          </cell>
          <cell r="Q525">
            <v>14635.76</v>
          </cell>
          <cell r="S525">
            <v>14889.56</v>
          </cell>
        </row>
        <row r="526">
          <cell r="A526" t="str">
            <v>2 S 04 211 15</v>
          </cell>
          <cell r="B526" t="str">
            <v>Boca BDCC 2,50 x 2,50 m esc=45</v>
          </cell>
          <cell r="E526" t="str">
            <v>und</v>
          </cell>
          <cell r="G526">
            <v>18676.72</v>
          </cell>
          <cell r="M526">
            <v>20788.240000000002</v>
          </cell>
          <cell r="O526">
            <v>21354.27</v>
          </cell>
          <cell r="Q526">
            <v>21094.92</v>
          </cell>
          <cell r="S526">
            <v>21452.59</v>
          </cell>
        </row>
        <row r="527">
          <cell r="A527" t="str">
            <v>2 S 04 211 16</v>
          </cell>
          <cell r="B527" t="str">
            <v>Boca BDCC 3,00x3,00m - esc=45</v>
          </cell>
          <cell r="E527" t="str">
            <v>und</v>
          </cell>
          <cell r="G527">
            <v>27080.46</v>
          </cell>
          <cell r="M527">
            <v>30165.27</v>
          </cell>
          <cell r="O527">
            <v>31015.02</v>
          </cell>
          <cell r="Q527">
            <v>30640.6</v>
          </cell>
          <cell r="S527">
            <v>31151.42</v>
          </cell>
        </row>
        <row r="528">
          <cell r="A528" t="str">
            <v>2 S 04 220 01</v>
          </cell>
          <cell r="B528" t="str">
            <v>Corpo BTCC 1,50 x 1,50 m alt. 0 a 1,00 m</v>
          </cell>
          <cell r="E528" t="str">
            <v>m</v>
          </cell>
          <cell r="G528">
            <v>1989.99</v>
          </cell>
          <cell r="M528">
            <v>2224.6799999999998</v>
          </cell>
          <cell r="O528">
            <v>2285.0500000000002</v>
          </cell>
          <cell r="Q528">
            <v>2254.34</v>
          </cell>
          <cell r="S528">
            <v>2293.12</v>
          </cell>
        </row>
        <row r="529">
          <cell r="A529" t="str">
            <v>2 S 04 220 02</v>
          </cell>
          <cell r="B529" t="str">
            <v>Corpo BTCC 2,00 x 2,00 m alt. 0 a 1,00 m</v>
          </cell>
          <cell r="E529" t="str">
            <v>m</v>
          </cell>
          <cell r="G529">
            <v>2883.97</v>
          </cell>
          <cell r="M529">
            <v>3230.44</v>
          </cell>
          <cell r="O529">
            <v>3317.75</v>
          </cell>
          <cell r="Q529">
            <v>3276.08</v>
          </cell>
          <cell r="S529">
            <v>3325.73</v>
          </cell>
        </row>
        <row r="530">
          <cell r="A530" t="str">
            <v>2 S 04 220 03</v>
          </cell>
          <cell r="B530" t="str">
            <v>Corpo BTCC 2,50 x 2,50 m alt. 0 a 1,00 m</v>
          </cell>
          <cell r="E530" t="str">
            <v>m</v>
          </cell>
          <cell r="G530">
            <v>3903.92</v>
          </cell>
          <cell r="M530">
            <v>4378.4399999999996</v>
          </cell>
          <cell r="O530">
            <v>4495.51</v>
          </cell>
          <cell r="Q530">
            <v>4440</v>
          </cell>
          <cell r="S530">
            <v>4502.7299999999996</v>
          </cell>
        </row>
        <row r="531">
          <cell r="A531" t="str">
            <v>2 S 04 220 04</v>
          </cell>
          <cell r="B531" t="str">
            <v>Corpo BTCC 3,00 x 3,00 m alt. 0 a 1,00 m</v>
          </cell>
          <cell r="E531" t="str">
            <v>m</v>
          </cell>
          <cell r="G531">
            <v>5039.22</v>
          </cell>
          <cell r="M531">
            <v>5648.55</v>
          </cell>
          <cell r="O531">
            <v>5790.65</v>
          </cell>
          <cell r="Q531">
            <v>5706.21</v>
          </cell>
          <cell r="S531">
            <v>5800.13</v>
          </cell>
        </row>
        <row r="532">
          <cell r="A532" t="str">
            <v>2 S 04 220 05</v>
          </cell>
          <cell r="B532" t="str">
            <v>Corpo BTCC 1,50 x 1,50 m alt. 1,00 a 2,50 m</v>
          </cell>
          <cell r="E532" t="str">
            <v>m</v>
          </cell>
          <cell r="G532">
            <v>1801.04</v>
          </cell>
          <cell r="M532">
            <v>2013.28</v>
          </cell>
          <cell r="O532">
            <v>2064.02</v>
          </cell>
          <cell r="Q532">
            <v>2033.29</v>
          </cell>
          <cell r="S532">
            <v>2072.08</v>
          </cell>
        </row>
        <row r="533">
          <cell r="A533" t="str">
            <v>2 S 04 220 06</v>
          </cell>
          <cell r="B533" t="str">
            <v>Corpo BTCC 2,00 x 2,00 m alt. 1,00 a 2,50 m</v>
          </cell>
          <cell r="E533" t="str">
            <v>m</v>
          </cell>
          <cell r="G533">
            <v>2614.15</v>
          </cell>
          <cell r="M533">
            <v>2926.41</v>
          </cell>
          <cell r="O533">
            <v>3001.34</v>
          </cell>
          <cell r="Q533">
            <v>2959.7</v>
          </cell>
          <cell r="S533">
            <v>3009.35</v>
          </cell>
        </row>
        <row r="534">
          <cell r="A534" t="str">
            <v>2 S 04 220 07</v>
          </cell>
          <cell r="B534" t="str">
            <v>Corpo BTCC 2,50 a 2,50 m alt. 1,00 a 2,50 m</v>
          </cell>
          <cell r="E534" t="str">
            <v>m</v>
          </cell>
          <cell r="G534">
            <v>3469.75</v>
          </cell>
          <cell r="M534">
            <v>3888.54</v>
          </cell>
          <cell r="O534">
            <v>3986.11</v>
          </cell>
          <cell r="Q534">
            <v>3930.62</v>
          </cell>
          <cell r="S534">
            <v>3993.35</v>
          </cell>
        </row>
        <row r="535">
          <cell r="A535" t="str">
            <v>2 S 04 220 08</v>
          </cell>
          <cell r="B535" t="str">
            <v>Corpo BTCC 3,00 x 3,00 m alt. 1,00 a 2,50 m</v>
          </cell>
          <cell r="E535" t="str">
            <v>m</v>
          </cell>
          <cell r="G535">
            <v>4776.33</v>
          </cell>
          <cell r="M535">
            <v>5354.43</v>
          </cell>
          <cell r="O535">
            <v>5483.12</v>
          </cell>
          <cell r="Q535">
            <v>5398.68</v>
          </cell>
          <cell r="S535">
            <v>5492.59</v>
          </cell>
        </row>
        <row r="536">
          <cell r="A536" t="str">
            <v>2 S 04 220 09</v>
          </cell>
          <cell r="B536" t="str">
            <v>Corpo BTCC 1,50 x 1,50 m alt. 2,50 a 5,00 m</v>
          </cell>
          <cell r="E536" t="str">
            <v>m</v>
          </cell>
          <cell r="G536">
            <v>1953.02</v>
          </cell>
          <cell r="M536">
            <v>2183.3200000000002</v>
          </cell>
          <cell r="O536">
            <v>2241.81</v>
          </cell>
          <cell r="Q536">
            <v>2211.09</v>
          </cell>
          <cell r="S536">
            <v>2249.88</v>
          </cell>
        </row>
        <row r="537">
          <cell r="A537" t="str">
            <v>2 S 04 220 10</v>
          </cell>
          <cell r="B537" t="str">
            <v>Corpo BTCC 2,00 x 2,00 m alt. 2,50 a 5,00 m</v>
          </cell>
          <cell r="E537" t="str">
            <v>m</v>
          </cell>
          <cell r="G537">
            <v>2985.37</v>
          </cell>
          <cell r="M537">
            <v>3345.11</v>
          </cell>
          <cell r="O537">
            <v>3436.82</v>
          </cell>
          <cell r="Q537">
            <v>3395.15</v>
          </cell>
          <cell r="S537">
            <v>3444.8</v>
          </cell>
        </row>
        <row r="538">
          <cell r="A538" t="str">
            <v>2 S 04 220 11</v>
          </cell>
          <cell r="B538" t="str">
            <v>Corpo BTCC 2,50 x 2,50 m alt. 2,50 a 5,00 m</v>
          </cell>
          <cell r="E538" t="str">
            <v>m</v>
          </cell>
          <cell r="G538">
            <v>4072.54</v>
          </cell>
          <cell r="M538">
            <v>4560.3900000000003</v>
          </cell>
          <cell r="O538">
            <v>4677.1400000000003</v>
          </cell>
          <cell r="Q538">
            <v>4608.05</v>
          </cell>
          <cell r="S538">
            <v>4688.37</v>
          </cell>
        </row>
        <row r="539">
          <cell r="A539" t="str">
            <v>2 S 04 220 12</v>
          </cell>
          <cell r="B539" t="str">
            <v>Corpo BTCC 3,00 x 3,00 m alt. 2,50 a 5,00 m</v>
          </cell>
          <cell r="E539" t="str">
            <v>m</v>
          </cell>
          <cell r="G539">
            <v>5574.88</v>
          </cell>
          <cell r="M539">
            <v>6244.8</v>
          </cell>
          <cell r="O539">
            <v>6400.28</v>
          </cell>
          <cell r="Q539">
            <v>6299.43</v>
          </cell>
          <cell r="S539">
            <v>6414.56</v>
          </cell>
        </row>
        <row r="540">
          <cell r="A540" t="str">
            <v>2 S 04 220 13</v>
          </cell>
          <cell r="B540" t="str">
            <v>Corpo BTCC 1,50 x 1,50 m alt. 5,00 a 7,50 m</v>
          </cell>
          <cell r="E540" t="str">
            <v>m</v>
          </cell>
          <cell r="G540">
            <v>2103.9699999999998</v>
          </cell>
          <cell r="M540">
            <v>2353.38</v>
          </cell>
          <cell r="O540">
            <v>2418.8000000000002</v>
          </cell>
          <cell r="Q540">
            <v>2388.0500000000002</v>
          </cell>
          <cell r="S540">
            <v>2426.84</v>
          </cell>
        </row>
        <row r="541">
          <cell r="A541" t="str">
            <v>2 S 04 220 14</v>
          </cell>
          <cell r="B541" t="str">
            <v>Corpo BTCC 2,00 x 2,00 m alt. 5,00 a 7,50 m</v>
          </cell>
          <cell r="E541" t="str">
            <v>m</v>
          </cell>
          <cell r="G541">
            <v>3358.83</v>
          </cell>
          <cell r="M541">
            <v>3757.18</v>
          </cell>
          <cell r="O541">
            <v>3859.22</v>
          </cell>
          <cell r="Q541">
            <v>3804.61</v>
          </cell>
          <cell r="S541">
            <v>3870.96</v>
          </cell>
        </row>
        <row r="542">
          <cell r="A542" t="str">
            <v>2 S 04 220 15</v>
          </cell>
          <cell r="B542" t="str">
            <v>Corpo BTCC 2,50 x 2,50 m alt. 5,00 a 7,50 m</v>
          </cell>
          <cell r="E542" t="str">
            <v>m</v>
          </cell>
          <cell r="G542">
            <v>4610.87</v>
          </cell>
          <cell r="M542">
            <v>5167.29</v>
          </cell>
          <cell r="O542">
            <v>5308.57</v>
          </cell>
          <cell r="Q542">
            <v>5239.46</v>
          </cell>
          <cell r="S542">
            <v>5319.77</v>
          </cell>
        </row>
        <row r="543">
          <cell r="A543" t="str">
            <v>2 S 04 220 16</v>
          </cell>
          <cell r="B543" t="str">
            <v>Corpo BTCC 3,00 x 3,00 m alt. 5,00 a 7,50 m</v>
          </cell>
          <cell r="E543" t="str">
            <v>m</v>
          </cell>
          <cell r="G543">
            <v>6250.25</v>
          </cell>
          <cell r="M543">
            <v>7003.07</v>
          </cell>
          <cell r="O543">
            <v>7191.27</v>
          </cell>
          <cell r="Q543">
            <v>7090.36</v>
          </cell>
          <cell r="S543">
            <v>7205.49</v>
          </cell>
        </row>
        <row r="544">
          <cell r="A544" t="str">
            <v>2 S 04 220 17</v>
          </cell>
          <cell r="B544" t="str">
            <v>Corpo BTCC 1,50 x 1,50 m alt. 7,50 a 10,00 m</v>
          </cell>
          <cell r="E544" t="str">
            <v>m</v>
          </cell>
          <cell r="G544">
            <v>2340.56</v>
          </cell>
          <cell r="M544">
            <v>2620.94</v>
          </cell>
          <cell r="O544">
            <v>2696.62</v>
          </cell>
          <cell r="Q544">
            <v>2665.88</v>
          </cell>
          <cell r="S544">
            <v>2704.67</v>
          </cell>
        </row>
        <row r="545">
          <cell r="A545" t="str">
            <v>2 S 04 220 18</v>
          </cell>
          <cell r="B545" t="str">
            <v>Corpo BTCC 2,00 x 2,00 m alt. 7,50 m a 10,00 m</v>
          </cell>
          <cell r="E545" t="str">
            <v>m</v>
          </cell>
          <cell r="G545">
            <v>3781.13</v>
          </cell>
          <cell r="M545">
            <v>4236.5200000000004</v>
          </cell>
          <cell r="O545">
            <v>4355.76</v>
          </cell>
          <cell r="Q545">
            <v>4301.12</v>
          </cell>
          <cell r="S545">
            <v>4367.4799999999996</v>
          </cell>
        </row>
        <row r="546">
          <cell r="A546" t="str">
            <v>2 S 04 220 19</v>
          </cell>
          <cell r="B546" t="str">
            <v>Corpo BTCC 2,50 x 2,50 m alt. 7,50 a 10,00 m</v>
          </cell>
          <cell r="E546" t="str">
            <v>m</v>
          </cell>
          <cell r="G546">
            <v>5249.28</v>
          </cell>
          <cell r="M546">
            <v>5877.1</v>
          </cell>
          <cell r="O546">
            <v>6040.14</v>
          </cell>
          <cell r="Q546">
            <v>5956.97</v>
          </cell>
          <cell r="S546">
            <v>6055.36</v>
          </cell>
        </row>
        <row r="547">
          <cell r="A547" t="str">
            <v>2 S 04 220 20</v>
          </cell>
          <cell r="B547" t="str">
            <v>Corpo BTCC 3,00 x 3,00 m alt 7,50 a 10,00 m</v>
          </cell>
          <cell r="E547" t="str">
            <v>m</v>
          </cell>
          <cell r="G547">
            <v>7033.02</v>
          </cell>
          <cell r="M547">
            <v>7872.08</v>
          </cell>
          <cell r="O547">
            <v>8083.17</v>
          </cell>
          <cell r="Q547">
            <v>7959.81</v>
          </cell>
          <cell r="S547">
            <v>8103.69</v>
          </cell>
        </row>
        <row r="548">
          <cell r="A548" t="str">
            <v>2 S 04 220 21</v>
          </cell>
          <cell r="B548" t="str">
            <v>Corpo BTCC 1,50 x 1,50 m alt. 10,00 a 12,50 m</v>
          </cell>
          <cell r="E548" t="str">
            <v>m</v>
          </cell>
          <cell r="G548">
            <v>2772.04</v>
          </cell>
          <cell r="M548">
            <v>3101.58</v>
          </cell>
          <cell r="O548">
            <v>3190.53</v>
          </cell>
          <cell r="Q548">
            <v>3149.19</v>
          </cell>
          <cell r="S548">
            <v>3201.55</v>
          </cell>
        </row>
        <row r="549">
          <cell r="A549" t="str">
            <v>2 S 04 220 22</v>
          </cell>
          <cell r="B549" t="str">
            <v>Corpo BTCC 2,00 x 2,00 m alt. 10,00 a 12,50 m</v>
          </cell>
          <cell r="E549" t="str">
            <v>m</v>
          </cell>
          <cell r="G549">
            <v>4127.93</v>
          </cell>
          <cell r="M549">
            <v>4618.25</v>
          </cell>
          <cell r="O549">
            <v>4747.88</v>
          </cell>
          <cell r="Q549">
            <v>4681.63</v>
          </cell>
          <cell r="S549">
            <v>4762.93</v>
          </cell>
        </row>
        <row r="550">
          <cell r="A550" t="str">
            <v>2 S 04 220 23</v>
          </cell>
          <cell r="B550" t="str">
            <v>Corpo BTCC 2,50 x 2,50 m alt. 10,00 a 12,50 m</v>
          </cell>
          <cell r="E550" t="str">
            <v>m</v>
          </cell>
          <cell r="G550">
            <v>5506.61</v>
          </cell>
          <cell r="M550">
            <v>6169.96</v>
          </cell>
          <cell r="O550">
            <v>6343.05</v>
          </cell>
          <cell r="Q550">
            <v>6259.85</v>
          </cell>
          <cell r="S550">
            <v>6358.25</v>
          </cell>
        </row>
        <row r="551">
          <cell r="A551" t="str">
            <v>2 S 04 220 24</v>
          </cell>
          <cell r="B551" t="str">
            <v>Corpo BTCC 3,00 x 3,00 m alt. 10,00 a 12,50 m</v>
          </cell>
          <cell r="E551" t="str">
            <v>m</v>
          </cell>
          <cell r="G551">
            <v>7506.17</v>
          </cell>
          <cell r="M551">
            <v>8402.76</v>
          </cell>
          <cell r="O551">
            <v>8637.1299999999992</v>
          </cell>
          <cell r="Q551">
            <v>8513.74</v>
          </cell>
          <cell r="S551">
            <v>8657.6200000000008</v>
          </cell>
        </row>
        <row r="552">
          <cell r="A552" t="str">
            <v>2 S 04 220 25</v>
          </cell>
          <cell r="B552" t="str">
            <v>Corpo BTCC 1,50 x 1,50 m alt. 12,50 a 15,00 m</v>
          </cell>
          <cell r="E552" t="str">
            <v>m</v>
          </cell>
          <cell r="G552">
            <v>2817.12</v>
          </cell>
          <cell r="M552">
            <v>3152.67</v>
          </cell>
          <cell r="O552">
            <v>3243.5</v>
          </cell>
          <cell r="Q552">
            <v>3202.17</v>
          </cell>
          <cell r="S552">
            <v>3254.53</v>
          </cell>
        </row>
        <row r="553">
          <cell r="A553" t="str">
            <v>2 S 04 220 26</v>
          </cell>
          <cell r="B553" t="str">
            <v>Corpo BTCC 2,00 x 2,00 m alt. 12,50 a 15,00 m</v>
          </cell>
          <cell r="E553" t="str">
            <v>m</v>
          </cell>
          <cell r="G553">
            <v>4406.42</v>
          </cell>
          <cell r="M553">
            <v>4933.76</v>
          </cell>
          <cell r="O553">
            <v>5075.12</v>
          </cell>
          <cell r="Q553">
            <v>5008.88</v>
          </cell>
          <cell r="S553">
            <v>5090.18</v>
          </cell>
        </row>
        <row r="554">
          <cell r="A554" t="str">
            <v>2 S 04 220 27</v>
          </cell>
          <cell r="B554" t="str">
            <v>Corpo BTCC 2,50 x 2,50 m alt. 12,50 a 15,00 m</v>
          </cell>
          <cell r="E554" t="str">
            <v>m</v>
          </cell>
          <cell r="G554">
            <v>5899.33</v>
          </cell>
          <cell r="M554">
            <v>6611.8</v>
          </cell>
          <cell r="O554">
            <v>6803.35</v>
          </cell>
          <cell r="Q554">
            <v>6720.13</v>
          </cell>
          <cell r="S554">
            <v>6818.52</v>
          </cell>
        </row>
        <row r="555">
          <cell r="A555" t="str">
            <v>2 S 04 220 28</v>
          </cell>
          <cell r="B555" t="str">
            <v>Corpo BTCC 3,00 x 3,00 m alt. 12,50 a 15,00 m</v>
          </cell>
          <cell r="E555" t="str">
            <v>m</v>
          </cell>
          <cell r="G555">
            <v>8137.42</v>
          </cell>
          <cell r="M555">
            <v>9119.17</v>
          </cell>
          <cell r="O555">
            <v>9379.32</v>
          </cell>
          <cell r="Q555">
            <v>9255.92</v>
          </cell>
          <cell r="S555">
            <v>9399.7900000000009</v>
          </cell>
        </row>
        <row r="556">
          <cell r="A556" t="str">
            <v>2 S 04 221 01</v>
          </cell>
          <cell r="B556" t="str">
            <v>Boca BTCC 1,50 x 1,50 m normal</v>
          </cell>
          <cell r="E556" t="str">
            <v>und</v>
          </cell>
          <cell r="G556">
            <v>6834.02</v>
          </cell>
          <cell r="M556">
            <v>7602.28</v>
          </cell>
          <cell r="O556">
            <v>7797.68</v>
          </cell>
          <cell r="Q556">
            <v>7705.31</v>
          </cell>
          <cell r="S556">
            <v>7834.72</v>
          </cell>
        </row>
        <row r="557">
          <cell r="A557" t="str">
            <v>2 S 04 221 02</v>
          </cell>
          <cell r="B557" t="str">
            <v>Boca BTCC 2,00 x 2,00 m normal</v>
          </cell>
          <cell r="E557" t="str">
            <v>und</v>
          </cell>
          <cell r="G557">
            <v>10442.6</v>
          </cell>
          <cell r="M557">
            <v>11617.89</v>
          </cell>
          <cell r="O557">
            <v>11925.54</v>
          </cell>
          <cell r="Q557">
            <v>11773.57</v>
          </cell>
          <cell r="S557">
            <v>11982.73</v>
          </cell>
        </row>
        <row r="558">
          <cell r="A558" t="str">
            <v>2 S 04 221 03</v>
          </cell>
          <cell r="B558" t="str">
            <v>Boca BTCC 2,50 x 2,50 m normal</v>
          </cell>
          <cell r="E558" t="str">
            <v>und</v>
          </cell>
          <cell r="G558">
            <v>14778.85</v>
          </cell>
          <cell r="M558">
            <v>16452.62</v>
          </cell>
          <cell r="O558">
            <v>16899.830000000002</v>
          </cell>
          <cell r="Q558">
            <v>16686.86</v>
          </cell>
          <cell r="S558">
            <v>16978.09</v>
          </cell>
        </row>
        <row r="559">
          <cell r="A559" t="str">
            <v>2 S 04 221 04</v>
          </cell>
          <cell r="B559" t="str">
            <v>Boca BTCC 3,00 x 3,00 m normal</v>
          </cell>
          <cell r="E559" t="str">
            <v>und</v>
          </cell>
          <cell r="G559">
            <v>20968.3</v>
          </cell>
          <cell r="M559">
            <v>23347.09</v>
          </cell>
          <cell r="O559">
            <v>23995.86</v>
          </cell>
          <cell r="Q559">
            <v>23683.61</v>
          </cell>
          <cell r="S559">
            <v>24106.81</v>
          </cell>
        </row>
        <row r="560">
          <cell r="A560" t="str">
            <v>2 S 04 221 05</v>
          </cell>
          <cell r="B560" t="str">
            <v>Boca BTCC 1,50 x 1,50 m esc=15</v>
          </cell>
          <cell r="E560" t="str">
            <v>und</v>
          </cell>
          <cell r="G560">
            <v>7397.26</v>
          </cell>
          <cell r="M560">
            <v>8231.84</v>
          </cell>
          <cell r="O560">
            <v>8445.08</v>
          </cell>
          <cell r="Q560">
            <v>8350.2199999999993</v>
          </cell>
          <cell r="S560">
            <v>8483.83</v>
          </cell>
        </row>
        <row r="561">
          <cell r="A561" t="str">
            <v>2 S 04 221 06</v>
          </cell>
          <cell r="B561" t="str">
            <v>Boca BTCC 2,00 x 2,00 m esc=15</v>
          </cell>
          <cell r="E561" t="str">
            <v>und</v>
          </cell>
          <cell r="G561">
            <v>11225.72</v>
          </cell>
          <cell r="M561">
            <v>12491.76</v>
          </cell>
          <cell r="O561">
            <v>12824.04</v>
          </cell>
          <cell r="Q561">
            <v>12669.76</v>
          </cell>
          <cell r="S561">
            <v>12883.6</v>
          </cell>
        </row>
        <row r="562">
          <cell r="A562" t="str">
            <v>2 S 04 221 07</v>
          </cell>
          <cell r="B562" t="str">
            <v>Boca BTCC 2,50 x 2,50 m esc=15</v>
          </cell>
          <cell r="E562" t="str">
            <v>und</v>
          </cell>
          <cell r="G562">
            <v>15934.13</v>
          </cell>
          <cell r="M562">
            <v>17744.04</v>
          </cell>
          <cell r="O562">
            <v>18228.060000000001</v>
          </cell>
          <cell r="Q562">
            <v>18010.16</v>
          </cell>
          <cell r="S562">
            <v>18309.91</v>
          </cell>
        </row>
        <row r="563">
          <cell r="A563" t="str">
            <v>2 S 04 221 08</v>
          </cell>
          <cell r="B563" t="str">
            <v>Boca BTCC 3,00 x 3,00 m esc=15</v>
          </cell>
          <cell r="E563" t="str">
            <v>und</v>
          </cell>
          <cell r="G563">
            <v>20385.79</v>
          </cell>
          <cell r="M563">
            <v>22727.27</v>
          </cell>
          <cell r="O563">
            <v>23361.34</v>
          </cell>
          <cell r="Q563">
            <v>23106.97</v>
          </cell>
          <cell r="S563">
            <v>23457.64</v>
          </cell>
        </row>
        <row r="564">
          <cell r="A564" t="str">
            <v>2 S 04 221 09</v>
          </cell>
          <cell r="B564" t="str">
            <v>Boca BTCC 1,50 x 1,50 m esc=30</v>
          </cell>
          <cell r="E564" t="str">
            <v>und</v>
          </cell>
          <cell r="G564">
            <v>7769.9</v>
          </cell>
          <cell r="M564">
            <v>8638.36</v>
          </cell>
          <cell r="O564">
            <v>8856.08</v>
          </cell>
          <cell r="Q564">
            <v>8750.32</v>
          </cell>
          <cell r="S564">
            <v>8899.2000000000007</v>
          </cell>
        </row>
        <row r="565">
          <cell r="A565" t="str">
            <v>2 S 04 221 10</v>
          </cell>
          <cell r="B565" t="str">
            <v>Boca BTCC 2,00 x 2,00 m exc.=30</v>
          </cell>
          <cell r="E565" t="str">
            <v>und</v>
          </cell>
          <cell r="G565">
            <v>12407.74</v>
          </cell>
          <cell r="M565">
            <v>13805.31</v>
          </cell>
          <cell r="O565">
            <v>14169.67</v>
          </cell>
          <cell r="Q565">
            <v>13995.46</v>
          </cell>
          <cell r="S565">
            <v>14236.63</v>
          </cell>
        </row>
        <row r="566">
          <cell r="A566" t="str">
            <v>2 S 04 221 11</v>
          </cell>
          <cell r="B566" t="str">
            <v>Boca BTCC 2,50 x 2,50 m esc=30</v>
          </cell>
          <cell r="E566" t="str">
            <v>und</v>
          </cell>
          <cell r="G566">
            <v>18141.84</v>
          </cell>
          <cell r="M566">
            <v>20209.45</v>
          </cell>
          <cell r="O566">
            <v>20764.759999999998</v>
          </cell>
          <cell r="Q566">
            <v>20520.7</v>
          </cell>
          <cell r="S566">
            <v>20856.25</v>
          </cell>
        </row>
        <row r="567">
          <cell r="A567" t="str">
            <v>2 S 04 221 12</v>
          </cell>
          <cell r="B567" t="str">
            <v>Boca BTCC 3,00 x 3,00 m esc=30</v>
          </cell>
          <cell r="E567" t="str">
            <v>und</v>
          </cell>
          <cell r="G567">
            <v>26122.78</v>
          </cell>
          <cell r="M567">
            <v>29122.06</v>
          </cell>
          <cell r="O567">
            <v>29949.200000000001</v>
          </cell>
          <cell r="Q567">
            <v>29600.32</v>
          </cell>
          <cell r="S567">
            <v>30075.55</v>
          </cell>
        </row>
        <row r="568">
          <cell r="A568" t="str">
            <v>2 S 04 221 13</v>
          </cell>
          <cell r="B568" t="str">
            <v>Boca BTCC 1,50 x 1,50 m esc.=45</v>
          </cell>
          <cell r="E568" t="str">
            <v>und</v>
          </cell>
          <cell r="G568">
            <v>9797.1299999999992</v>
          </cell>
          <cell r="M568">
            <v>10898.18</v>
          </cell>
          <cell r="O568">
            <v>11176.09</v>
          </cell>
          <cell r="Q568">
            <v>11045.71</v>
          </cell>
          <cell r="S568">
            <v>11229.12</v>
          </cell>
        </row>
        <row r="569">
          <cell r="A569" t="str">
            <v>2 S 04 221 14</v>
          </cell>
          <cell r="B569" t="str">
            <v>Boca BTCC 2,00 x 2,00 m esc=45</v>
          </cell>
          <cell r="E569" t="str">
            <v>und</v>
          </cell>
          <cell r="G569">
            <v>15697.17</v>
          </cell>
          <cell r="M569">
            <v>17473.490000000002</v>
          </cell>
          <cell r="O569">
            <v>17941.25</v>
          </cell>
          <cell r="Q569">
            <v>17726.71</v>
          </cell>
          <cell r="S569">
            <v>18023.490000000002</v>
          </cell>
        </row>
        <row r="570">
          <cell r="A570" t="str">
            <v>2 S 04 221 15</v>
          </cell>
          <cell r="B570" t="str">
            <v>Boca BTCC 2,50 x 2,50 m esc=45</v>
          </cell>
          <cell r="E570" t="str">
            <v>und</v>
          </cell>
          <cell r="G570">
            <v>22932.6</v>
          </cell>
          <cell r="M570">
            <v>25557.73</v>
          </cell>
          <cell r="O570">
            <v>26268.53</v>
          </cell>
          <cell r="Q570">
            <v>25969.21</v>
          </cell>
          <cell r="S570">
            <v>26380.68</v>
          </cell>
        </row>
        <row r="571">
          <cell r="A571" t="str">
            <v>2 S 04 221 16</v>
          </cell>
          <cell r="B571" t="str">
            <v>Boca BTCC 3,00 x 3,00 m esc=45</v>
          </cell>
          <cell r="E571" t="str">
            <v>und</v>
          </cell>
          <cell r="G571">
            <v>33087.33</v>
          </cell>
          <cell r="M571">
            <v>36898.26</v>
          </cell>
          <cell r="O571">
            <v>37956.39</v>
          </cell>
          <cell r="Q571">
            <v>37523.9</v>
          </cell>
          <cell r="S571">
            <v>38112.68</v>
          </cell>
        </row>
        <row r="572">
          <cell r="A572" t="str">
            <v>2 S 04 300 16</v>
          </cell>
          <cell r="B572" t="str">
            <v>Bueiro met. chapas múltiplas D=1,60 m galv.</v>
          </cell>
          <cell r="E572" t="str">
            <v>m</v>
          </cell>
          <cell r="G572">
            <v>845.64</v>
          </cell>
          <cell r="M572">
            <v>981.36</v>
          </cell>
          <cell r="O572">
            <v>1028.1099999999999</v>
          </cell>
          <cell r="Q572">
            <v>1026.23</v>
          </cell>
          <cell r="S572">
            <v>1027.33</v>
          </cell>
        </row>
        <row r="573">
          <cell r="A573" t="str">
            <v>2 S 04 300 20</v>
          </cell>
          <cell r="B573" t="str">
            <v>Bueiro met.chapas múltiplas D=2,00 m galv.</v>
          </cell>
          <cell r="E573" t="str">
            <v>m</v>
          </cell>
          <cell r="G573">
            <v>1056.94</v>
          </cell>
          <cell r="M573">
            <v>1210.78</v>
          </cell>
          <cell r="O573">
            <v>1279.3399999999999</v>
          </cell>
          <cell r="Q573">
            <v>1277.26</v>
          </cell>
          <cell r="S573">
            <v>1278.49</v>
          </cell>
        </row>
        <row r="574">
          <cell r="A574" t="str">
            <v>2 S 04 301 16</v>
          </cell>
          <cell r="B574" t="str">
            <v>Bueiro met. chapas múltiplas D=1,60 m rev. epoxy</v>
          </cell>
          <cell r="E574" t="str">
            <v>m</v>
          </cell>
          <cell r="G574">
            <v>921.74</v>
          </cell>
          <cell r="M574">
            <v>1066.28</v>
          </cell>
          <cell r="O574">
            <v>1076.94</v>
          </cell>
          <cell r="Q574">
            <v>1075.6600000000001</v>
          </cell>
          <cell r="S574">
            <v>1076.77</v>
          </cell>
        </row>
        <row r="575">
          <cell r="A575" t="str">
            <v>2 S 04 301 20</v>
          </cell>
          <cell r="B575" t="str">
            <v>Bueiro met. chapa múltipla D=2,00 m rev. epoxy</v>
          </cell>
          <cell r="E575" t="str">
            <v>m</v>
          </cell>
          <cell r="G575">
            <v>1150.75</v>
          </cell>
          <cell r="M575">
            <v>1315.77</v>
          </cell>
          <cell r="O575">
            <v>1339.98</v>
          </cell>
          <cell r="Q575">
            <v>1337.99</v>
          </cell>
          <cell r="S575">
            <v>1339.22</v>
          </cell>
        </row>
        <row r="576">
          <cell r="A576" t="str">
            <v>2 S 04 310 16</v>
          </cell>
          <cell r="B576" t="str">
            <v>Bueiro met.s/ interrupção tráf. D=1,60m galv.</v>
          </cell>
          <cell r="E576" t="str">
            <v>m</v>
          </cell>
          <cell r="G576">
            <v>1667.71</v>
          </cell>
          <cell r="M576">
            <v>1957.4</v>
          </cell>
          <cell r="O576">
            <v>1958.05</v>
          </cell>
          <cell r="Q576">
            <v>1892.17</v>
          </cell>
          <cell r="S576">
            <v>1893.36</v>
          </cell>
        </row>
        <row r="577">
          <cell r="A577" t="str">
            <v>2 S 04 310 20</v>
          </cell>
          <cell r="B577" t="str">
            <v>Bueiro met.s/ interrupção tráf. D=2,00m galv.</v>
          </cell>
          <cell r="E577" t="str">
            <v>m</v>
          </cell>
          <cell r="G577">
            <v>2013.11</v>
          </cell>
          <cell r="M577">
            <v>2434.67</v>
          </cell>
          <cell r="O577">
            <v>2435.4499999999998</v>
          </cell>
          <cell r="Q577">
            <v>2282.92</v>
          </cell>
          <cell r="S577">
            <v>2284.36</v>
          </cell>
        </row>
        <row r="578">
          <cell r="A578" t="str">
            <v>2 S 04 311 16</v>
          </cell>
          <cell r="B578" t="str">
            <v>Bueiro met.s/interrupção tráf.D=1,60 m rev.epoxy</v>
          </cell>
          <cell r="E578" t="str">
            <v>m</v>
          </cell>
          <cell r="G578">
            <v>1700.88</v>
          </cell>
          <cell r="M578">
            <v>2030.38</v>
          </cell>
          <cell r="O578">
            <v>2031.03</v>
          </cell>
          <cell r="Q578">
            <v>1828.85</v>
          </cell>
          <cell r="S578">
            <v>1830.05</v>
          </cell>
        </row>
        <row r="579">
          <cell r="A579" t="str">
            <v>2 S 04 311 20</v>
          </cell>
          <cell r="B579" t="str">
            <v>Bueiro met.s/interrupção traf.D=2,00 m rev.epoxy</v>
          </cell>
          <cell r="E579" t="str">
            <v>m</v>
          </cell>
          <cell r="G579">
            <v>2222.9899999999998</v>
          </cell>
          <cell r="M579">
            <v>2441.5700000000002</v>
          </cell>
          <cell r="O579">
            <v>2442.35</v>
          </cell>
          <cell r="Q579">
            <v>2288.87</v>
          </cell>
          <cell r="S579">
            <v>2290.3000000000002</v>
          </cell>
        </row>
        <row r="580">
          <cell r="A580" t="str">
            <v>2 S 04 400 01</v>
          </cell>
          <cell r="B580" t="str">
            <v>Valeta prot.cortes c/revest. vegetal - VPC 01</v>
          </cell>
          <cell r="E580" t="str">
            <v>m</v>
          </cell>
          <cell r="G580">
            <v>34.69</v>
          </cell>
          <cell r="M580">
            <v>41.23</v>
          </cell>
          <cell r="O580">
            <v>41.27</v>
          </cell>
          <cell r="Q580">
            <v>41.16</v>
          </cell>
          <cell r="S580">
            <v>41.16</v>
          </cell>
        </row>
        <row r="581">
          <cell r="A581" t="str">
            <v>2 S 04 400 02</v>
          </cell>
          <cell r="B581" t="str">
            <v>Valeta prot.cortes c/revest. vegetal - VPC 02</v>
          </cell>
          <cell r="E581" t="str">
            <v>m</v>
          </cell>
          <cell r="G581">
            <v>25.86</v>
          </cell>
          <cell r="M581">
            <v>30.72</v>
          </cell>
          <cell r="O581">
            <v>30.75</v>
          </cell>
          <cell r="Q581">
            <v>30.65</v>
          </cell>
          <cell r="S581">
            <v>30.65</v>
          </cell>
        </row>
        <row r="582">
          <cell r="A582" t="str">
            <v>2 S 04 400 03</v>
          </cell>
          <cell r="B582" t="str">
            <v>Valeta prot.cortes c/revest.concreto - VPC 03</v>
          </cell>
          <cell r="E582" t="str">
            <v>m</v>
          </cell>
          <cell r="G582">
            <v>51.72</v>
          </cell>
          <cell r="M582">
            <v>59.04</v>
          </cell>
          <cell r="O582">
            <v>59.73</v>
          </cell>
          <cell r="Q582">
            <v>58.59</v>
          </cell>
          <cell r="S582">
            <v>59.99</v>
          </cell>
        </row>
        <row r="583">
          <cell r="A583" t="str">
            <v>2 S 04 400 04</v>
          </cell>
          <cell r="B583" t="str">
            <v>Valeta prot.cortes c/revest.concreto - VPC 04</v>
          </cell>
          <cell r="E583" t="str">
            <v>m</v>
          </cell>
          <cell r="G583">
            <v>40.29</v>
          </cell>
          <cell r="M583">
            <v>45.99</v>
          </cell>
          <cell r="O583">
            <v>46.54</v>
          </cell>
          <cell r="Q583">
            <v>45.64</v>
          </cell>
          <cell r="S583">
            <v>46.73</v>
          </cell>
        </row>
        <row r="584">
          <cell r="A584" t="str">
            <v>2 S 04 401 01</v>
          </cell>
          <cell r="B584" t="str">
            <v>Valeta prot.aterros c/revest. vegetal - VPA 01</v>
          </cell>
          <cell r="E584" t="str">
            <v>m</v>
          </cell>
          <cell r="G584">
            <v>35.89</v>
          </cell>
          <cell r="M584">
            <v>42.6</v>
          </cell>
          <cell r="O584">
            <v>42.65</v>
          </cell>
          <cell r="Q584">
            <v>42.51</v>
          </cell>
          <cell r="S584">
            <v>42.51</v>
          </cell>
        </row>
        <row r="585">
          <cell r="A585" t="str">
            <v>2 S 04 401 02</v>
          </cell>
          <cell r="B585" t="str">
            <v>Valeta prot.aterros c/revest. vegetal - VPA 02</v>
          </cell>
          <cell r="E585" t="str">
            <v>m</v>
          </cell>
          <cell r="G585">
            <v>26.91</v>
          </cell>
          <cell r="M585">
            <v>31.98</v>
          </cell>
          <cell r="O585">
            <v>32.01</v>
          </cell>
          <cell r="Q585">
            <v>31.91</v>
          </cell>
          <cell r="S585">
            <v>31.91</v>
          </cell>
        </row>
        <row r="586">
          <cell r="A586" t="str">
            <v>2 S 04 401 03</v>
          </cell>
          <cell r="B586" t="str">
            <v>Valeta prot.aterro c/revest. concreto - VPA 03</v>
          </cell>
          <cell r="E586" t="str">
            <v>m</v>
          </cell>
          <cell r="G586">
            <v>51.82</v>
          </cell>
          <cell r="M586">
            <v>59.31</v>
          </cell>
          <cell r="O586">
            <v>59.97</v>
          </cell>
          <cell r="Q586">
            <v>58.88</v>
          </cell>
          <cell r="S586">
            <v>60.16</v>
          </cell>
        </row>
        <row r="587">
          <cell r="A587" t="str">
            <v>2 S 04 401 04</v>
          </cell>
          <cell r="B587" t="str">
            <v>Valeta prot.aterro c/revest. concreto - VPA 04</v>
          </cell>
          <cell r="E587" t="str">
            <v>m</v>
          </cell>
          <cell r="G587">
            <v>39.229999999999997</v>
          </cell>
          <cell r="M587">
            <v>44.9</v>
          </cell>
          <cell r="O587">
            <v>45.4</v>
          </cell>
          <cell r="Q587">
            <v>44.57</v>
          </cell>
          <cell r="S587">
            <v>45.57</v>
          </cell>
        </row>
        <row r="588">
          <cell r="A588" t="str">
            <v>2 S 04 401 05</v>
          </cell>
          <cell r="B588" t="str">
            <v>Valeta prot.corte/aterro s/rev. - VPC 05/VPA 05</v>
          </cell>
          <cell r="E588" t="str">
            <v>m</v>
          </cell>
          <cell r="G588">
            <v>20.6</v>
          </cell>
          <cell r="M588">
            <v>24.52</v>
          </cell>
          <cell r="O588">
            <v>24.52</v>
          </cell>
          <cell r="Q588">
            <v>24.5</v>
          </cell>
          <cell r="S588">
            <v>24.5</v>
          </cell>
        </row>
        <row r="589">
          <cell r="A589" t="str">
            <v>2 S 04 401 06</v>
          </cell>
          <cell r="B589" t="str">
            <v>Valeta prot.corte/aterro s/rev. - VPC 06/VPA 06</v>
          </cell>
          <cell r="E589" t="str">
            <v>m</v>
          </cell>
          <cell r="G589">
            <v>14.72</v>
          </cell>
          <cell r="M589">
            <v>17.53</v>
          </cell>
          <cell r="O589">
            <v>17.53</v>
          </cell>
          <cell r="Q589">
            <v>17.52</v>
          </cell>
          <cell r="S589">
            <v>17.52</v>
          </cell>
        </row>
        <row r="590">
          <cell r="A590" t="str">
            <v>2 S 04 500 01</v>
          </cell>
          <cell r="B590" t="str">
            <v>Dreno longitudinal prof. p/corte em solo - DPS 01</v>
          </cell>
          <cell r="E590" t="str">
            <v>m</v>
          </cell>
          <cell r="G590">
            <v>23.79</v>
          </cell>
          <cell r="M590">
            <v>27.1</v>
          </cell>
          <cell r="O590">
            <v>27.55</v>
          </cell>
          <cell r="Q590">
            <v>27.16</v>
          </cell>
          <cell r="S590">
            <v>27.57</v>
          </cell>
        </row>
        <row r="591">
          <cell r="A591" t="str">
            <v>2 S 04 500 02</v>
          </cell>
          <cell r="B591" t="str">
            <v>Dreno longitudinal prof. p/corte em solo - DPS 02</v>
          </cell>
          <cell r="E591" t="str">
            <v>m</v>
          </cell>
          <cell r="G591">
            <v>23.47</v>
          </cell>
          <cell r="M591">
            <v>26.64</v>
          </cell>
          <cell r="O591">
            <v>27.14</v>
          </cell>
          <cell r="Q591">
            <v>26.74</v>
          </cell>
          <cell r="S591">
            <v>27.14</v>
          </cell>
        </row>
        <row r="592">
          <cell r="A592" t="str">
            <v>2 S 04 500 03</v>
          </cell>
          <cell r="B592" t="str">
            <v>Dreno longitudinal prof. p/corte em solo - DPS 03</v>
          </cell>
          <cell r="E592" t="str">
            <v>m</v>
          </cell>
          <cell r="G592">
            <v>33.57</v>
          </cell>
          <cell r="M592">
            <v>38.21</v>
          </cell>
          <cell r="O592">
            <v>38.75</v>
          </cell>
          <cell r="Q592">
            <v>38.299999999999997</v>
          </cell>
          <cell r="S592">
            <v>38.840000000000003</v>
          </cell>
        </row>
        <row r="593">
          <cell r="A593" t="str">
            <v>2 S 04 500 04</v>
          </cell>
          <cell r="B593" t="str">
            <v>Dreno longitudinal prof. p/corte em solo - DPS 04</v>
          </cell>
          <cell r="E593" t="str">
            <v>m</v>
          </cell>
          <cell r="G593">
            <v>33.18</v>
          </cell>
          <cell r="M593">
            <v>37.67</v>
          </cell>
          <cell r="O593">
            <v>38.26</v>
          </cell>
          <cell r="Q593">
            <v>37.79</v>
          </cell>
          <cell r="S593">
            <v>38.340000000000003</v>
          </cell>
        </row>
        <row r="594">
          <cell r="A594" t="str">
            <v>2 S 04 500 05</v>
          </cell>
          <cell r="B594" t="str">
            <v>Dreno longitudinal prof. p/corte em solo - DPS 05</v>
          </cell>
          <cell r="E594" t="str">
            <v>m</v>
          </cell>
          <cell r="G594">
            <v>36.200000000000003</v>
          </cell>
          <cell r="M594">
            <v>40.58</v>
          </cell>
          <cell r="O594">
            <v>44.31</v>
          </cell>
          <cell r="Q594">
            <v>40.57</v>
          </cell>
          <cell r="S594">
            <v>41.33</v>
          </cell>
        </row>
        <row r="595">
          <cell r="A595" t="str">
            <v>2 S 04 500 06</v>
          </cell>
          <cell r="B595" t="str">
            <v>Dreno longitudinal prof. p/corte em solo - DPS 06</v>
          </cell>
          <cell r="E595" t="str">
            <v>m</v>
          </cell>
          <cell r="G595">
            <v>41.64</v>
          </cell>
          <cell r="M595">
            <v>46.52</v>
          </cell>
          <cell r="O595">
            <v>50.88</v>
          </cell>
          <cell r="Q595">
            <v>46.48</v>
          </cell>
          <cell r="S595">
            <v>47.4</v>
          </cell>
        </row>
        <row r="596">
          <cell r="A596" t="str">
            <v>2 S 04 500 07</v>
          </cell>
          <cell r="B596" t="str">
            <v>Dreno longitudinal prof. p/corte em solo - DPS 07</v>
          </cell>
          <cell r="E596" t="str">
            <v>m</v>
          </cell>
          <cell r="G596">
            <v>50.87</v>
          </cell>
          <cell r="M596">
            <v>57.29</v>
          </cell>
          <cell r="O596">
            <v>61.18</v>
          </cell>
          <cell r="Q596">
            <v>57.17</v>
          </cell>
          <cell r="S596">
            <v>58.24</v>
          </cell>
        </row>
        <row r="597">
          <cell r="A597" t="str">
            <v>2 S 04 500 08</v>
          </cell>
          <cell r="B597" t="str">
            <v>Dreno longitudinal prof. p/corte em solo - DPS 08</v>
          </cell>
          <cell r="E597" t="str">
            <v>m</v>
          </cell>
          <cell r="G597">
            <v>56.3</v>
          </cell>
          <cell r="M597">
            <v>63.23</v>
          </cell>
          <cell r="O597">
            <v>67.75</v>
          </cell>
          <cell r="Q597">
            <v>63.08</v>
          </cell>
          <cell r="S597">
            <v>64.319999999999993</v>
          </cell>
        </row>
        <row r="598">
          <cell r="A598" t="str">
            <v>2 S 04 501 01</v>
          </cell>
          <cell r="B598" t="str">
            <v>Dreno longitudinal prof. p/corte em rocha - DPR 01</v>
          </cell>
          <cell r="E598" t="str">
            <v>m</v>
          </cell>
          <cell r="G598">
            <v>20.65</v>
          </cell>
          <cell r="M598">
            <v>23.64</v>
          </cell>
          <cell r="O598">
            <v>23.89</v>
          </cell>
          <cell r="Q598">
            <v>23.52</v>
          </cell>
          <cell r="S598">
            <v>24.08</v>
          </cell>
        </row>
        <row r="599">
          <cell r="A599" t="str">
            <v>2 S 04 501 02</v>
          </cell>
          <cell r="B599" t="str">
            <v>Dreno longitudinal prof. p/corte em rocha - DPR 02</v>
          </cell>
          <cell r="E599" t="str">
            <v>m</v>
          </cell>
          <cell r="G599">
            <v>32.01</v>
          </cell>
          <cell r="M599">
            <v>36.14</v>
          </cell>
          <cell r="O599">
            <v>38.26</v>
          </cell>
          <cell r="Q599">
            <v>36.03</v>
          </cell>
          <cell r="S599">
            <v>36.590000000000003</v>
          </cell>
        </row>
        <row r="600">
          <cell r="A600" t="str">
            <v>2 S 04 501 03</v>
          </cell>
          <cell r="B600" t="str">
            <v>Dreno longitudinal prof. p/corte em rocha - DPR 03</v>
          </cell>
          <cell r="E600" t="str">
            <v>m</v>
          </cell>
          <cell r="G600">
            <v>17.760000000000002</v>
          </cell>
          <cell r="M600">
            <v>19.940000000000001</v>
          </cell>
          <cell r="O600">
            <v>21.89</v>
          </cell>
          <cell r="Q600">
            <v>19.940000000000001</v>
          </cell>
          <cell r="S600">
            <v>20.18</v>
          </cell>
        </row>
        <row r="601">
          <cell r="A601" t="str">
            <v>2 S 04 501 04</v>
          </cell>
          <cell r="B601" t="str">
            <v>Dreno longitudinal prof. p/corte em rocha - DPR 04</v>
          </cell>
          <cell r="E601" t="str">
            <v>m</v>
          </cell>
          <cell r="G601">
            <v>6.21</v>
          </cell>
          <cell r="M601">
            <v>7.2</v>
          </cell>
          <cell r="O601">
            <v>7.29</v>
          </cell>
          <cell r="Q601">
            <v>7.19</v>
          </cell>
          <cell r="S601">
            <v>7.44</v>
          </cell>
        </row>
        <row r="602">
          <cell r="A602" t="str">
            <v>2 S 04 501 05</v>
          </cell>
          <cell r="B602" t="str">
            <v>Dreno longitudinal prof. p/corte em rocha - DPR 05</v>
          </cell>
          <cell r="E602" t="str">
            <v>m</v>
          </cell>
          <cell r="G602">
            <v>18.64</v>
          </cell>
          <cell r="M602">
            <v>21.3</v>
          </cell>
          <cell r="O602">
            <v>21.55</v>
          </cell>
          <cell r="Q602">
            <v>21.23</v>
          </cell>
          <cell r="S602">
            <v>21.63</v>
          </cell>
        </row>
        <row r="603">
          <cell r="A603" t="str">
            <v>2 S 04 502 01</v>
          </cell>
          <cell r="B603" t="str">
            <v>Boca saída p/dreno longitudinal prof. BSD 01</v>
          </cell>
          <cell r="E603" t="str">
            <v>und</v>
          </cell>
          <cell r="G603">
            <v>62.93</v>
          </cell>
          <cell r="M603">
            <v>70.08</v>
          </cell>
          <cell r="O603">
            <v>71.16</v>
          </cell>
          <cell r="Q603">
            <v>69.53</v>
          </cell>
          <cell r="S603">
            <v>71.72</v>
          </cell>
        </row>
        <row r="604">
          <cell r="A604" t="str">
            <v>2 S 04 502 02</v>
          </cell>
          <cell r="B604" t="str">
            <v>Boca saída p/dreno longitudinal prof. BSD 02</v>
          </cell>
          <cell r="E604" t="str">
            <v>und</v>
          </cell>
          <cell r="G604">
            <v>73.39</v>
          </cell>
          <cell r="M604">
            <v>81.55</v>
          </cell>
          <cell r="O604">
            <v>82.9</v>
          </cell>
          <cell r="Q604">
            <v>80.84</v>
          </cell>
          <cell r="S604">
            <v>83.59</v>
          </cell>
        </row>
        <row r="605">
          <cell r="A605" t="str">
            <v>2 S 04 510 01</v>
          </cell>
          <cell r="B605" t="str">
            <v>Dreno sub-superficial - DSS 01</v>
          </cell>
          <cell r="E605" t="str">
            <v>m</v>
          </cell>
          <cell r="G605">
            <v>6.99</v>
          </cell>
          <cell r="M605">
            <v>7.36</v>
          </cell>
          <cell r="O605">
            <v>7.42</v>
          </cell>
          <cell r="Q605">
            <v>7.62</v>
          </cell>
          <cell r="S605">
            <v>7.62</v>
          </cell>
        </row>
        <row r="606">
          <cell r="A606" t="str">
            <v>2 S 04 510 02</v>
          </cell>
          <cell r="B606" t="str">
            <v>Dreno sub-superficial - DSS 02</v>
          </cell>
          <cell r="E606" t="str">
            <v>m</v>
          </cell>
          <cell r="G606">
            <v>16.21</v>
          </cell>
          <cell r="M606">
            <v>18.05</v>
          </cell>
          <cell r="O606">
            <v>20.12</v>
          </cell>
          <cell r="Q606">
            <v>18.05</v>
          </cell>
          <cell r="S606">
            <v>18.239999999999998</v>
          </cell>
        </row>
        <row r="607">
          <cell r="A607" t="str">
            <v>2 S 04 510 03</v>
          </cell>
          <cell r="B607" t="str">
            <v>Dreno sub-superficial - DSS 03</v>
          </cell>
          <cell r="E607" t="str">
            <v>m</v>
          </cell>
          <cell r="G607">
            <v>4.33</v>
          </cell>
          <cell r="M607">
            <v>4.99</v>
          </cell>
          <cell r="O607">
            <v>5.0599999999999996</v>
          </cell>
          <cell r="Q607">
            <v>4.9800000000000004</v>
          </cell>
          <cell r="S607">
            <v>5.18</v>
          </cell>
        </row>
        <row r="608">
          <cell r="A608" t="str">
            <v>2 S 04 510 04</v>
          </cell>
          <cell r="B608" t="str">
            <v>Dreno sub-superficial - DSS 04</v>
          </cell>
          <cell r="E608" t="str">
            <v>m</v>
          </cell>
          <cell r="G608">
            <v>22.31</v>
          </cell>
          <cell r="M608">
            <v>24.45</v>
          </cell>
          <cell r="O608">
            <v>26.52</v>
          </cell>
          <cell r="Q608">
            <v>24.66</v>
          </cell>
          <cell r="S608">
            <v>24.85</v>
          </cell>
        </row>
        <row r="609">
          <cell r="A609" t="str">
            <v>2 S 04 511 01</v>
          </cell>
          <cell r="B609" t="str">
            <v>Boca saída p/dreno sub-superficial - BSD 03</v>
          </cell>
          <cell r="E609" t="str">
            <v>und</v>
          </cell>
          <cell r="G609">
            <v>29.17</v>
          </cell>
          <cell r="M609">
            <v>32.25</v>
          </cell>
          <cell r="O609">
            <v>32.799999999999997</v>
          </cell>
          <cell r="Q609">
            <v>31.98</v>
          </cell>
          <cell r="S609">
            <v>33.090000000000003</v>
          </cell>
        </row>
        <row r="610">
          <cell r="A610" t="str">
            <v>2 S 04 520 01</v>
          </cell>
          <cell r="B610" t="str">
            <v>Dreno sub-horizontal - DSH 01</v>
          </cell>
          <cell r="E610" t="str">
            <v>m</v>
          </cell>
          <cell r="G610">
            <v>106.82</v>
          </cell>
          <cell r="M610">
            <v>127</v>
          </cell>
          <cell r="O610">
            <v>127.19</v>
          </cell>
          <cell r="Q610">
            <v>127</v>
          </cell>
          <cell r="S610">
            <v>126.96</v>
          </cell>
        </row>
        <row r="611">
          <cell r="A611" t="str">
            <v>2 S 04 521 01</v>
          </cell>
          <cell r="B611" t="str">
            <v>Boca saída p/dreno sub-horizontal - BSD 04</v>
          </cell>
          <cell r="E611" t="str">
            <v>und</v>
          </cell>
          <cell r="G611">
            <v>7.51</v>
          </cell>
          <cell r="M611">
            <v>8.34</v>
          </cell>
          <cell r="O611">
            <v>8.4700000000000006</v>
          </cell>
          <cell r="Q611">
            <v>8.2799999999999994</v>
          </cell>
          <cell r="S611">
            <v>8.5299999999999994</v>
          </cell>
        </row>
        <row r="612">
          <cell r="A612" t="str">
            <v>2 S 04 900 01</v>
          </cell>
          <cell r="B612" t="str">
            <v>Sarjeta triangular de concreto - STC 01</v>
          </cell>
          <cell r="E612" t="str">
            <v>m</v>
          </cell>
          <cell r="G612">
            <v>32.65</v>
          </cell>
          <cell r="M612">
            <v>36.340000000000003</v>
          </cell>
          <cell r="O612">
            <v>37.07</v>
          </cell>
          <cell r="Q612">
            <v>35.979999999999997</v>
          </cell>
          <cell r="S612">
            <v>37.369999999999997</v>
          </cell>
        </row>
        <row r="613">
          <cell r="A613" t="str">
            <v>2 S 04 900 02</v>
          </cell>
          <cell r="B613" t="str">
            <v>Sarjeta triangular de concreto - STC 02</v>
          </cell>
          <cell r="E613" t="str">
            <v>m</v>
          </cell>
          <cell r="G613">
            <v>22</v>
          </cell>
          <cell r="M613">
            <v>24.56</v>
          </cell>
          <cell r="O613">
            <v>25.03</v>
          </cell>
          <cell r="Q613">
            <v>24.34</v>
          </cell>
          <cell r="S613">
            <v>25.22</v>
          </cell>
        </row>
        <row r="614">
          <cell r="A614" t="str">
            <v>2 S 04 900 03</v>
          </cell>
          <cell r="B614" t="str">
            <v>Sarjeta triangular de concreto - STC 03</v>
          </cell>
          <cell r="E614" t="str">
            <v>m</v>
          </cell>
          <cell r="G614">
            <v>19.07</v>
          </cell>
          <cell r="M614">
            <v>21.27</v>
          </cell>
          <cell r="O614">
            <v>21.69</v>
          </cell>
          <cell r="Q614">
            <v>21.08</v>
          </cell>
          <cell r="S614">
            <v>21.85</v>
          </cell>
        </row>
        <row r="615">
          <cell r="A615" t="str">
            <v>2 S 04 900 04</v>
          </cell>
          <cell r="B615" t="str">
            <v>Sarjeta triangular de concreto - STC 04</v>
          </cell>
          <cell r="E615" t="str">
            <v>m</v>
          </cell>
          <cell r="G615">
            <v>15.49</v>
          </cell>
          <cell r="M615">
            <v>17.25</v>
          </cell>
          <cell r="O615">
            <v>17.600000000000001</v>
          </cell>
          <cell r="Q615">
            <v>17.100000000000001</v>
          </cell>
          <cell r="S615">
            <v>17.73</v>
          </cell>
        </row>
        <row r="616">
          <cell r="A616" t="str">
            <v>2 S 04 900 05</v>
          </cell>
          <cell r="B616" t="str">
            <v>Sarjeta triangular de concreto - STC 05</v>
          </cell>
          <cell r="E616" t="str">
            <v>m</v>
          </cell>
          <cell r="G616">
            <v>26.9</v>
          </cell>
          <cell r="M616">
            <v>29.55</v>
          </cell>
          <cell r="O616">
            <v>30.24</v>
          </cell>
          <cell r="Q616">
            <v>29.23</v>
          </cell>
          <cell r="S616">
            <v>30.52</v>
          </cell>
        </row>
        <row r="617">
          <cell r="A617" t="str">
            <v>2 S 04 900 06</v>
          </cell>
          <cell r="B617" t="str">
            <v>Sarjeta triangular de concreto - STC 06</v>
          </cell>
          <cell r="E617" t="str">
            <v>m</v>
          </cell>
          <cell r="G617">
            <v>18.13</v>
          </cell>
          <cell r="M617">
            <v>19.98</v>
          </cell>
          <cell r="O617">
            <v>20.420000000000002</v>
          </cell>
          <cell r="Q617">
            <v>19.78</v>
          </cell>
          <cell r="S617">
            <v>20.6</v>
          </cell>
        </row>
        <row r="618">
          <cell r="A618" t="str">
            <v>2 S 04 900 07</v>
          </cell>
          <cell r="B618" t="str">
            <v>Sarjeta triangular de concreto - STC 07</v>
          </cell>
          <cell r="E618" t="str">
            <v>m</v>
          </cell>
          <cell r="G618">
            <v>15.65</v>
          </cell>
          <cell r="M618">
            <v>17.22</v>
          </cell>
          <cell r="O618">
            <v>17.61</v>
          </cell>
          <cell r="Q618">
            <v>17.059999999999999</v>
          </cell>
          <cell r="S618">
            <v>17.760000000000002</v>
          </cell>
        </row>
        <row r="619">
          <cell r="A619" t="str">
            <v>2 S 04 900 08</v>
          </cell>
          <cell r="B619" t="str">
            <v>Sarjeta triangular de concreto - STC 08</v>
          </cell>
          <cell r="E619" t="str">
            <v>m</v>
          </cell>
          <cell r="G619">
            <v>13.06</v>
          </cell>
          <cell r="M619">
            <v>14.38</v>
          </cell>
          <cell r="O619">
            <v>14.71</v>
          </cell>
          <cell r="Q619">
            <v>14.25</v>
          </cell>
          <cell r="S619">
            <v>14.83</v>
          </cell>
        </row>
        <row r="620">
          <cell r="A620" t="str">
            <v>2 S 04 900 21</v>
          </cell>
          <cell r="B620" t="str">
            <v>Sarjeta canteiro central concreto - SCC 01</v>
          </cell>
          <cell r="E620" t="str">
            <v>m</v>
          </cell>
          <cell r="G620">
            <v>19</v>
          </cell>
          <cell r="M620">
            <v>21.01</v>
          </cell>
          <cell r="O620">
            <v>21.45</v>
          </cell>
          <cell r="Q620">
            <v>20.77</v>
          </cell>
          <cell r="S620">
            <v>21.64</v>
          </cell>
        </row>
        <row r="621">
          <cell r="A621" t="str">
            <v>2 S 04 900 22</v>
          </cell>
          <cell r="B621" t="str">
            <v>Sarjeta canteiro central concreto - SCC 02</v>
          </cell>
          <cell r="E621" t="str">
            <v>m</v>
          </cell>
          <cell r="G621">
            <v>26.2</v>
          </cell>
          <cell r="M621">
            <v>29.11</v>
          </cell>
          <cell r="O621">
            <v>29.69</v>
          </cell>
          <cell r="Q621">
            <v>28.79</v>
          </cell>
          <cell r="S621">
            <v>29.95</v>
          </cell>
        </row>
        <row r="622">
          <cell r="A622" t="str">
            <v>2 S 04 900 31</v>
          </cell>
          <cell r="B622" t="str">
            <v>Sarjeta triangular de grama - STG 01</v>
          </cell>
          <cell r="E622" t="str">
            <v>m</v>
          </cell>
          <cell r="G622">
            <v>11.64</v>
          </cell>
          <cell r="M622">
            <v>13.82</v>
          </cell>
          <cell r="O622">
            <v>13.88</v>
          </cell>
          <cell r="Q622">
            <v>13.86</v>
          </cell>
          <cell r="S622">
            <v>13.86</v>
          </cell>
        </row>
        <row r="623">
          <cell r="A623" t="str">
            <v>2 S 04 900 32</v>
          </cell>
          <cell r="B623" t="str">
            <v>Sarjeta triangular de grama - STG 02</v>
          </cell>
          <cell r="E623" t="str">
            <v>m</v>
          </cell>
          <cell r="G623">
            <v>9.65</v>
          </cell>
          <cell r="M623">
            <v>11.45</v>
          </cell>
          <cell r="O623">
            <v>11.5</v>
          </cell>
          <cell r="Q623">
            <v>11.48</v>
          </cell>
          <cell r="S623">
            <v>11.48</v>
          </cell>
        </row>
        <row r="624">
          <cell r="A624" t="str">
            <v>2 S 04 900 33</v>
          </cell>
          <cell r="B624" t="str">
            <v>Sarjeta triangular de grama - STG 03</v>
          </cell>
          <cell r="E624" t="str">
            <v>m</v>
          </cell>
          <cell r="G624">
            <v>8.31</v>
          </cell>
          <cell r="M624">
            <v>9.85</v>
          </cell>
          <cell r="O624">
            <v>9.89</v>
          </cell>
          <cell r="Q624">
            <v>9.8800000000000008</v>
          </cell>
          <cell r="S624">
            <v>9.8800000000000008</v>
          </cell>
        </row>
        <row r="625">
          <cell r="A625" t="str">
            <v>2 S 04 900 34</v>
          </cell>
          <cell r="B625" t="str">
            <v>Sarjeta triangular de grama - STG 04</v>
          </cell>
          <cell r="E625" t="str">
            <v>m</v>
          </cell>
          <cell r="G625">
            <v>6.39</v>
          </cell>
          <cell r="M625">
            <v>7.55</v>
          </cell>
          <cell r="O625">
            <v>7.59</v>
          </cell>
          <cell r="Q625">
            <v>7.58</v>
          </cell>
          <cell r="S625">
            <v>7.58</v>
          </cell>
        </row>
        <row r="626">
          <cell r="A626" t="str">
            <v>2 S 04 900 41</v>
          </cell>
          <cell r="B626" t="str">
            <v>Sarjeta triangular não revestida - STT 01</v>
          </cell>
          <cell r="E626" t="str">
            <v>m</v>
          </cell>
          <cell r="G626">
            <v>6.45</v>
          </cell>
          <cell r="M626">
            <v>7.6</v>
          </cell>
          <cell r="O626">
            <v>7.66</v>
          </cell>
          <cell r="Q626">
            <v>7.64</v>
          </cell>
          <cell r="S626">
            <v>7.64</v>
          </cell>
        </row>
        <row r="627">
          <cell r="A627" t="str">
            <v>2 S 04 900 42</v>
          </cell>
          <cell r="B627" t="str">
            <v>Sarjeta triangular não revestida - STT 02</v>
          </cell>
          <cell r="E627" t="str">
            <v>m</v>
          </cell>
          <cell r="G627">
            <v>5.38</v>
          </cell>
          <cell r="M627">
            <v>6.35</v>
          </cell>
          <cell r="O627">
            <v>6.4</v>
          </cell>
          <cell r="Q627">
            <v>6.39</v>
          </cell>
          <cell r="S627">
            <v>6.39</v>
          </cell>
        </row>
        <row r="628">
          <cell r="A628" t="str">
            <v>2 S 04 900 43</v>
          </cell>
          <cell r="B628" t="str">
            <v>Sarjeta triangular não revestida - STT 03</v>
          </cell>
          <cell r="E628" t="str">
            <v>m</v>
          </cell>
          <cell r="G628">
            <v>4.58</v>
          </cell>
          <cell r="M628">
            <v>5.39</v>
          </cell>
          <cell r="O628">
            <v>5.44</v>
          </cell>
          <cell r="Q628">
            <v>5.42</v>
          </cell>
          <cell r="S628">
            <v>5.42</v>
          </cell>
        </row>
        <row r="629">
          <cell r="A629" t="str">
            <v>2 S 04 900 44</v>
          </cell>
          <cell r="B629" t="str">
            <v>Sarjeta triangular não revestida - STT 04</v>
          </cell>
          <cell r="E629" t="str">
            <v>m</v>
          </cell>
          <cell r="G629">
            <v>3.38</v>
          </cell>
          <cell r="M629">
            <v>3.94</v>
          </cell>
          <cell r="O629">
            <v>3.99</v>
          </cell>
          <cell r="Q629">
            <v>3.98</v>
          </cell>
          <cell r="S629">
            <v>3.98</v>
          </cell>
        </row>
        <row r="630">
          <cell r="A630" t="str">
            <v>2 S 04 901 01</v>
          </cell>
          <cell r="B630" t="str">
            <v>Sarjeta trapezoidal de concreto - SZC 01</v>
          </cell>
          <cell r="E630" t="str">
            <v>m</v>
          </cell>
          <cell r="G630">
            <v>26.16</v>
          </cell>
          <cell r="M630">
            <v>29.12</v>
          </cell>
          <cell r="O630">
            <v>29.78</v>
          </cell>
          <cell r="Q630">
            <v>29.04</v>
          </cell>
          <cell r="S630">
            <v>29.93</v>
          </cell>
        </row>
        <row r="631">
          <cell r="A631" t="str">
            <v>2 S 04 901 02</v>
          </cell>
          <cell r="B631" t="str">
            <v>Sarjeta trapezoidal de concreto - SZC 02</v>
          </cell>
          <cell r="E631" t="str">
            <v>m</v>
          </cell>
          <cell r="G631">
            <v>16.03</v>
          </cell>
          <cell r="M631">
            <v>17.89</v>
          </cell>
          <cell r="O631">
            <v>18.239999999999998</v>
          </cell>
          <cell r="Q631">
            <v>17.75</v>
          </cell>
          <cell r="S631">
            <v>18.37</v>
          </cell>
        </row>
        <row r="632">
          <cell r="A632" t="str">
            <v>2 S 04 901 21</v>
          </cell>
          <cell r="B632" t="str">
            <v>Sarjeta de canteiro central de concreto - SCC 03</v>
          </cell>
          <cell r="E632" t="str">
            <v>m</v>
          </cell>
          <cell r="G632">
            <v>21.05</v>
          </cell>
          <cell r="M632">
            <v>23.4</v>
          </cell>
          <cell r="O632">
            <v>23.88</v>
          </cell>
          <cell r="Q632">
            <v>23.17</v>
          </cell>
          <cell r="S632">
            <v>24.08</v>
          </cell>
        </row>
        <row r="633">
          <cell r="A633" t="str">
            <v>2 S 04 901 22</v>
          </cell>
          <cell r="B633" t="str">
            <v>Sarjeta de canteiro central de cocnreto - SCC 04</v>
          </cell>
          <cell r="E633" t="str">
            <v>m</v>
          </cell>
          <cell r="G633">
            <v>38.590000000000003</v>
          </cell>
          <cell r="M633">
            <v>42.83</v>
          </cell>
          <cell r="O633">
            <v>43.71</v>
          </cell>
          <cell r="Q633">
            <v>42.36</v>
          </cell>
          <cell r="S633">
            <v>44.09</v>
          </cell>
        </row>
        <row r="634">
          <cell r="A634" t="str">
            <v>2 S 04 901 31</v>
          </cell>
          <cell r="B634" t="str">
            <v>Sarjeta trapezoidal de grama - SZG 01</v>
          </cell>
          <cell r="E634" t="str">
            <v>m</v>
          </cell>
          <cell r="G634">
            <v>10.44</v>
          </cell>
          <cell r="M634">
            <v>12.41</v>
          </cell>
          <cell r="O634">
            <v>12.46</v>
          </cell>
          <cell r="Q634">
            <v>12.44</v>
          </cell>
          <cell r="S634">
            <v>12.44</v>
          </cell>
        </row>
        <row r="635">
          <cell r="A635" t="str">
            <v>2 S 04 901 32</v>
          </cell>
          <cell r="B635" t="str">
            <v>Sarjeta trapezoidal de grama - SZG 02</v>
          </cell>
          <cell r="E635" t="str">
            <v>m</v>
          </cell>
          <cell r="G635">
            <v>6.75</v>
          </cell>
          <cell r="M635">
            <v>7.99</v>
          </cell>
          <cell r="O635">
            <v>8.0299999999999994</v>
          </cell>
          <cell r="Q635">
            <v>8.02</v>
          </cell>
          <cell r="S635">
            <v>8.02</v>
          </cell>
        </row>
        <row r="636">
          <cell r="A636" t="str">
            <v>2 S 04 901 41</v>
          </cell>
          <cell r="B636" t="str">
            <v>Sarjeta trapezoidal não revestida - SZT 01</v>
          </cell>
          <cell r="E636" t="str">
            <v>m</v>
          </cell>
          <cell r="G636">
            <v>6.34</v>
          </cell>
          <cell r="M636">
            <v>7.5</v>
          </cell>
          <cell r="O636">
            <v>7.55</v>
          </cell>
          <cell r="Q636">
            <v>7.54</v>
          </cell>
          <cell r="S636">
            <v>7.54</v>
          </cell>
        </row>
        <row r="637">
          <cell r="A637" t="str">
            <v>2 S 04 901 42</v>
          </cell>
          <cell r="B637" t="str">
            <v>Sarjeta trapezoidal não revestida - SZT 02</v>
          </cell>
          <cell r="E637" t="str">
            <v>m</v>
          </cell>
          <cell r="G637">
            <v>3.93</v>
          </cell>
          <cell r="M637">
            <v>4.6100000000000003</v>
          </cell>
          <cell r="O637">
            <v>4.66</v>
          </cell>
          <cell r="Q637">
            <v>4.6500000000000004</v>
          </cell>
          <cell r="S637">
            <v>4.6500000000000004</v>
          </cell>
        </row>
        <row r="638">
          <cell r="A638" t="str">
            <v>2 S 04 910 01</v>
          </cell>
          <cell r="B638" t="str">
            <v>Meio fio de concreto - MFC 01</v>
          </cell>
          <cell r="E638" t="str">
            <v>m</v>
          </cell>
          <cell r="G638">
            <v>34.21</v>
          </cell>
          <cell r="M638">
            <v>37.880000000000003</v>
          </cell>
          <cell r="O638">
            <v>38.630000000000003</v>
          </cell>
          <cell r="Q638">
            <v>37.479999999999997</v>
          </cell>
          <cell r="S638">
            <v>39.04</v>
          </cell>
        </row>
        <row r="639">
          <cell r="A639" t="str">
            <v>2 S 04 910 02</v>
          </cell>
          <cell r="B639" t="str">
            <v>Meio fio de concreto - MFC 02</v>
          </cell>
          <cell r="E639" t="str">
            <v>m</v>
          </cell>
          <cell r="G639">
            <v>27.19</v>
          </cell>
          <cell r="M639">
            <v>30.16</v>
          </cell>
          <cell r="O639">
            <v>30.75</v>
          </cell>
          <cell r="Q639">
            <v>29.84</v>
          </cell>
          <cell r="S639">
            <v>31.09</v>
          </cell>
        </row>
        <row r="640">
          <cell r="A640" t="str">
            <v>2 S 04 910 03</v>
          </cell>
          <cell r="B640" t="str">
            <v>Meio fio de concreto - MFC 03</v>
          </cell>
          <cell r="E640" t="str">
            <v>m</v>
          </cell>
          <cell r="G640">
            <v>15.95</v>
          </cell>
          <cell r="M640">
            <v>17.72</v>
          </cell>
          <cell r="O640">
            <v>18.04</v>
          </cell>
          <cell r="Q640">
            <v>17.55</v>
          </cell>
          <cell r="S640">
            <v>18.23</v>
          </cell>
        </row>
        <row r="641">
          <cell r="A641" t="str">
            <v>2 S 04 910 04</v>
          </cell>
          <cell r="B641" t="str">
            <v>Meio fio de concreto - MFC 04</v>
          </cell>
          <cell r="E641" t="str">
            <v>m</v>
          </cell>
          <cell r="G641">
            <v>11.19</v>
          </cell>
          <cell r="M641">
            <v>12.46</v>
          </cell>
          <cell r="O641">
            <v>12.69</v>
          </cell>
          <cell r="Q641">
            <v>12.35</v>
          </cell>
          <cell r="S641">
            <v>12.83</v>
          </cell>
        </row>
        <row r="642">
          <cell r="A642" t="str">
            <v>2 S 04 910 05</v>
          </cell>
          <cell r="B642" t="str">
            <v>Meio fio de concreto - MFC 05</v>
          </cell>
          <cell r="E642" t="str">
            <v>m</v>
          </cell>
          <cell r="G642">
            <v>15.64</v>
          </cell>
          <cell r="M642">
            <v>17.420000000000002</v>
          </cell>
          <cell r="O642">
            <v>17.72</v>
          </cell>
          <cell r="Q642">
            <v>17.27</v>
          </cell>
          <cell r="S642">
            <v>17.89</v>
          </cell>
        </row>
        <row r="643">
          <cell r="A643" t="str">
            <v>2 S 04 910 06</v>
          </cell>
          <cell r="B643" t="str">
            <v>Meio fio de concreto - MFC 06</v>
          </cell>
          <cell r="E643" t="str">
            <v>m</v>
          </cell>
          <cell r="G643">
            <v>9.75</v>
          </cell>
          <cell r="M643">
            <v>10.89</v>
          </cell>
          <cell r="O643">
            <v>11.07</v>
          </cell>
          <cell r="Q643">
            <v>10.8</v>
          </cell>
          <cell r="S643">
            <v>11.18</v>
          </cell>
        </row>
        <row r="644">
          <cell r="A644" t="str">
            <v>2 S 04 910 07</v>
          </cell>
          <cell r="B644" t="str">
            <v>Meio fio de concreto - MFC 07</v>
          </cell>
          <cell r="E644" t="str">
            <v>m</v>
          </cell>
          <cell r="G644">
            <v>15.4</v>
          </cell>
          <cell r="M644">
            <v>17.12</v>
          </cell>
          <cell r="O644">
            <v>17.420000000000002</v>
          </cell>
          <cell r="Q644">
            <v>16.96</v>
          </cell>
          <cell r="S644">
            <v>17.600000000000001</v>
          </cell>
        </row>
        <row r="645">
          <cell r="A645" t="str">
            <v>2 S 04 910 08</v>
          </cell>
          <cell r="B645" t="str">
            <v>Meio fio de concreto - MFC 08</v>
          </cell>
          <cell r="E645" t="str">
            <v>m</v>
          </cell>
          <cell r="G645">
            <v>25.94</v>
          </cell>
          <cell r="M645">
            <v>28.71</v>
          </cell>
          <cell r="O645">
            <v>29.27</v>
          </cell>
          <cell r="Q645">
            <v>28.4</v>
          </cell>
          <cell r="S645">
            <v>29.57</v>
          </cell>
        </row>
        <row r="646">
          <cell r="A646" t="str">
            <v>2 S 04 930 01</v>
          </cell>
          <cell r="B646" t="str">
            <v>Caixa coletora de sarjeta - CCS 01</v>
          </cell>
          <cell r="E646" t="str">
            <v>und</v>
          </cell>
          <cell r="G646">
            <v>806.61</v>
          </cell>
          <cell r="M646">
            <v>897.18</v>
          </cell>
          <cell r="O646">
            <v>909.9</v>
          </cell>
          <cell r="Q646">
            <v>891.81</v>
          </cell>
          <cell r="S646">
            <v>917.04</v>
          </cell>
        </row>
        <row r="647">
          <cell r="A647" t="str">
            <v>2 S 04 930 02</v>
          </cell>
          <cell r="B647" t="str">
            <v>Caixa coletora de sarjeta - CCS 02</v>
          </cell>
          <cell r="E647" t="str">
            <v>und</v>
          </cell>
          <cell r="G647">
            <v>785.39</v>
          </cell>
          <cell r="M647">
            <v>873.99</v>
          </cell>
          <cell r="O647">
            <v>886.15</v>
          </cell>
          <cell r="Q647">
            <v>868.96</v>
          </cell>
          <cell r="S647">
            <v>893.02</v>
          </cell>
        </row>
        <row r="648">
          <cell r="A648" t="str">
            <v>2 S 04 930 03</v>
          </cell>
          <cell r="B648" t="str">
            <v>Caixa coletora de sarjeta - CCS 03</v>
          </cell>
          <cell r="E648" t="str">
            <v>und</v>
          </cell>
          <cell r="G648">
            <v>764.18</v>
          </cell>
          <cell r="M648">
            <v>850.8</v>
          </cell>
          <cell r="O648">
            <v>862.39</v>
          </cell>
          <cell r="Q648">
            <v>846.11</v>
          </cell>
          <cell r="S648">
            <v>869</v>
          </cell>
        </row>
        <row r="649">
          <cell r="A649" t="str">
            <v>2 S 04 930 04</v>
          </cell>
          <cell r="B649" t="str">
            <v>Caixa coletora de sarjeta - CCS 04</v>
          </cell>
          <cell r="E649" t="str">
            <v>und</v>
          </cell>
          <cell r="G649">
            <v>742.06</v>
          </cell>
          <cell r="M649">
            <v>826.53</v>
          </cell>
          <cell r="O649">
            <v>837.56</v>
          </cell>
          <cell r="Q649">
            <v>822.17</v>
          </cell>
          <cell r="S649">
            <v>843.91</v>
          </cell>
        </row>
        <row r="650">
          <cell r="A650" t="str">
            <v>2 S 04 930 05</v>
          </cell>
          <cell r="B650" t="str">
            <v>Caixa coletora de sarjeta - CCS 05</v>
          </cell>
          <cell r="E650" t="str">
            <v>und</v>
          </cell>
          <cell r="G650">
            <v>1013.22</v>
          </cell>
          <cell r="M650">
            <v>1127.2</v>
          </cell>
          <cell r="O650">
            <v>1143.0899999999999</v>
          </cell>
          <cell r="Q650">
            <v>1120.5</v>
          </cell>
          <cell r="S650">
            <v>1152.03</v>
          </cell>
        </row>
        <row r="651">
          <cell r="A651" t="str">
            <v>2 S 04 930 06</v>
          </cell>
          <cell r="B651" t="str">
            <v>Caixa coletora de sarjeta - CCS 06</v>
          </cell>
          <cell r="E651" t="str">
            <v>und</v>
          </cell>
          <cell r="G651">
            <v>991.1</v>
          </cell>
          <cell r="M651">
            <v>1102.93</v>
          </cell>
          <cell r="O651">
            <v>1118.26</v>
          </cell>
          <cell r="Q651">
            <v>1096.57</v>
          </cell>
          <cell r="S651">
            <v>1126.93</v>
          </cell>
        </row>
        <row r="652">
          <cell r="A652" t="str">
            <v>2 S 04 930 07</v>
          </cell>
          <cell r="B652" t="str">
            <v>Caixa coletora de sarjeta - CCS 07</v>
          </cell>
          <cell r="E652" t="str">
            <v>und</v>
          </cell>
          <cell r="G652">
            <v>968.98</v>
          </cell>
          <cell r="M652">
            <v>1078.6500000000001</v>
          </cell>
          <cell r="O652">
            <v>1093.43</v>
          </cell>
          <cell r="Q652">
            <v>1072.6400000000001</v>
          </cell>
          <cell r="S652">
            <v>1101.8399999999999</v>
          </cell>
        </row>
        <row r="653">
          <cell r="A653" t="str">
            <v>2 S 04 930 08</v>
          </cell>
          <cell r="B653" t="str">
            <v>Caixa coletora de sarjeta - CCS 08</v>
          </cell>
          <cell r="E653" t="str">
            <v>und</v>
          </cell>
          <cell r="G653">
            <v>947.77</v>
          </cell>
          <cell r="M653">
            <v>1055.46</v>
          </cell>
          <cell r="O653">
            <v>1069.67</v>
          </cell>
          <cell r="Q653">
            <v>1049.78</v>
          </cell>
          <cell r="S653">
            <v>1077.82</v>
          </cell>
        </row>
        <row r="654">
          <cell r="A654" t="str">
            <v>2 S 04 930 09</v>
          </cell>
          <cell r="B654" t="str">
            <v>Caixa coletora de sarjeta - CCS 09</v>
          </cell>
          <cell r="E654" t="str">
            <v>und</v>
          </cell>
          <cell r="G654">
            <v>1218.93</v>
          </cell>
          <cell r="M654">
            <v>1356.13</v>
          </cell>
          <cell r="O654">
            <v>1375.21</v>
          </cell>
          <cell r="Q654">
            <v>1348.12</v>
          </cell>
          <cell r="S654">
            <v>1385.95</v>
          </cell>
        </row>
        <row r="655">
          <cell r="A655" t="str">
            <v>2 S 04 930 10</v>
          </cell>
          <cell r="B655" t="str">
            <v>Caixa coletora de sarjeta - CCS 10</v>
          </cell>
          <cell r="E655" t="str">
            <v>und</v>
          </cell>
          <cell r="G655">
            <v>1196.81</v>
          </cell>
          <cell r="M655">
            <v>1331.86</v>
          </cell>
          <cell r="O655">
            <v>1350.38</v>
          </cell>
          <cell r="Q655">
            <v>1324.18</v>
          </cell>
          <cell r="S655">
            <v>1360.85</v>
          </cell>
        </row>
        <row r="656">
          <cell r="A656" t="str">
            <v>2 S 04 930 11</v>
          </cell>
          <cell r="B656" t="str">
            <v>Caixa coletora de sarjeta - CCS 11</v>
          </cell>
          <cell r="E656" t="str">
            <v>und</v>
          </cell>
          <cell r="G656">
            <v>1174.69</v>
          </cell>
          <cell r="M656">
            <v>1307.5899999999999</v>
          </cell>
          <cell r="O656">
            <v>1325.54</v>
          </cell>
          <cell r="Q656">
            <v>1300.25</v>
          </cell>
          <cell r="S656">
            <v>1335.75</v>
          </cell>
        </row>
        <row r="657">
          <cell r="A657" t="str">
            <v>2 S 04 930 12</v>
          </cell>
          <cell r="B657" t="str">
            <v>Caixa coletora de sarjeta - CCS 12</v>
          </cell>
          <cell r="E657" t="str">
            <v>und</v>
          </cell>
          <cell r="G657">
            <v>1152.58</v>
          </cell>
          <cell r="M657">
            <v>1283.32</v>
          </cell>
          <cell r="O657">
            <v>1300.71</v>
          </cell>
          <cell r="Q657">
            <v>1276.32</v>
          </cell>
          <cell r="S657">
            <v>1310.6500000000001</v>
          </cell>
        </row>
        <row r="658">
          <cell r="A658" t="str">
            <v>2 S 04 930 13</v>
          </cell>
          <cell r="B658" t="str">
            <v>Caixa coletora de sarjeta - CCS 13</v>
          </cell>
          <cell r="E658" t="str">
            <v>und</v>
          </cell>
          <cell r="G658">
            <v>1420.13</v>
          </cell>
          <cell r="M658">
            <v>1579.66</v>
          </cell>
          <cell r="O658">
            <v>1601.92</v>
          </cell>
          <cell r="Q658">
            <v>1570.32</v>
          </cell>
          <cell r="S658">
            <v>1614.46</v>
          </cell>
        </row>
        <row r="659">
          <cell r="A659" t="str">
            <v>2 S 04 930 14</v>
          </cell>
          <cell r="B659" t="str">
            <v>Caixa coletora de sarjeta - CCS14</v>
          </cell>
          <cell r="E659" t="str">
            <v>und</v>
          </cell>
          <cell r="G659">
            <v>1398.01</v>
          </cell>
          <cell r="M659">
            <v>1555.39</v>
          </cell>
          <cell r="O659">
            <v>1577.09</v>
          </cell>
          <cell r="Q659">
            <v>1546.39</v>
          </cell>
          <cell r="S659">
            <v>1589.36</v>
          </cell>
        </row>
        <row r="660">
          <cell r="A660" t="str">
            <v>2 S 04 930 15</v>
          </cell>
          <cell r="B660" t="str">
            <v>Caixa coletora de sarjeta - CCS 15</v>
          </cell>
          <cell r="E660" t="str">
            <v>und</v>
          </cell>
          <cell r="G660">
            <v>1375.9</v>
          </cell>
          <cell r="M660">
            <v>1531.12</v>
          </cell>
          <cell r="O660">
            <v>1552.25</v>
          </cell>
          <cell r="Q660">
            <v>1522.46</v>
          </cell>
          <cell r="S660">
            <v>1564.26</v>
          </cell>
        </row>
        <row r="661">
          <cell r="A661" t="str">
            <v>2 S 04 930 16</v>
          </cell>
          <cell r="B661" t="str">
            <v>Caixa coletora de sarjeta - CCS 16</v>
          </cell>
          <cell r="E661" t="str">
            <v>und</v>
          </cell>
          <cell r="G661">
            <v>1353.78</v>
          </cell>
          <cell r="M661">
            <v>1506.84</v>
          </cell>
          <cell r="O661">
            <v>1527.42</v>
          </cell>
          <cell r="Q661">
            <v>1498.52</v>
          </cell>
          <cell r="S661">
            <v>1539.16</v>
          </cell>
        </row>
        <row r="662">
          <cell r="A662" t="str">
            <v>2 S 04 930 17</v>
          </cell>
          <cell r="B662" t="str">
            <v>Caixa coletora de sarjeta - CCS 17</v>
          </cell>
          <cell r="E662" t="str">
            <v>und</v>
          </cell>
          <cell r="G662">
            <v>1625.84</v>
          </cell>
          <cell r="M662">
            <v>1808.59</v>
          </cell>
          <cell r="O662">
            <v>1834.04</v>
          </cell>
          <cell r="Q662">
            <v>1797.94</v>
          </cell>
          <cell r="S662">
            <v>1848.37</v>
          </cell>
        </row>
        <row r="663">
          <cell r="A663" t="str">
            <v>2 S 04 930 18</v>
          </cell>
          <cell r="B663" t="str">
            <v>Caixa coletora de sarjeta - CCS 18</v>
          </cell>
          <cell r="E663" t="str">
            <v>und</v>
          </cell>
          <cell r="G663">
            <v>1603.72</v>
          </cell>
          <cell r="M663">
            <v>1784.32</v>
          </cell>
          <cell r="O663">
            <v>1809.2</v>
          </cell>
          <cell r="Q663">
            <v>1774</v>
          </cell>
          <cell r="S663">
            <v>1823.27</v>
          </cell>
        </row>
        <row r="664">
          <cell r="A664" t="str">
            <v>2 S 04 930 19</v>
          </cell>
          <cell r="B664" t="str">
            <v>Caixa coletora de sarjeta - CCS 19</v>
          </cell>
          <cell r="E664" t="str">
            <v>und</v>
          </cell>
          <cell r="G664">
            <v>1581.61</v>
          </cell>
          <cell r="M664">
            <v>1760.05</v>
          </cell>
          <cell r="O664">
            <v>1784.37</v>
          </cell>
          <cell r="Q664">
            <v>1750.07</v>
          </cell>
          <cell r="S664">
            <v>1798.18</v>
          </cell>
        </row>
        <row r="665">
          <cell r="A665" t="str">
            <v>2 S 04 930 20</v>
          </cell>
          <cell r="B665" t="str">
            <v>Caixa coletora de sarjeta - CCS 20</v>
          </cell>
          <cell r="E665" t="str">
            <v>und</v>
          </cell>
          <cell r="G665">
            <v>1559.49</v>
          </cell>
          <cell r="M665">
            <v>1735.78</v>
          </cell>
          <cell r="O665">
            <v>1759.53</v>
          </cell>
          <cell r="Q665">
            <v>1726.14</v>
          </cell>
          <cell r="S665">
            <v>1773.08</v>
          </cell>
        </row>
        <row r="666">
          <cell r="A666" t="str">
            <v>2 S 04 931 01</v>
          </cell>
          <cell r="B666" t="str">
            <v>Caixa coletora de talvegue - CCT 01</v>
          </cell>
          <cell r="E666" t="str">
            <v>und</v>
          </cell>
          <cell r="G666">
            <v>821.14</v>
          </cell>
          <cell r="M666">
            <v>913.26</v>
          </cell>
          <cell r="O666">
            <v>926.31</v>
          </cell>
          <cell r="Q666">
            <v>907.68</v>
          </cell>
          <cell r="S666">
            <v>933.61</v>
          </cell>
        </row>
        <row r="667">
          <cell r="A667" t="str">
            <v>2 S 04 931 02</v>
          </cell>
          <cell r="B667" t="str">
            <v>Caixa coletora de talvegue - CCT 02</v>
          </cell>
          <cell r="E667" t="str">
            <v>und</v>
          </cell>
          <cell r="G667">
            <v>799.02</v>
          </cell>
          <cell r="M667">
            <v>888.99</v>
          </cell>
          <cell r="O667">
            <v>901.48</v>
          </cell>
          <cell r="Q667">
            <v>883.75</v>
          </cell>
          <cell r="S667">
            <v>908.51</v>
          </cell>
        </row>
        <row r="668">
          <cell r="A668" t="str">
            <v>2 S 04 931 03</v>
          </cell>
          <cell r="B668" t="str">
            <v>Caixa coletora de talvegue - CCT 03</v>
          </cell>
          <cell r="E668" t="str">
            <v>und</v>
          </cell>
          <cell r="G668">
            <v>779.03</v>
          </cell>
          <cell r="M668">
            <v>867.04</v>
          </cell>
          <cell r="O668">
            <v>879.02</v>
          </cell>
          <cell r="Q668">
            <v>862.1</v>
          </cell>
          <cell r="S668">
            <v>885.82</v>
          </cell>
        </row>
        <row r="669">
          <cell r="A669" t="str">
            <v>2 S 04 931 04</v>
          </cell>
          <cell r="B669" t="str">
            <v>Caixa coletora de talvegue - CCT 04</v>
          </cell>
          <cell r="E669" t="str">
            <v>und</v>
          </cell>
          <cell r="G669">
            <v>754.79</v>
          </cell>
          <cell r="M669">
            <v>840.45</v>
          </cell>
          <cell r="O669">
            <v>851.81</v>
          </cell>
          <cell r="Q669">
            <v>835.88</v>
          </cell>
          <cell r="S669">
            <v>858.32</v>
          </cell>
        </row>
        <row r="670">
          <cell r="A670" t="str">
            <v>2 S 04 931 05</v>
          </cell>
          <cell r="B670" t="str">
            <v>Caixa coletora de talvegue - CCT 05</v>
          </cell>
          <cell r="E670" t="str">
            <v>und</v>
          </cell>
          <cell r="G670">
            <v>1025.95</v>
          </cell>
          <cell r="M670">
            <v>1141.1099999999999</v>
          </cell>
          <cell r="O670">
            <v>1157.3499999999999</v>
          </cell>
          <cell r="Q670">
            <v>1134.21</v>
          </cell>
          <cell r="S670">
            <v>1166.44</v>
          </cell>
        </row>
        <row r="671">
          <cell r="A671" t="str">
            <v>2 S 04 931 06</v>
          </cell>
          <cell r="B671" t="str">
            <v>Caixa coletora de talvegue - CCT 06</v>
          </cell>
          <cell r="E671" t="str">
            <v>und</v>
          </cell>
          <cell r="G671">
            <v>1004.73</v>
          </cell>
          <cell r="M671">
            <v>1117.92</v>
          </cell>
          <cell r="O671">
            <v>1133.5899999999999</v>
          </cell>
          <cell r="Q671">
            <v>1111.3599999999999</v>
          </cell>
          <cell r="S671">
            <v>1142.43</v>
          </cell>
        </row>
        <row r="672">
          <cell r="A672" t="str">
            <v>2 S 04 931 07</v>
          </cell>
          <cell r="B672" t="str">
            <v>Caixa coletora de talvegue - CCT 07</v>
          </cell>
          <cell r="E672" t="str">
            <v>und</v>
          </cell>
          <cell r="G672">
            <v>984.74</v>
          </cell>
          <cell r="M672">
            <v>1095.97</v>
          </cell>
          <cell r="O672">
            <v>1111.1400000000001</v>
          </cell>
          <cell r="Q672">
            <v>1089.71</v>
          </cell>
          <cell r="S672">
            <v>1119.73</v>
          </cell>
        </row>
        <row r="673">
          <cell r="A673" t="str">
            <v>2 S 04 931 08</v>
          </cell>
          <cell r="B673" t="str">
            <v>Caixa coletora de talvegue - CCT 08</v>
          </cell>
          <cell r="E673" t="str">
            <v>und</v>
          </cell>
          <cell r="G673">
            <v>1048.06</v>
          </cell>
          <cell r="M673">
            <v>1165.3800000000001</v>
          </cell>
          <cell r="O673">
            <v>1182.18</v>
          </cell>
          <cell r="Q673">
            <v>1158.1500000000001</v>
          </cell>
          <cell r="S673">
            <v>1191.54</v>
          </cell>
        </row>
        <row r="674">
          <cell r="A674" t="str">
            <v>2 S 04 931 09</v>
          </cell>
          <cell r="B674" t="str">
            <v>Caixa coletora de talvegue - CCT 09</v>
          </cell>
          <cell r="E674" t="str">
            <v>und</v>
          </cell>
          <cell r="G674">
            <v>1231.6500000000001</v>
          </cell>
          <cell r="M674">
            <v>1370.04</v>
          </cell>
          <cell r="O674">
            <v>1389.46</v>
          </cell>
          <cell r="Q674">
            <v>1361.83</v>
          </cell>
          <cell r="S674">
            <v>1400.36</v>
          </cell>
        </row>
        <row r="675">
          <cell r="A675" t="str">
            <v>2 S 04 931 10</v>
          </cell>
          <cell r="B675" t="str">
            <v>Caixa coletora de talvegue - CCT 10</v>
          </cell>
          <cell r="E675" t="str">
            <v>und</v>
          </cell>
          <cell r="G675">
            <v>1210.44</v>
          </cell>
          <cell r="M675">
            <v>1346.85</v>
          </cell>
          <cell r="O675">
            <v>1365.71</v>
          </cell>
          <cell r="Q675">
            <v>1338.97</v>
          </cell>
          <cell r="S675">
            <v>1376.34</v>
          </cell>
        </row>
        <row r="676">
          <cell r="A676" t="str">
            <v>2 S 04 931 11</v>
          </cell>
          <cell r="B676" t="str">
            <v>Caixa coletora de talvegue - CCT 11</v>
          </cell>
          <cell r="E676" t="str">
            <v>und</v>
          </cell>
          <cell r="G676">
            <v>1190.45</v>
          </cell>
          <cell r="M676">
            <v>1324.9</v>
          </cell>
          <cell r="O676">
            <v>1343.25</v>
          </cell>
          <cell r="Q676">
            <v>1317.33</v>
          </cell>
          <cell r="S676">
            <v>1353.64</v>
          </cell>
        </row>
        <row r="677">
          <cell r="A677" t="str">
            <v>2 S 04 931 12</v>
          </cell>
          <cell r="B677" t="str">
            <v>Caixa coletora de talvegue - CCT 12</v>
          </cell>
          <cell r="E677" t="str">
            <v>und</v>
          </cell>
          <cell r="G677">
            <v>1166.21</v>
          </cell>
          <cell r="M677">
            <v>1298.31</v>
          </cell>
          <cell r="O677">
            <v>1316.04</v>
          </cell>
          <cell r="Q677">
            <v>1291.1099999999999</v>
          </cell>
          <cell r="S677">
            <v>1326.15</v>
          </cell>
        </row>
        <row r="678">
          <cell r="A678" t="str">
            <v>2 S 04 931 13</v>
          </cell>
          <cell r="B678" t="str">
            <v>Caixa coletora de talvegue - CCT 13</v>
          </cell>
          <cell r="E678" t="str">
            <v>und</v>
          </cell>
          <cell r="G678">
            <v>1432.86</v>
          </cell>
          <cell r="M678">
            <v>1593.57</v>
          </cell>
          <cell r="O678">
            <v>1616.17</v>
          </cell>
          <cell r="Q678">
            <v>1584.03</v>
          </cell>
          <cell r="S678">
            <v>1628.87</v>
          </cell>
        </row>
        <row r="679">
          <cell r="A679" t="str">
            <v>2 S 04 931 14</v>
          </cell>
          <cell r="B679" t="str">
            <v>Caixa coletora de talvegue - CCT 14</v>
          </cell>
          <cell r="E679" t="str">
            <v>und</v>
          </cell>
          <cell r="G679">
            <v>1410.74</v>
          </cell>
          <cell r="M679">
            <v>1569.3</v>
          </cell>
          <cell r="O679">
            <v>1591.34</v>
          </cell>
          <cell r="Q679">
            <v>1560.1</v>
          </cell>
          <cell r="S679">
            <v>1603.77</v>
          </cell>
        </row>
        <row r="680">
          <cell r="A680" t="str">
            <v>2 S 04 931 15</v>
          </cell>
          <cell r="B680" t="str">
            <v>Caixa coletora de talvegue - CCT 15</v>
          </cell>
          <cell r="E680" t="str">
            <v>und</v>
          </cell>
          <cell r="G680">
            <v>1391.65</v>
          </cell>
          <cell r="M680">
            <v>1548.43</v>
          </cell>
          <cell r="O680">
            <v>1569.96</v>
          </cell>
          <cell r="Q680">
            <v>1539.53</v>
          </cell>
          <cell r="S680">
            <v>1582.15</v>
          </cell>
        </row>
        <row r="681">
          <cell r="A681" t="str">
            <v>2 S 04 931 16</v>
          </cell>
          <cell r="B681" t="str">
            <v>Caixa coletora de talvegue - CCT 16</v>
          </cell>
          <cell r="E681" t="str">
            <v>und</v>
          </cell>
          <cell r="G681">
            <v>1367.41</v>
          </cell>
          <cell r="M681">
            <v>1521.84</v>
          </cell>
          <cell r="O681">
            <v>1542.75</v>
          </cell>
          <cell r="Q681">
            <v>1513.32</v>
          </cell>
          <cell r="S681">
            <v>1554.66</v>
          </cell>
        </row>
        <row r="682">
          <cell r="A682" t="str">
            <v>2 S 04 931 17</v>
          </cell>
          <cell r="B682" t="str">
            <v>Caixa coletora de talvegue - CCT 17</v>
          </cell>
          <cell r="E682" t="str">
            <v>und</v>
          </cell>
          <cell r="G682">
            <v>1638.57</v>
          </cell>
          <cell r="M682">
            <v>1822.51</v>
          </cell>
          <cell r="O682">
            <v>1848.29</v>
          </cell>
          <cell r="Q682">
            <v>1811.65</v>
          </cell>
          <cell r="S682">
            <v>1862.78</v>
          </cell>
        </row>
        <row r="683">
          <cell r="A683" t="str">
            <v>2 S 04 931 18</v>
          </cell>
          <cell r="B683" t="str">
            <v>Caixa coletora de talvegue - CCT 18</v>
          </cell>
          <cell r="E683" t="str">
            <v>und</v>
          </cell>
          <cell r="G683">
            <v>1616.45</v>
          </cell>
          <cell r="M683">
            <v>1798.23</v>
          </cell>
          <cell r="O683">
            <v>1823.45</v>
          </cell>
          <cell r="Q683">
            <v>1787.71</v>
          </cell>
          <cell r="S683">
            <v>1837.68</v>
          </cell>
        </row>
        <row r="684">
          <cell r="A684" t="str">
            <v>2 S 04 931 19</v>
          </cell>
          <cell r="B684" t="str">
            <v>Caixa coletora de talvegue - CCT 19</v>
          </cell>
          <cell r="E684" t="str">
            <v>und</v>
          </cell>
          <cell r="G684">
            <v>1597.36</v>
          </cell>
          <cell r="M684">
            <v>1777.36</v>
          </cell>
          <cell r="O684">
            <v>1802.08</v>
          </cell>
          <cell r="Q684">
            <v>1767.15</v>
          </cell>
          <cell r="S684">
            <v>1816.07</v>
          </cell>
        </row>
        <row r="685">
          <cell r="A685" t="str">
            <v>2 S 04 931 20</v>
          </cell>
          <cell r="B685" t="str">
            <v>Caixa coletora de talvegue - CCT 20</v>
          </cell>
          <cell r="E685" t="str">
            <v>und</v>
          </cell>
          <cell r="G685">
            <v>1573.12</v>
          </cell>
          <cell r="M685">
            <v>1750.77</v>
          </cell>
          <cell r="O685">
            <v>1774.87</v>
          </cell>
          <cell r="Q685">
            <v>1740.93</v>
          </cell>
          <cell r="S685">
            <v>1788.57</v>
          </cell>
        </row>
        <row r="686">
          <cell r="A686" t="str">
            <v>2 S 04 940 01</v>
          </cell>
          <cell r="B686" t="str">
            <v>Descida d'água tipo rap. - calha concr. - DAR 01</v>
          </cell>
          <cell r="E686" t="str">
            <v>m</v>
          </cell>
          <cell r="G686">
            <v>89.54</v>
          </cell>
          <cell r="M686">
            <v>97.74</v>
          </cell>
          <cell r="O686">
            <v>98.8</v>
          </cell>
          <cell r="Q686">
            <v>97.11</v>
          </cell>
          <cell r="S686">
            <v>99.3</v>
          </cell>
        </row>
        <row r="687">
          <cell r="A687" t="str">
            <v>2 S 04 940 02</v>
          </cell>
          <cell r="B687" t="str">
            <v>Descida d'água tipo rap. - canal retang.- DAR 02</v>
          </cell>
          <cell r="E687" t="str">
            <v>m</v>
          </cell>
          <cell r="G687">
            <v>44.36</v>
          </cell>
          <cell r="M687">
            <v>49.51</v>
          </cell>
          <cell r="O687">
            <v>50.34</v>
          </cell>
          <cell r="Q687">
            <v>49.03</v>
          </cell>
          <cell r="S687">
            <v>50.74</v>
          </cell>
        </row>
        <row r="688">
          <cell r="A688" t="str">
            <v>2 S 04 940 03</v>
          </cell>
          <cell r="B688" t="str">
            <v>Descida d'água tipo rap. - canal retang.- DAR 03</v>
          </cell>
          <cell r="E688" t="str">
            <v>m</v>
          </cell>
          <cell r="G688">
            <v>64.510000000000005</v>
          </cell>
          <cell r="M688">
            <v>72.08</v>
          </cell>
          <cell r="O688">
            <v>73.92</v>
          </cell>
          <cell r="Q688">
            <v>72.61</v>
          </cell>
          <cell r="S688">
            <v>74.319999999999993</v>
          </cell>
        </row>
        <row r="689">
          <cell r="A689" t="str">
            <v>2 S 04 940 04</v>
          </cell>
          <cell r="B689" t="str">
            <v>Descida d'água tipo rap. - calha metálica - DAR</v>
          </cell>
          <cell r="E689" t="str">
            <v>m</v>
          </cell>
          <cell r="G689">
            <v>99.1</v>
          </cell>
          <cell r="M689">
            <v>119.12</v>
          </cell>
          <cell r="O689">
            <v>131.97999999999999</v>
          </cell>
          <cell r="Q689">
            <v>132.58000000000001</v>
          </cell>
          <cell r="S689">
            <v>132.83000000000001</v>
          </cell>
        </row>
        <row r="690">
          <cell r="A690" t="str">
            <v>2 S 04 941 01</v>
          </cell>
          <cell r="B690" t="str">
            <v>Descida d'água aterros em degraus - DAD 01</v>
          </cell>
          <cell r="E690" t="str">
            <v>m</v>
          </cell>
          <cell r="G690">
            <v>59.41</v>
          </cell>
          <cell r="M690">
            <v>66.69</v>
          </cell>
          <cell r="O690">
            <v>67.7</v>
          </cell>
          <cell r="Q690">
            <v>66.11</v>
          </cell>
          <cell r="S690">
            <v>68.19</v>
          </cell>
        </row>
        <row r="691">
          <cell r="A691" t="str">
            <v>2 S 04 941 02</v>
          </cell>
          <cell r="B691" t="str">
            <v>Descida d'água aterros em degraus - arm - DAD</v>
          </cell>
          <cell r="E691" t="str">
            <v>m</v>
          </cell>
          <cell r="G691">
            <v>84.63</v>
          </cell>
          <cell r="M691">
            <v>94.91</v>
          </cell>
          <cell r="O691">
            <v>97.2</v>
          </cell>
          <cell r="Q691">
            <v>95.62</v>
          </cell>
          <cell r="S691">
            <v>97.69</v>
          </cell>
        </row>
        <row r="692">
          <cell r="A692" t="str">
            <v>2 S 04 941 03</v>
          </cell>
          <cell r="B692" t="str">
            <v>Descida d'água aterros em degraus - DAD 03</v>
          </cell>
          <cell r="E692" t="str">
            <v>m</v>
          </cell>
          <cell r="G692">
            <v>155.47</v>
          </cell>
          <cell r="M692">
            <v>174.49</v>
          </cell>
          <cell r="O692">
            <v>177.28</v>
          </cell>
          <cell r="Q692">
            <v>172.86</v>
          </cell>
          <cell r="S692">
            <v>178.62</v>
          </cell>
        </row>
        <row r="693">
          <cell r="A693" t="str">
            <v>2 S 04 941 04</v>
          </cell>
          <cell r="B693" t="str">
            <v>Descida d'água aterros em degraus - arm - DAD</v>
          </cell>
          <cell r="E693" t="str">
            <v>m</v>
          </cell>
          <cell r="G693">
            <v>197.66</v>
          </cell>
          <cell r="M693">
            <v>220.43</v>
          </cell>
          <cell r="O693">
            <v>226.16</v>
          </cell>
          <cell r="Q693">
            <v>221.75</v>
          </cell>
          <cell r="S693">
            <v>227.5</v>
          </cell>
        </row>
        <row r="694">
          <cell r="A694" t="str">
            <v>2 S 04 941 05</v>
          </cell>
          <cell r="B694" t="str">
            <v>Descida d'água aterros em degraus - DAD 05</v>
          </cell>
          <cell r="E694" t="str">
            <v>m</v>
          </cell>
          <cell r="G694">
            <v>187.9</v>
          </cell>
          <cell r="M694">
            <v>211.03</v>
          </cell>
          <cell r="O694">
            <v>214.38</v>
          </cell>
          <cell r="Q694">
            <v>209.08</v>
          </cell>
          <cell r="S694">
            <v>215.98</v>
          </cell>
        </row>
        <row r="695">
          <cell r="A695" t="str">
            <v>2 S 04 941 06</v>
          </cell>
          <cell r="B695" t="str">
            <v>Descida d'água aterros em degraus - arm - DAD</v>
          </cell>
          <cell r="E695" t="str">
            <v>m</v>
          </cell>
          <cell r="G695">
            <v>261.95999999999998</v>
          </cell>
          <cell r="M695">
            <v>293.89</v>
          </cell>
          <cell r="O695">
            <v>301.01</v>
          </cell>
          <cell r="Q695">
            <v>295.72000000000003</v>
          </cell>
          <cell r="S695">
            <v>302.62</v>
          </cell>
        </row>
        <row r="696">
          <cell r="A696" t="str">
            <v>2 S 04 941 07</v>
          </cell>
          <cell r="B696" t="str">
            <v>Descida d'água aterros em degraus - DAD 07</v>
          </cell>
          <cell r="E696" t="str">
            <v>m</v>
          </cell>
          <cell r="G696">
            <v>221.32</v>
          </cell>
          <cell r="M696">
            <v>248.68</v>
          </cell>
          <cell r="O696">
            <v>252.6</v>
          </cell>
          <cell r="Q696">
            <v>246.39</v>
          </cell>
          <cell r="S696">
            <v>254.48</v>
          </cell>
        </row>
        <row r="697">
          <cell r="A697" t="str">
            <v>2 S 04 941 08</v>
          </cell>
          <cell r="B697" t="str">
            <v>Descida d'água aterros em degraus - arm - DAD</v>
          </cell>
          <cell r="E697" t="str">
            <v>m</v>
          </cell>
          <cell r="G697">
            <v>304.54000000000002</v>
          </cell>
          <cell r="M697">
            <v>341.79</v>
          </cell>
          <cell r="O697">
            <v>349.95</v>
          </cell>
          <cell r="Q697">
            <v>343.74</v>
          </cell>
          <cell r="S697">
            <v>351.84</v>
          </cell>
        </row>
        <row r="698">
          <cell r="A698" t="str">
            <v>2 S 04 941 09</v>
          </cell>
          <cell r="B698" t="str">
            <v>Descida d'água aterros em degraus - DAD 09</v>
          </cell>
          <cell r="E698" t="str">
            <v>m</v>
          </cell>
          <cell r="G698">
            <v>252.54</v>
          </cell>
          <cell r="M698">
            <v>283.95</v>
          </cell>
          <cell r="O698">
            <v>288.38</v>
          </cell>
          <cell r="Q698">
            <v>281.36</v>
          </cell>
          <cell r="S698">
            <v>290.52</v>
          </cell>
        </row>
        <row r="699">
          <cell r="A699" t="str">
            <v>2 S 04 941 10</v>
          </cell>
          <cell r="B699" t="str">
            <v>Descida d'água aterros em degraus - arm - DAD</v>
          </cell>
          <cell r="E699" t="str">
            <v>m</v>
          </cell>
          <cell r="G699">
            <v>346.89</v>
          </cell>
          <cell r="M699">
            <v>389.52</v>
          </cell>
          <cell r="O699">
            <v>398.76</v>
          </cell>
          <cell r="Q699">
            <v>391.73</v>
          </cell>
          <cell r="S699">
            <v>400.89</v>
          </cell>
        </row>
        <row r="700">
          <cell r="A700" t="str">
            <v>2 S 04 941 11</v>
          </cell>
          <cell r="B700" t="str">
            <v>Descida d'água aterros em degraus - DAD 11</v>
          </cell>
          <cell r="E700" t="str">
            <v>m</v>
          </cell>
          <cell r="G700">
            <v>331.9</v>
          </cell>
          <cell r="M700">
            <v>373.46</v>
          </cell>
          <cell r="O700">
            <v>379.25</v>
          </cell>
          <cell r="Q700">
            <v>370.06</v>
          </cell>
          <cell r="S700">
            <v>382.03</v>
          </cell>
        </row>
        <row r="701">
          <cell r="A701" t="str">
            <v>2 S 04 941 12</v>
          </cell>
          <cell r="B701" t="str">
            <v>Descida d'água aterros em degraus - arm - dad 12</v>
          </cell>
          <cell r="E701" t="str">
            <v>m</v>
          </cell>
          <cell r="G701">
            <v>453.41</v>
          </cell>
          <cell r="M701">
            <v>509.39</v>
          </cell>
          <cell r="O701">
            <v>521.38</v>
          </cell>
          <cell r="Q701">
            <v>512.20000000000005</v>
          </cell>
          <cell r="S701">
            <v>524.16999999999996</v>
          </cell>
        </row>
        <row r="702">
          <cell r="A702" t="str">
            <v>2 S 04 941 13</v>
          </cell>
          <cell r="B702" t="str">
            <v>Descida d'água aterros em degraus - DAD 13</v>
          </cell>
          <cell r="E702" t="str">
            <v>m</v>
          </cell>
          <cell r="G702">
            <v>311.99</v>
          </cell>
          <cell r="M702">
            <v>350.83</v>
          </cell>
          <cell r="O702">
            <v>356.33</v>
          </cell>
          <cell r="Q702">
            <v>347.6</v>
          </cell>
          <cell r="S702">
            <v>358.98</v>
          </cell>
        </row>
        <row r="703">
          <cell r="A703" t="str">
            <v>2 S 04 941 14</v>
          </cell>
          <cell r="B703" t="str">
            <v>Descida d'água aterros em degraus - arm - DAD 14</v>
          </cell>
          <cell r="E703" t="str">
            <v>m</v>
          </cell>
          <cell r="G703">
            <v>426.18</v>
          </cell>
          <cell r="M703">
            <v>478.59</v>
          </cell>
          <cell r="O703">
            <v>489.91</v>
          </cell>
          <cell r="Q703">
            <v>481.19</v>
          </cell>
          <cell r="S703">
            <v>492.56</v>
          </cell>
        </row>
        <row r="704">
          <cell r="A704" t="str">
            <v>2 S 04 941 15</v>
          </cell>
          <cell r="B704" t="str">
            <v>Descida d'água aterros em degraus - DAD 15</v>
          </cell>
          <cell r="E704" t="str">
            <v>m</v>
          </cell>
          <cell r="G704">
            <v>356.8</v>
          </cell>
          <cell r="M704">
            <v>401.49</v>
          </cell>
          <cell r="O704">
            <v>407.72</v>
          </cell>
          <cell r="Q704">
            <v>397.83</v>
          </cell>
          <cell r="S704">
            <v>410.72</v>
          </cell>
        </row>
        <row r="705">
          <cell r="A705" t="str">
            <v>2 S 04 941 16</v>
          </cell>
          <cell r="B705" t="str">
            <v>Descida d'água aterros em degraus - arm - DAD 16</v>
          </cell>
          <cell r="E705" t="str">
            <v>m</v>
          </cell>
          <cell r="G705">
            <v>486.35</v>
          </cell>
          <cell r="M705">
            <v>546.44000000000005</v>
          </cell>
          <cell r="O705">
            <v>559.28</v>
          </cell>
          <cell r="Q705">
            <v>549.39</v>
          </cell>
          <cell r="S705">
            <v>562.28</v>
          </cell>
        </row>
        <row r="706">
          <cell r="A706" t="str">
            <v>2 S 04 941 17</v>
          </cell>
          <cell r="B706" t="str">
            <v>Descida d'água aterros em degraus - DAD 17</v>
          </cell>
          <cell r="E706" t="str">
            <v>m</v>
          </cell>
          <cell r="G706">
            <v>456.27</v>
          </cell>
          <cell r="M706">
            <v>513.77</v>
          </cell>
          <cell r="O706">
            <v>521.67999999999995</v>
          </cell>
          <cell r="Q706">
            <v>509.11</v>
          </cell>
          <cell r="S706">
            <v>525.49</v>
          </cell>
        </row>
        <row r="707">
          <cell r="A707" t="str">
            <v>2 S 04 941 18</v>
          </cell>
          <cell r="B707" t="str">
            <v>Descida d'água aterros em degraus - arm - DAD 18</v>
          </cell>
          <cell r="E707" t="str">
            <v>m</v>
          </cell>
          <cell r="G707">
            <v>617.5</v>
          </cell>
          <cell r="M707">
            <v>694.14</v>
          </cell>
          <cell r="O707">
            <v>710.29</v>
          </cell>
          <cell r="Q707">
            <v>697.72</v>
          </cell>
          <cell r="S707">
            <v>714.1</v>
          </cell>
        </row>
        <row r="708">
          <cell r="A708" t="str">
            <v>2 S 04 941 31</v>
          </cell>
          <cell r="B708" t="str">
            <v>Descida d'água cortes em degraus - DCD 01</v>
          </cell>
          <cell r="E708" t="str">
            <v>m</v>
          </cell>
          <cell r="G708">
            <v>60.11</v>
          </cell>
          <cell r="M708">
            <v>67.47</v>
          </cell>
          <cell r="O708">
            <v>68.489999999999995</v>
          </cell>
          <cell r="Q708">
            <v>66.89</v>
          </cell>
          <cell r="S708">
            <v>68.989999999999995</v>
          </cell>
        </row>
        <row r="709">
          <cell r="A709" t="str">
            <v>2 S 04 941 32</v>
          </cell>
          <cell r="B709" t="str">
            <v>Descida d'água cortes em degraus - arm - DCD 02</v>
          </cell>
          <cell r="E709" t="str">
            <v>m</v>
          </cell>
          <cell r="G709">
            <v>85.42</v>
          </cell>
          <cell r="M709">
            <v>95.78</v>
          </cell>
          <cell r="O709">
            <v>98.09</v>
          </cell>
          <cell r="Q709">
            <v>96.49</v>
          </cell>
          <cell r="S709">
            <v>98.59</v>
          </cell>
        </row>
        <row r="710">
          <cell r="A710" t="str">
            <v>2 S 04 941 33</v>
          </cell>
          <cell r="B710" t="str">
            <v>Descida d'água cortes em degraus - DCD 03</v>
          </cell>
          <cell r="E710" t="str">
            <v>m</v>
          </cell>
          <cell r="G710">
            <v>94.5</v>
          </cell>
          <cell r="M710">
            <v>106.12</v>
          </cell>
          <cell r="O710">
            <v>107.74</v>
          </cell>
          <cell r="Q710">
            <v>105.19</v>
          </cell>
          <cell r="S710">
            <v>108.52</v>
          </cell>
        </row>
        <row r="711">
          <cell r="A711" t="str">
            <v>2 S 04 941 34</v>
          </cell>
          <cell r="B711" t="str">
            <v>Descida d'água cortes em degraus - arm - DCD 04</v>
          </cell>
          <cell r="E711" t="str">
            <v>m</v>
          </cell>
          <cell r="G711">
            <v>134.63</v>
          </cell>
          <cell r="M711">
            <v>151.02000000000001</v>
          </cell>
          <cell r="O711">
            <v>154.69</v>
          </cell>
          <cell r="Q711">
            <v>152.13999999999999</v>
          </cell>
          <cell r="S711">
            <v>155.47</v>
          </cell>
        </row>
        <row r="712">
          <cell r="A712" t="str">
            <v>2 S 04 942 01</v>
          </cell>
          <cell r="B712" t="str">
            <v>Entrada d'água - EDA 01</v>
          </cell>
          <cell r="E712" t="str">
            <v>und</v>
          </cell>
          <cell r="G712">
            <v>25.42</v>
          </cell>
          <cell r="M712">
            <v>27.93</v>
          </cell>
          <cell r="O712">
            <v>28.55</v>
          </cell>
          <cell r="Q712">
            <v>27.57</v>
          </cell>
          <cell r="S712">
            <v>28.85</v>
          </cell>
        </row>
        <row r="713">
          <cell r="A713" t="str">
            <v>2 S 04 942 02</v>
          </cell>
          <cell r="B713" t="str">
            <v>Entrada d'água - EDA 02</v>
          </cell>
          <cell r="E713" t="str">
            <v>und</v>
          </cell>
          <cell r="G713">
            <v>31.14</v>
          </cell>
          <cell r="M713">
            <v>34.17</v>
          </cell>
          <cell r="O713">
            <v>34.96</v>
          </cell>
          <cell r="Q713">
            <v>33.700000000000003</v>
          </cell>
          <cell r="S713">
            <v>35.33</v>
          </cell>
        </row>
        <row r="714">
          <cell r="A714" t="str">
            <v>2 S 04 950 01</v>
          </cell>
          <cell r="B714" t="str">
            <v>Dissipador de energia - DES 01</v>
          </cell>
          <cell r="E714" t="str">
            <v>und</v>
          </cell>
          <cell r="G714">
            <v>109.52</v>
          </cell>
          <cell r="M714">
            <v>122.7</v>
          </cell>
          <cell r="O714">
            <v>124.94</v>
          </cell>
          <cell r="Q714">
            <v>121.49</v>
          </cell>
          <cell r="S714">
            <v>126.17</v>
          </cell>
        </row>
        <row r="715">
          <cell r="A715" t="str">
            <v>2 S 04 950 02</v>
          </cell>
          <cell r="B715" t="str">
            <v>Dissipador de energia - DES 02</v>
          </cell>
          <cell r="E715" t="str">
            <v>und</v>
          </cell>
          <cell r="G715">
            <v>130.26</v>
          </cell>
          <cell r="M715">
            <v>145.93</v>
          </cell>
          <cell r="O715">
            <v>148.59</v>
          </cell>
          <cell r="Q715">
            <v>144.49</v>
          </cell>
          <cell r="S715">
            <v>150.05000000000001</v>
          </cell>
        </row>
        <row r="716">
          <cell r="A716" t="str">
            <v>2 S 04 950 03</v>
          </cell>
          <cell r="B716" t="str">
            <v>Dissipador de energia - DES 03</v>
          </cell>
          <cell r="E716" t="str">
            <v>und</v>
          </cell>
          <cell r="G716">
            <v>155.27000000000001</v>
          </cell>
          <cell r="M716">
            <v>173.95</v>
          </cell>
          <cell r="O716">
            <v>177.12</v>
          </cell>
          <cell r="Q716">
            <v>172.24</v>
          </cell>
          <cell r="S716">
            <v>178.87</v>
          </cell>
        </row>
        <row r="717">
          <cell r="A717" t="str">
            <v>2 S 04 950 04</v>
          </cell>
          <cell r="B717" t="str">
            <v>Dissipador de energia - DES04</v>
          </cell>
          <cell r="E717" t="str">
            <v>und</v>
          </cell>
          <cell r="G717">
            <v>189.74</v>
          </cell>
          <cell r="M717">
            <v>212.56</v>
          </cell>
          <cell r="O717">
            <v>216.44</v>
          </cell>
          <cell r="Q717">
            <v>210.46</v>
          </cell>
          <cell r="S717">
            <v>218.57</v>
          </cell>
        </row>
        <row r="718">
          <cell r="A718" t="str">
            <v>2 S 04 950 21</v>
          </cell>
          <cell r="B718" t="str">
            <v>Dissipador de energia - DEB 01</v>
          </cell>
          <cell r="E718" t="str">
            <v>und</v>
          </cell>
          <cell r="G718">
            <v>133.94999999999999</v>
          </cell>
          <cell r="M718">
            <v>149.51</v>
          </cell>
          <cell r="O718">
            <v>152.07</v>
          </cell>
          <cell r="Q718">
            <v>148.12</v>
          </cell>
          <cell r="S718">
            <v>153.38</v>
          </cell>
        </row>
        <row r="719">
          <cell r="A719" t="str">
            <v>2 S 04 950 22</v>
          </cell>
          <cell r="B719" t="str">
            <v>Dissipador de energia - DEB 02</v>
          </cell>
          <cell r="E719" t="str">
            <v>und</v>
          </cell>
          <cell r="G719">
            <v>438.54</v>
          </cell>
          <cell r="M719">
            <v>489.69</v>
          </cell>
          <cell r="O719">
            <v>498.54</v>
          </cell>
          <cell r="Q719">
            <v>484.76</v>
          </cell>
          <cell r="S719">
            <v>503.09</v>
          </cell>
        </row>
        <row r="720">
          <cell r="A720" t="str">
            <v>2 S 04 950 23</v>
          </cell>
          <cell r="B720" t="str">
            <v>Dissipador de energia - DEB 03</v>
          </cell>
          <cell r="E720" t="str">
            <v>und</v>
          </cell>
          <cell r="G720">
            <v>702.27</v>
          </cell>
          <cell r="M720">
            <v>784.07</v>
          </cell>
          <cell r="O720">
            <v>798.34</v>
          </cell>
          <cell r="Q720">
            <v>776.11</v>
          </cell>
          <cell r="S720">
            <v>805.69</v>
          </cell>
        </row>
        <row r="721">
          <cell r="A721" t="str">
            <v>2 S 04 950 24</v>
          </cell>
          <cell r="B721" t="str">
            <v>Dissipador de energia - DEB 04</v>
          </cell>
          <cell r="E721" t="str">
            <v>und</v>
          </cell>
          <cell r="G721">
            <v>1031.04</v>
          </cell>
          <cell r="M721">
            <v>1151.06</v>
          </cell>
          <cell r="O721">
            <v>1172.0999999999999</v>
          </cell>
          <cell r="Q721">
            <v>1139.32</v>
          </cell>
          <cell r="S721">
            <v>1182.95</v>
          </cell>
        </row>
        <row r="722">
          <cell r="A722" t="str">
            <v>2 S 04 950 25</v>
          </cell>
          <cell r="B722" t="str">
            <v>Dissipador de energia - DEB 05</v>
          </cell>
          <cell r="E722" t="str">
            <v>und</v>
          </cell>
          <cell r="G722">
            <v>1398.85</v>
          </cell>
          <cell r="M722">
            <v>1561.63</v>
          </cell>
          <cell r="O722">
            <v>1590.25</v>
          </cell>
          <cell r="Q722">
            <v>1545.66</v>
          </cell>
          <cell r="S722">
            <v>1605.01</v>
          </cell>
        </row>
        <row r="723">
          <cell r="A723" t="str">
            <v>2 S 04 950 26</v>
          </cell>
          <cell r="B723" t="str">
            <v>Dissipador de energia - DEB 06</v>
          </cell>
          <cell r="E723" t="str">
            <v>und</v>
          </cell>
          <cell r="G723">
            <v>2297.1799999999998</v>
          </cell>
          <cell r="M723">
            <v>2564.4899999999998</v>
          </cell>
          <cell r="O723">
            <v>2611.79</v>
          </cell>
          <cell r="Q723">
            <v>2538.0500000000002</v>
          </cell>
          <cell r="S723">
            <v>2636.21</v>
          </cell>
        </row>
        <row r="724">
          <cell r="A724" t="str">
            <v>2 S 04 950 27</v>
          </cell>
          <cell r="B724" t="str">
            <v>Dissipador de energia - DEB 07</v>
          </cell>
          <cell r="E724" t="str">
            <v>und</v>
          </cell>
          <cell r="G724">
            <v>1460.18</v>
          </cell>
          <cell r="M724">
            <v>1630.2</v>
          </cell>
          <cell r="O724">
            <v>1660.19</v>
          </cell>
          <cell r="Q724">
            <v>1613.43</v>
          </cell>
          <cell r="S724">
            <v>1675.67</v>
          </cell>
        </row>
        <row r="725">
          <cell r="A725" t="str">
            <v>2 S 04 950 28</v>
          </cell>
          <cell r="B725" t="str">
            <v>Dissipador de energia - DEB 08</v>
          </cell>
          <cell r="E725" t="str">
            <v>und</v>
          </cell>
          <cell r="G725">
            <v>1985.57</v>
          </cell>
          <cell r="M725">
            <v>2216.66</v>
          </cell>
          <cell r="O725">
            <v>2257.5500000000002</v>
          </cell>
          <cell r="Q725">
            <v>2193.79</v>
          </cell>
          <cell r="S725">
            <v>2278.66</v>
          </cell>
        </row>
        <row r="726">
          <cell r="A726" t="str">
            <v>2 S 04 950 29</v>
          </cell>
          <cell r="B726" t="str">
            <v>Dissipador de energia - DEB 09</v>
          </cell>
          <cell r="E726" t="str">
            <v>und</v>
          </cell>
          <cell r="G726">
            <v>3156.44</v>
          </cell>
          <cell r="M726">
            <v>3523.93</v>
          </cell>
          <cell r="O726">
            <v>3589.18</v>
          </cell>
          <cell r="Q726">
            <v>3487.38</v>
          </cell>
          <cell r="S726">
            <v>3622.88</v>
          </cell>
        </row>
        <row r="727">
          <cell r="A727" t="str">
            <v>2 S 04 950 30</v>
          </cell>
          <cell r="B727" t="str">
            <v>Dissipador de energia - DEB 10</v>
          </cell>
          <cell r="E727" t="str">
            <v>und</v>
          </cell>
          <cell r="G727">
            <v>1890.25</v>
          </cell>
          <cell r="M727">
            <v>2110.37</v>
          </cell>
          <cell r="O727">
            <v>2149.31</v>
          </cell>
          <cell r="Q727">
            <v>2088.58</v>
          </cell>
          <cell r="S727">
            <v>2169.42</v>
          </cell>
        </row>
        <row r="728">
          <cell r="A728" t="str">
            <v>2 S 04 950 31</v>
          </cell>
          <cell r="B728" t="str">
            <v>Dissipador de energia - DEB 11</v>
          </cell>
          <cell r="E728" t="str">
            <v>und</v>
          </cell>
          <cell r="G728">
            <v>2572.0700000000002</v>
          </cell>
          <cell r="M728">
            <v>2871.58</v>
          </cell>
          <cell r="O728">
            <v>2924.69</v>
          </cell>
          <cell r="Q728">
            <v>2841.84</v>
          </cell>
          <cell r="S728">
            <v>2952.11</v>
          </cell>
        </row>
        <row r="729">
          <cell r="A729" t="str">
            <v>2 S 04 950 32</v>
          </cell>
          <cell r="B729" t="str">
            <v>Dissipador de energia - DEB 12</v>
          </cell>
          <cell r="E729" t="str">
            <v>und</v>
          </cell>
          <cell r="G729">
            <v>4015.3</v>
          </cell>
          <cell r="M729">
            <v>4482.91</v>
          </cell>
          <cell r="O729">
            <v>4566.1099999999997</v>
          </cell>
          <cell r="Q729">
            <v>4436.26</v>
          </cell>
          <cell r="S729">
            <v>4609.09</v>
          </cell>
        </row>
        <row r="730">
          <cell r="A730" t="str">
            <v>2 S 04 950 51</v>
          </cell>
          <cell r="B730" t="str">
            <v>Dissipador de energia - DED 01</v>
          </cell>
          <cell r="E730" t="str">
            <v>und</v>
          </cell>
          <cell r="G730">
            <v>149.19</v>
          </cell>
          <cell r="M730">
            <v>166.8</v>
          </cell>
          <cell r="O730">
            <v>169.25</v>
          </cell>
          <cell r="Q730">
            <v>165.54</v>
          </cell>
          <cell r="S730">
            <v>170.51</v>
          </cell>
        </row>
        <row r="731">
          <cell r="A731" t="str">
            <v>2 S 04 960 01</v>
          </cell>
          <cell r="B731" t="str">
            <v>Boca de lobo simples grelha concr. - BLS 01</v>
          </cell>
          <cell r="E731" t="str">
            <v>und</v>
          </cell>
          <cell r="G731">
            <v>266.39</v>
          </cell>
          <cell r="M731">
            <v>309.48</v>
          </cell>
          <cell r="O731">
            <v>313.18</v>
          </cell>
          <cell r="Q731">
            <v>309.02</v>
          </cell>
          <cell r="S731">
            <v>314.64999999999998</v>
          </cell>
        </row>
        <row r="732">
          <cell r="A732" t="str">
            <v>2 S 04 960 02</v>
          </cell>
          <cell r="B732" t="str">
            <v>Boca de lobo simples grelha concr. - BLS 02</v>
          </cell>
          <cell r="E732" t="str">
            <v>und</v>
          </cell>
          <cell r="G732">
            <v>329.01</v>
          </cell>
          <cell r="M732">
            <v>385.68</v>
          </cell>
          <cell r="O732">
            <v>389.8</v>
          </cell>
          <cell r="Q732">
            <v>384.99</v>
          </cell>
          <cell r="S732">
            <v>391.44</v>
          </cell>
        </row>
        <row r="733">
          <cell r="A733" t="str">
            <v>2 S 04 960 03</v>
          </cell>
          <cell r="B733" t="str">
            <v>Boca de lobo simples grelha concr. - BLS 03</v>
          </cell>
          <cell r="E733" t="str">
            <v>und</v>
          </cell>
          <cell r="G733">
            <v>391.72</v>
          </cell>
          <cell r="M733">
            <v>461.98</v>
          </cell>
          <cell r="O733">
            <v>466.53</v>
          </cell>
          <cell r="Q733">
            <v>461.06</v>
          </cell>
          <cell r="S733">
            <v>468.34</v>
          </cell>
        </row>
        <row r="734">
          <cell r="A734" t="str">
            <v>2 S 04 960 04</v>
          </cell>
          <cell r="B734" t="str">
            <v>Boca de lobo simples grelha concr. - BLS 04</v>
          </cell>
          <cell r="E734" t="str">
            <v>und</v>
          </cell>
          <cell r="G734">
            <v>442.58</v>
          </cell>
          <cell r="M734">
            <v>525.03</v>
          </cell>
          <cell r="O734">
            <v>529.41</v>
          </cell>
          <cell r="Q734">
            <v>523.29</v>
          </cell>
          <cell r="S734">
            <v>531.39</v>
          </cell>
        </row>
        <row r="735">
          <cell r="A735" t="str">
            <v>2 S 04 960 05</v>
          </cell>
          <cell r="B735" t="str">
            <v>Boca de lobo simples grelha concr. - BLS 05</v>
          </cell>
          <cell r="E735" t="str">
            <v>und</v>
          </cell>
          <cell r="G735">
            <v>513.99</v>
          </cell>
          <cell r="M735">
            <v>611.13</v>
          </cell>
          <cell r="O735">
            <v>616.46</v>
          </cell>
          <cell r="Q735">
            <v>609.80999999999995</v>
          </cell>
          <cell r="S735">
            <v>618.58000000000004</v>
          </cell>
        </row>
        <row r="736">
          <cell r="A736" t="str">
            <v>2 S 04 960 06</v>
          </cell>
          <cell r="B736" t="str">
            <v>Boca de lobo simples grelha concr. - BLS 06</v>
          </cell>
          <cell r="E736" t="str">
            <v>und</v>
          </cell>
          <cell r="G736">
            <v>576.61</v>
          </cell>
          <cell r="M736">
            <v>687.33</v>
          </cell>
          <cell r="O736">
            <v>693.08</v>
          </cell>
          <cell r="Q736">
            <v>685.78</v>
          </cell>
          <cell r="S736">
            <v>695.38</v>
          </cell>
        </row>
        <row r="737">
          <cell r="A737" t="str">
            <v>2 S 04 960 07</v>
          </cell>
          <cell r="B737" t="str">
            <v>Boca de lobo simples grelha concr. - BLS 07</v>
          </cell>
          <cell r="E737" t="str">
            <v>und</v>
          </cell>
          <cell r="G737">
            <v>639.30999999999995</v>
          </cell>
          <cell r="M737">
            <v>763.63</v>
          </cell>
          <cell r="O737">
            <v>769.81</v>
          </cell>
          <cell r="Q737">
            <v>761.86</v>
          </cell>
          <cell r="S737">
            <v>772.28</v>
          </cell>
        </row>
        <row r="738">
          <cell r="A738" t="str">
            <v>2 S 04 961 01</v>
          </cell>
          <cell r="B738" t="str">
            <v>Boca de lobo dupla com grelha de concreto - BLD 01</v>
          </cell>
          <cell r="E738" t="str">
            <v>und</v>
          </cell>
          <cell r="G738">
            <v>515.27</v>
          </cell>
          <cell r="M738">
            <v>595.47</v>
          </cell>
          <cell r="O738">
            <v>603.79999999999995</v>
          </cell>
          <cell r="Q738">
            <v>596.32000000000005</v>
          </cell>
          <cell r="S738">
            <v>606.53</v>
          </cell>
        </row>
        <row r="739">
          <cell r="A739" t="str">
            <v>2 S 04 961 02</v>
          </cell>
          <cell r="B739" t="str">
            <v>Boca de lobo dupla com grelha de concreto - BLD 02</v>
          </cell>
          <cell r="E739" t="str">
            <v>und</v>
          </cell>
          <cell r="G739">
            <v>618.04999999999995</v>
          </cell>
          <cell r="M739">
            <v>720.51</v>
          </cell>
          <cell r="O739">
            <v>729.55</v>
          </cell>
          <cell r="Q739">
            <v>721</v>
          </cell>
          <cell r="S739">
            <v>732.57</v>
          </cell>
        </row>
        <row r="740">
          <cell r="A740" t="str">
            <v>2 S 04 961 03</v>
          </cell>
          <cell r="B740" t="str">
            <v>Boca de lobo dupla com grelha de concreto - BLD 03</v>
          </cell>
          <cell r="E740" t="str">
            <v>und</v>
          </cell>
          <cell r="G740">
            <v>723.89</v>
          </cell>
          <cell r="M740">
            <v>848.91</v>
          </cell>
          <cell r="O740">
            <v>858.72</v>
          </cell>
          <cell r="Q740">
            <v>848.97</v>
          </cell>
          <cell r="S740">
            <v>862.06</v>
          </cell>
        </row>
        <row r="741">
          <cell r="A741" t="str">
            <v>2 S 04 961 04</v>
          </cell>
          <cell r="B741" t="str">
            <v>Boca de lobo dupla com grelha de concreto - BLD 04</v>
          </cell>
          <cell r="E741" t="str">
            <v>und</v>
          </cell>
          <cell r="G741">
            <v>826.68</v>
          </cell>
          <cell r="M741">
            <v>973.96</v>
          </cell>
          <cell r="O741">
            <v>984.47</v>
          </cell>
          <cell r="Q741">
            <v>973.64</v>
          </cell>
          <cell r="S741">
            <v>988.09</v>
          </cell>
        </row>
        <row r="742">
          <cell r="A742" t="str">
            <v>2 S 04 961 05</v>
          </cell>
          <cell r="B742" t="str">
            <v>Boca de lobo dupla com grelha de concreto - BLD 05</v>
          </cell>
          <cell r="E742" t="str">
            <v>und</v>
          </cell>
          <cell r="G742">
            <v>929.47</v>
          </cell>
          <cell r="M742">
            <v>1099.01</v>
          </cell>
          <cell r="O742">
            <v>1110.22</v>
          </cell>
          <cell r="Q742">
            <v>1098.31</v>
          </cell>
          <cell r="S742">
            <v>1114.1300000000001</v>
          </cell>
        </row>
        <row r="743">
          <cell r="A743" t="str">
            <v>2 S 04 961 06</v>
          </cell>
          <cell r="B743" t="str">
            <v>Boca de lobo dupla com grelha de concreto - BLD 06</v>
          </cell>
          <cell r="E743" t="str">
            <v>und</v>
          </cell>
          <cell r="G743">
            <v>1035.3</v>
          </cell>
          <cell r="M743">
            <v>1227.4000000000001</v>
          </cell>
          <cell r="O743">
            <v>1239.4000000000001</v>
          </cell>
          <cell r="Q743">
            <v>1226.29</v>
          </cell>
          <cell r="S743">
            <v>1243.6099999999999</v>
          </cell>
        </row>
        <row r="744">
          <cell r="A744" t="str">
            <v>2 S 04 961 07</v>
          </cell>
          <cell r="B744" t="str">
            <v>Boca de lobo dupla com grelha de concreto - BLD 07</v>
          </cell>
          <cell r="E744" t="str">
            <v>und</v>
          </cell>
          <cell r="G744">
            <v>1138.0899999999999</v>
          </cell>
          <cell r="M744">
            <v>1352.45</v>
          </cell>
          <cell r="O744">
            <v>1365.15</v>
          </cell>
          <cell r="Q744">
            <v>1350.96</v>
          </cell>
          <cell r="S744">
            <v>1369.65</v>
          </cell>
        </row>
        <row r="745">
          <cell r="A745" t="str">
            <v>2 S 04 962 01</v>
          </cell>
          <cell r="B745" t="str">
            <v>Caixa de ligação e passagem - CLP 01</v>
          </cell>
          <cell r="E745" t="str">
            <v>und</v>
          </cell>
          <cell r="G745">
            <v>540.91</v>
          </cell>
          <cell r="M745">
            <v>601.1</v>
          </cell>
          <cell r="O745">
            <v>610.66</v>
          </cell>
          <cell r="Q745">
            <v>598.01</v>
          </cell>
          <cell r="S745">
            <v>615.46</v>
          </cell>
        </row>
        <row r="746">
          <cell r="A746" t="str">
            <v>2 S 04 962 02</v>
          </cell>
          <cell r="B746" t="str">
            <v>Caixa de ligação e passagem - CLP 02</v>
          </cell>
          <cell r="E746" t="str">
            <v>und</v>
          </cell>
          <cell r="G746">
            <v>524.20000000000005</v>
          </cell>
          <cell r="M746">
            <v>582.51</v>
          </cell>
          <cell r="O746">
            <v>591.71</v>
          </cell>
          <cell r="Q746">
            <v>579.64</v>
          </cell>
          <cell r="S746">
            <v>596.34</v>
          </cell>
        </row>
        <row r="747">
          <cell r="A747" t="str">
            <v>2 S 04 962 03</v>
          </cell>
          <cell r="B747" t="str">
            <v>Caixa de ligação e passagem - CLP 03</v>
          </cell>
          <cell r="E747" t="str">
            <v>und</v>
          </cell>
          <cell r="G747">
            <v>737.95</v>
          </cell>
          <cell r="M747">
            <v>820.1</v>
          </cell>
          <cell r="O747">
            <v>833.32</v>
          </cell>
          <cell r="Q747">
            <v>815.85</v>
          </cell>
          <cell r="S747">
            <v>839.88</v>
          </cell>
        </row>
        <row r="748">
          <cell r="A748" t="str">
            <v>2 S 04 962 04</v>
          </cell>
          <cell r="B748" t="str">
            <v>Caixa de ligação e passagem - CLP 04</v>
          </cell>
          <cell r="E748" t="str">
            <v>und</v>
          </cell>
          <cell r="G748">
            <v>938.94</v>
          </cell>
          <cell r="M748">
            <v>1043.45</v>
          </cell>
          <cell r="O748">
            <v>1060.18</v>
          </cell>
          <cell r="Q748">
            <v>1038.28</v>
          </cell>
          <cell r="S748">
            <v>1068.48</v>
          </cell>
        </row>
        <row r="749">
          <cell r="A749" t="str">
            <v>2 S 04 962 05</v>
          </cell>
          <cell r="B749" t="str">
            <v>Caixa de ligação e passagem - CLP 05</v>
          </cell>
          <cell r="E749" t="str">
            <v>und</v>
          </cell>
          <cell r="G749">
            <v>1104.49</v>
          </cell>
          <cell r="M749">
            <v>1227.46</v>
          </cell>
          <cell r="O749">
            <v>1247.31</v>
          </cell>
          <cell r="Q749">
            <v>1222.07</v>
          </cell>
          <cell r="S749">
            <v>1256.96</v>
          </cell>
        </row>
        <row r="750">
          <cell r="A750" t="str">
            <v>2 S 04 962 06</v>
          </cell>
          <cell r="B750" t="str">
            <v>Caixa de ligação e passagem - CLP 06</v>
          </cell>
          <cell r="E750" t="str">
            <v>und</v>
          </cell>
          <cell r="G750">
            <v>1376.38</v>
          </cell>
          <cell r="M750">
            <v>1529.53</v>
          </cell>
          <cell r="O750">
            <v>1554.04</v>
          </cell>
          <cell r="Q750">
            <v>1523.76</v>
          </cell>
          <cell r="S750">
            <v>1565.9</v>
          </cell>
        </row>
        <row r="751">
          <cell r="A751" t="str">
            <v>2 S 04 962 07</v>
          </cell>
          <cell r="B751" t="str">
            <v>Caixa de ligação e passagem - CLP 07</v>
          </cell>
          <cell r="E751" t="str">
            <v>und</v>
          </cell>
          <cell r="G751">
            <v>643.64</v>
          </cell>
          <cell r="M751">
            <v>715.22</v>
          </cell>
          <cell r="O751">
            <v>726.46</v>
          </cell>
          <cell r="Q751">
            <v>711.4</v>
          </cell>
          <cell r="S751">
            <v>732.19</v>
          </cell>
        </row>
        <row r="752">
          <cell r="A752" t="str">
            <v>2 S 04 962 08</v>
          </cell>
          <cell r="B752" t="str">
            <v>Caixa de ligação e passagem - CLP 08</v>
          </cell>
          <cell r="E752" t="str">
            <v>und</v>
          </cell>
          <cell r="G752">
            <v>624.15</v>
          </cell>
          <cell r="M752">
            <v>693.54</v>
          </cell>
          <cell r="O752">
            <v>704.35</v>
          </cell>
          <cell r="Q752">
            <v>689.97</v>
          </cell>
          <cell r="S752">
            <v>709.88</v>
          </cell>
        </row>
        <row r="753">
          <cell r="A753" t="str">
            <v>2 S 04 962 09</v>
          </cell>
          <cell r="B753" t="str">
            <v>Caixa de ligação e passagem - CLP 09</v>
          </cell>
          <cell r="E753" t="str">
            <v>und</v>
          </cell>
          <cell r="G753">
            <v>860.14</v>
          </cell>
          <cell r="M753">
            <v>955.86</v>
          </cell>
          <cell r="O753">
            <v>971.12</v>
          </cell>
          <cell r="Q753">
            <v>950.68</v>
          </cell>
          <cell r="S753">
            <v>978.8</v>
          </cell>
        </row>
        <row r="754">
          <cell r="A754" t="str">
            <v>2 S 04 962 10</v>
          </cell>
          <cell r="B754" t="str">
            <v>Caixa de ligação e passagem - CLP 10</v>
          </cell>
          <cell r="E754" t="str">
            <v>und</v>
          </cell>
          <cell r="G754">
            <v>1068.9000000000001</v>
          </cell>
          <cell r="M754">
            <v>1187.8399999999999</v>
          </cell>
          <cell r="O754">
            <v>1206.74</v>
          </cell>
          <cell r="Q754">
            <v>1181.69</v>
          </cell>
          <cell r="S754">
            <v>1216.23</v>
          </cell>
        </row>
        <row r="755">
          <cell r="A755" t="str">
            <v>2 S 04 962 11</v>
          </cell>
          <cell r="B755" t="str">
            <v>Caixa de ligação e passagem - CLP 11</v>
          </cell>
          <cell r="E755" t="str">
            <v>und</v>
          </cell>
          <cell r="G755">
            <v>1245.02</v>
          </cell>
          <cell r="M755">
            <v>1383.59</v>
          </cell>
          <cell r="O755">
            <v>1405.78</v>
          </cell>
          <cell r="Q755">
            <v>1377.12</v>
          </cell>
          <cell r="S755">
            <v>1416.72</v>
          </cell>
        </row>
        <row r="756">
          <cell r="A756" t="str">
            <v>2 S 04 962 12</v>
          </cell>
          <cell r="B756" t="str">
            <v>Caixa de ligação e passagem - CLP 12</v>
          </cell>
          <cell r="E756" t="str">
            <v>und</v>
          </cell>
          <cell r="G756">
            <v>1513.9</v>
          </cell>
          <cell r="M756">
            <v>1682.39</v>
          </cell>
          <cell r="O756">
            <v>1709.41</v>
          </cell>
          <cell r="Q756">
            <v>1675.34</v>
          </cell>
          <cell r="S756">
            <v>1722.57</v>
          </cell>
        </row>
        <row r="757">
          <cell r="A757" t="str">
            <v>2 S 04 962 13</v>
          </cell>
          <cell r="B757" t="str">
            <v>Caixa de ligação e passagem - CLP 13</v>
          </cell>
          <cell r="E757" t="str">
            <v>und</v>
          </cell>
          <cell r="G757">
            <v>749.15</v>
          </cell>
          <cell r="M757">
            <v>832.45</v>
          </cell>
          <cell r="O757">
            <v>845.41</v>
          </cell>
          <cell r="Q757">
            <v>827.85</v>
          </cell>
          <cell r="S757">
            <v>852.1</v>
          </cell>
        </row>
        <row r="758">
          <cell r="A758" t="str">
            <v>2 S 04 962 14</v>
          </cell>
          <cell r="B758" t="str">
            <v>Caixa de ligação e passagem - CLP 14</v>
          </cell>
          <cell r="E758" t="str">
            <v>und</v>
          </cell>
          <cell r="G758">
            <v>732.45</v>
          </cell>
          <cell r="M758">
            <v>813.86</v>
          </cell>
          <cell r="O758">
            <v>826.46</v>
          </cell>
          <cell r="Q758">
            <v>809.48</v>
          </cell>
          <cell r="S758">
            <v>832.98</v>
          </cell>
        </row>
        <row r="759">
          <cell r="A759" t="str">
            <v>2 S 04 962 15</v>
          </cell>
          <cell r="B759" t="str">
            <v>Caixa de ligação e passagem - CLP 15</v>
          </cell>
          <cell r="E759" t="str">
            <v>und</v>
          </cell>
          <cell r="G759">
            <v>990.68</v>
          </cell>
          <cell r="M759">
            <v>1100.92</v>
          </cell>
          <cell r="O759">
            <v>1118.3900000000001</v>
          </cell>
          <cell r="Q759">
            <v>1094.7</v>
          </cell>
          <cell r="S759">
            <v>1127.27</v>
          </cell>
        </row>
        <row r="760">
          <cell r="A760" t="str">
            <v>2 S 04 962 16</v>
          </cell>
          <cell r="B760" t="str">
            <v>Caixa de ligação e passagem - CLP 16</v>
          </cell>
          <cell r="E760" t="str">
            <v>und</v>
          </cell>
          <cell r="G760">
            <v>1212.79</v>
          </cell>
          <cell r="M760">
            <v>1347.73</v>
          </cell>
          <cell r="O760">
            <v>1369.08</v>
          </cell>
          <cell r="Q760">
            <v>1340.41</v>
          </cell>
          <cell r="S760">
            <v>1379.9</v>
          </cell>
        </row>
        <row r="761">
          <cell r="A761" t="str">
            <v>2 S 04 962 17</v>
          </cell>
          <cell r="B761" t="str">
            <v>Caixa de ligação e passagem - CLP 17</v>
          </cell>
          <cell r="E761" t="str">
            <v>und</v>
          </cell>
          <cell r="G761">
            <v>1396.68</v>
          </cell>
          <cell r="M761">
            <v>1552.1</v>
          </cell>
          <cell r="O761">
            <v>1576.88</v>
          </cell>
          <cell r="Q761">
            <v>1544.42</v>
          </cell>
          <cell r="S761">
            <v>1589.22</v>
          </cell>
        </row>
        <row r="762">
          <cell r="A762" t="str">
            <v>2 S 04 962 18</v>
          </cell>
          <cell r="B762" t="str">
            <v>Caixa de ligação e passagem - CLP 18</v>
          </cell>
          <cell r="E762" t="str">
            <v>und</v>
          </cell>
          <cell r="G762">
            <v>1682.79</v>
          </cell>
          <cell r="M762">
            <v>1870.06</v>
          </cell>
          <cell r="O762">
            <v>1899.96</v>
          </cell>
          <cell r="Q762">
            <v>1861.63</v>
          </cell>
          <cell r="S762">
            <v>1914.69</v>
          </cell>
        </row>
        <row r="763">
          <cell r="A763" t="str">
            <v>2 S 04 963 01</v>
          </cell>
          <cell r="B763" t="str">
            <v>Poço de visita - PVI 01</v>
          </cell>
          <cell r="E763" t="str">
            <v>und</v>
          </cell>
          <cell r="G763">
            <v>721.97</v>
          </cell>
          <cell r="M763">
            <v>802.82</v>
          </cell>
          <cell r="O763">
            <v>817.12</v>
          </cell>
          <cell r="Q763">
            <v>801.54</v>
          </cell>
          <cell r="S763">
            <v>823.07</v>
          </cell>
        </row>
        <row r="764">
          <cell r="A764" t="str">
            <v>2 S 04 963 02</v>
          </cell>
          <cell r="B764" t="str">
            <v>Poço de visita - PVI 02</v>
          </cell>
          <cell r="E764" t="str">
            <v>und</v>
          </cell>
          <cell r="G764">
            <v>700.67</v>
          </cell>
          <cell r="M764">
            <v>778.97</v>
          </cell>
          <cell r="O764">
            <v>792.86</v>
          </cell>
          <cell r="Q764">
            <v>777.95</v>
          </cell>
          <cell r="S764">
            <v>798.6</v>
          </cell>
        </row>
        <row r="765">
          <cell r="A765" t="str">
            <v>2 S 04 963 03</v>
          </cell>
          <cell r="B765" t="str">
            <v>Poço de visita - PVI 03</v>
          </cell>
          <cell r="E765" t="str">
            <v>und</v>
          </cell>
          <cell r="G765">
            <v>834.3</v>
          </cell>
          <cell r="M765">
            <v>927.54</v>
          </cell>
          <cell r="O765">
            <v>944.03</v>
          </cell>
          <cell r="Q765">
            <v>925.28</v>
          </cell>
          <cell r="S765">
            <v>951.05</v>
          </cell>
        </row>
        <row r="766">
          <cell r="A766" t="str">
            <v>2 S 04 963 04</v>
          </cell>
          <cell r="B766" t="str">
            <v>Poço de visita - PVI 04</v>
          </cell>
          <cell r="E766" t="str">
            <v>und</v>
          </cell>
          <cell r="G766">
            <v>1001.03</v>
          </cell>
          <cell r="M766">
            <v>1112.97</v>
          </cell>
          <cell r="O766">
            <v>1133.06</v>
          </cell>
          <cell r="Q766">
            <v>1110.69</v>
          </cell>
          <cell r="S766">
            <v>1141.4100000000001</v>
          </cell>
        </row>
        <row r="767">
          <cell r="A767" t="str">
            <v>2 S 04 963 05</v>
          </cell>
          <cell r="B767" t="str">
            <v>Poço de visita - PVI 05</v>
          </cell>
          <cell r="E767" t="str">
            <v>und</v>
          </cell>
          <cell r="G767">
            <v>1170.56</v>
          </cell>
          <cell r="M767">
            <v>1301.3800000000001</v>
          </cell>
          <cell r="O767">
            <v>1324.59</v>
          </cell>
          <cell r="Q767">
            <v>1298.58</v>
          </cell>
          <cell r="S767">
            <v>1334.37</v>
          </cell>
        </row>
        <row r="768">
          <cell r="A768" t="str">
            <v>2 S 04 963 06</v>
          </cell>
          <cell r="B768" t="str">
            <v>Poço de visita - PVI 06</v>
          </cell>
          <cell r="E768" t="str">
            <v>und</v>
          </cell>
          <cell r="G768">
            <v>1437.04</v>
          </cell>
          <cell r="M768">
            <v>1597.58</v>
          </cell>
          <cell r="O768">
            <v>1625.81</v>
          </cell>
          <cell r="Q768">
            <v>1594.45</v>
          </cell>
          <cell r="S768">
            <v>1637.76</v>
          </cell>
        </row>
        <row r="769">
          <cell r="A769" t="str">
            <v>2 S 04 963 07</v>
          </cell>
          <cell r="B769" t="str">
            <v>Poço de visita - PVI 07</v>
          </cell>
          <cell r="E769" t="str">
            <v>und</v>
          </cell>
          <cell r="G769">
            <v>831.77</v>
          </cell>
          <cell r="M769">
            <v>924.63</v>
          </cell>
          <cell r="O769">
            <v>940.74</v>
          </cell>
          <cell r="Q769">
            <v>922.58</v>
          </cell>
          <cell r="S769">
            <v>947.69</v>
          </cell>
        </row>
        <row r="770">
          <cell r="A770" t="str">
            <v>2 S 04 963 08</v>
          </cell>
          <cell r="B770" t="str">
            <v>Poço de visita - PVI 08</v>
          </cell>
          <cell r="E770" t="str">
            <v>und</v>
          </cell>
          <cell r="G770">
            <v>815.06</v>
          </cell>
          <cell r="M770">
            <v>906.05</v>
          </cell>
          <cell r="O770">
            <v>921.79</v>
          </cell>
          <cell r="Q770">
            <v>904.21</v>
          </cell>
          <cell r="S770">
            <v>928.57</v>
          </cell>
        </row>
        <row r="771">
          <cell r="A771" t="str">
            <v>2 S 04 963 09</v>
          </cell>
          <cell r="B771" t="str">
            <v>Poço de visita - PVI 09</v>
          </cell>
          <cell r="E771" t="str">
            <v>und</v>
          </cell>
          <cell r="G771">
            <v>960.38</v>
          </cell>
          <cell r="M771">
            <v>1067.6199999999999</v>
          </cell>
          <cell r="O771">
            <v>1086.21</v>
          </cell>
          <cell r="Q771">
            <v>1064.4000000000001</v>
          </cell>
          <cell r="S771">
            <v>1094.3800000000001</v>
          </cell>
        </row>
        <row r="772">
          <cell r="A772" t="str">
            <v>2 S 04 963 10</v>
          </cell>
          <cell r="B772" t="str">
            <v>Poço de visita - PVI 10</v>
          </cell>
          <cell r="E772" t="str">
            <v>und</v>
          </cell>
          <cell r="G772">
            <v>1111.52</v>
          </cell>
          <cell r="M772">
            <v>1235.83</v>
          </cell>
          <cell r="O772">
            <v>1258.0999999999999</v>
          </cell>
          <cell r="Q772">
            <v>1232.32</v>
          </cell>
          <cell r="S772">
            <v>1267.54</v>
          </cell>
        </row>
        <row r="773">
          <cell r="A773" t="str">
            <v>2 S 04 963 11</v>
          </cell>
          <cell r="B773" t="str">
            <v>Poço de visita - PVI 11</v>
          </cell>
          <cell r="E773" t="str">
            <v>und</v>
          </cell>
          <cell r="G773">
            <v>1311.08</v>
          </cell>
          <cell r="M773">
            <v>1457.51</v>
          </cell>
          <cell r="O773">
            <v>1483.06</v>
          </cell>
          <cell r="Q773">
            <v>1453.64</v>
          </cell>
          <cell r="S773">
            <v>1494.13</v>
          </cell>
        </row>
        <row r="774">
          <cell r="A774" t="str">
            <v>2 S 04 963 12</v>
          </cell>
          <cell r="B774" t="str">
            <v>Poço de visita - PVI 12</v>
          </cell>
          <cell r="E774" t="str">
            <v>und</v>
          </cell>
          <cell r="G774">
            <v>1592.01</v>
          </cell>
          <cell r="M774">
            <v>1769.75</v>
          </cell>
          <cell r="O774">
            <v>1800.58</v>
          </cell>
          <cell r="Q774">
            <v>1765.44</v>
          </cell>
          <cell r="S774">
            <v>1813.95</v>
          </cell>
        </row>
        <row r="775">
          <cell r="A775" t="str">
            <v>2 S 04 963 13</v>
          </cell>
          <cell r="B775" t="str">
            <v>Poço de visita - PVI 13</v>
          </cell>
          <cell r="E775" t="str">
            <v>und</v>
          </cell>
          <cell r="G775">
            <v>986.4</v>
          </cell>
          <cell r="M775">
            <v>1099.27</v>
          </cell>
          <cell r="O775">
            <v>1117.4100000000001</v>
          </cell>
          <cell r="Q775">
            <v>1096.29</v>
          </cell>
          <cell r="S775">
            <v>1125.48</v>
          </cell>
        </row>
        <row r="776">
          <cell r="A776" t="str">
            <v>2 S 04 963 14</v>
          </cell>
          <cell r="B776" t="str">
            <v>Poço de visita - PVI 14</v>
          </cell>
          <cell r="E776" t="str">
            <v>und</v>
          </cell>
          <cell r="G776">
            <v>937.81</v>
          </cell>
          <cell r="M776">
            <v>1042.42</v>
          </cell>
          <cell r="O776">
            <v>1060.2</v>
          </cell>
          <cell r="Q776">
            <v>1039.6600000000001</v>
          </cell>
          <cell r="S776">
            <v>1068.0999999999999</v>
          </cell>
        </row>
        <row r="777">
          <cell r="A777" t="str">
            <v>2 S 04 963 15</v>
          </cell>
          <cell r="B777" t="str">
            <v>Poço de visita - PVI 15</v>
          </cell>
          <cell r="E777" t="str">
            <v>und</v>
          </cell>
          <cell r="G777">
            <v>1097.5999999999999</v>
          </cell>
          <cell r="M777">
            <v>1220.0899999999999</v>
          </cell>
          <cell r="O777">
            <v>1241.01</v>
          </cell>
          <cell r="Q777">
            <v>1215.77</v>
          </cell>
          <cell r="S777">
            <v>1250.45</v>
          </cell>
        </row>
        <row r="778">
          <cell r="A778" t="str">
            <v>2 S 04 963 16</v>
          </cell>
          <cell r="B778" t="str">
            <v>Poço de visita - PVI 16</v>
          </cell>
          <cell r="E778" t="str">
            <v>und</v>
          </cell>
          <cell r="G778">
            <v>1277.67</v>
          </cell>
          <cell r="M778">
            <v>1420.35</v>
          </cell>
          <cell r="O778">
            <v>1445.11</v>
          </cell>
          <cell r="Q778">
            <v>1415.88</v>
          </cell>
          <cell r="S778">
            <v>1456.02</v>
          </cell>
        </row>
        <row r="779">
          <cell r="A779" t="str">
            <v>2 S 04 963 17</v>
          </cell>
          <cell r="B779" t="str">
            <v>Poço de visita - PVI 17</v>
          </cell>
          <cell r="E779" t="str">
            <v>und</v>
          </cell>
          <cell r="G779">
            <v>1462.74</v>
          </cell>
          <cell r="M779">
            <v>1626.03</v>
          </cell>
          <cell r="O779">
            <v>1654.16</v>
          </cell>
          <cell r="Q779">
            <v>1620.94</v>
          </cell>
          <cell r="S779">
            <v>1666.64</v>
          </cell>
        </row>
        <row r="780">
          <cell r="A780" t="str">
            <v>2 S 04 963 18</v>
          </cell>
          <cell r="B780" t="str">
            <v>Poço de visita - PVI 18</v>
          </cell>
          <cell r="E780" t="str">
            <v>und</v>
          </cell>
          <cell r="G780">
            <v>1758.11</v>
          </cell>
          <cell r="M780">
            <v>1954.32</v>
          </cell>
          <cell r="O780">
            <v>1987.98</v>
          </cell>
          <cell r="Q780">
            <v>1948.67</v>
          </cell>
          <cell r="S780">
            <v>2002.88</v>
          </cell>
        </row>
        <row r="781">
          <cell r="A781" t="str">
            <v>2 S 04 963 31</v>
          </cell>
          <cell r="B781" t="str">
            <v>Chaminé dos poços de visita - CPV 01</v>
          </cell>
          <cell r="E781" t="str">
            <v>und</v>
          </cell>
          <cell r="G781">
            <v>442.45</v>
          </cell>
          <cell r="M781">
            <v>509.54</v>
          </cell>
          <cell r="O781">
            <v>562.11</v>
          </cell>
          <cell r="Q781">
            <v>537.12</v>
          </cell>
          <cell r="S781">
            <v>554.4</v>
          </cell>
        </row>
        <row r="782">
          <cell r="A782" t="str">
            <v>2 S 04 963 32</v>
          </cell>
          <cell r="B782" t="str">
            <v>Chaminé dos poços de visita - CPV 02</v>
          </cell>
          <cell r="E782" t="str">
            <v>und</v>
          </cell>
          <cell r="G782">
            <v>511.03</v>
          </cell>
          <cell r="M782">
            <v>592.39</v>
          </cell>
          <cell r="O782">
            <v>645.38</v>
          </cell>
          <cell r="Q782">
            <v>620.66999999999996</v>
          </cell>
          <cell r="S782">
            <v>638.73</v>
          </cell>
        </row>
        <row r="783">
          <cell r="A783" t="str">
            <v>2 S 04 963 33</v>
          </cell>
          <cell r="B783" t="str">
            <v>Chaminé dos poços de visita - CPV 03</v>
          </cell>
          <cell r="E783" t="str">
            <v>und</v>
          </cell>
          <cell r="G783">
            <v>576.21</v>
          </cell>
          <cell r="M783">
            <v>671.46</v>
          </cell>
          <cell r="O783">
            <v>724.79</v>
          </cell>
          <cell r="Q783">
            <v>700.49</v>
          </cell>
          <cell r="S783">
            <v>719.18</v>
          </cell>
        </row>
        <row r="784">
          <cell r="A784" t="str">
            <v>2 S 04 963 34</v>
          </cell>
          <cell r="B784" t="str">
            <v>Chaminé dos poços de visita - CPV 04</v>
          </cell>
          <cell r="E784" t="str">
            <v>und</v>
          </cell>
          <cell r="G784">
            <v>645.29</v>
          </cell>
          <cell r="M784">
            <v>754.91</v>
          </cell>
          <cell r="O784">
            <v>808.65</v>
          </cell>
          <cell r="Q784">
            <v>784.67</v>
          </cell>
          <cell r="S784">
            <v>804.14</v>
          </cell>
        </row>
        <row r="785">
          <cell r="A785" t="str">
            <v>2 S 04 963 35</v>
          </cell>
          <cell r="B785" t="str">
            <v>Chaminé dos poços de visita - CPV 05</v>
          </cell>
          <cell r="E785" t="str">
            <v>und</v>
          </cell>
          <cell r="G785">
            <v>710.83</v>
          </cell>
          <cell r="M785">
            <v>834.37</v>
          </cell>
          <cell r="O785">
            <v>888.46</v>
          </cell>
          <cell r="Q785">
            <v>864.87</v>
          </cell>
          <cell r="S785">
            <v>884.98</v>
          </cell>
        </row>
        <row r="786">
          <cell r="A786" t="str">
            <v>2 S 04 963 36</v>
          </cell>
          <cell r="B786" t="str">
            <v>Chaminé dos poços de visita - CPV 06</v>
          </cell>
          <cell r="E786" t="str">
            <v>und</v>
          </cell>
          <cell r="G786">
            <v>779.05</v>
          </cell>
          <cell r="M786">
            <v>916.83</v>
          </cell>
          <cell r="O786">
            <v>971.33</v>
          </cell>
          <cell r="Q786">
            <v>948.04</v>
          </cell>
          <cell r="S786">
            <v>968.91</v>
          </cell>
        </row>
        <row r="787">
          <cell r="A787" t="str">
            <v>2 S 04 963 37</v>
          </cell>
          <cell r="B787" t="str">
            <v>Chaminé dos poços de visita - CPV 07</v>
          </cell>
          <cell r="E787" t="str">
            <v>und</v>
          </cell>
          <cell r="G787">
            <v>844.73</v>
          </cell>
          <cell r="M787">
            <v>996.49</v>
          </cell>
          <cell r="O787">
            <v>1051.33</v>
          </cell>
          <cell r="Q787">
            <v>1028.49</v>
          </cell>
          <cell r="S787">
            <v>1049.98</v>
          </cell>
        </row>
        <row r="788">
          <cell r="A788" t="str">
            <v>2 S 04 964 01</v>
          </cell>
          <cell r="B788" t="str">
            <v>Tubulação de drenagem urbana - D=0,40 m s/ berço</v>
          </cell>
          <cell r="E788" t="str">
            <v>m</v>
          </cell>
          <cell r="G788">
            <v>59.04</v>
          </cell>
          <cell r="M788">
            <v>68.3</v>
          </cell>
          <cell r="O788">
            <v>68.849999999999994</v>
          </cell>
          <cell r="Q788">
            <v>67.930000000000007</v>
          </cell>
          <cell r="S788">
            <v>69.08</v>
          </cell>
        </row>
        <row r="789">
          <cell r="A789" t="str">
            <v>2 S 04 964 02</v>
          </cell>
          <cell r="B789" t="str">
            <v>Tubulação de drenagem urbana - D=0,60 m s/ berço</v>
          </cell>
          <cell r="E789" t="str">
            <v>m</v>
          </cell>
          <cell r="G789">
            <v>141.44999999999999</v>
          </cell>
          <cell r="M789">
            <v>156.36000000000001</v>
          </cell>
          <cell r="O789">
            <v>160.61000000000001</v>
          </cell>
          <cell r="Q789">
            <v>158.63</v>
          </cell>
          <cell r="S789">
            <v>160.9</v>
          </cell>
        </row>
        <row r="790">
          <cell r="A790" t="str">
            <v>2 S 04 964 03</v>
          </cell>
          <cell r="B790" t="str">
            <v>Tubulação de drenagem urbana - D=0,80 m s/ berço</v>
          </cell>
          <cell r="E790" t="str">
            <v>m</v>
          </cell>
          <cell r="G790">
            <v>200.51</v>
          </cell>
          <cell r="M790">
            <v>219.69</v>
          </cell>
          <cell r="O790">
            <v>226.37</v>
          </cell>
          <cell r="Q790">
            <v>223.11</v>
          </cell>
          <cell r="S790">
            <v>226.87</v>
          </cell>
        </row>
        <row r="791">
          <cell r="A791" t="str">
            <v>2 S 04 964 04</v>
          </cell>
          <cell r="B791" t="str">
            <v>Tubulação de drenagem urbana - D=1,00 m s/ berço</v>
          </cell>
          <cell r="E791" t="str">
            <v>m</v>
          </cell>
          <cell r="G791">
            <v>290.27</v>
          </cell>
          <cell r="M791">
            <v>316.49</v>
          </cell>
          <cell r="O791">
            <v>326.72000000000003</v>
          </cell>
          <cell r="Q791">
            <v>321.83</v>
          </cell>
          <cell r="S791">
            <v>327.41000000000003</v>
          </cell>
        </row>
        <row r="792">
          <cell r="A792" t="str">
            <v>2 S 04 964 05</v>
          </cell>
          <cell r="B792" t="str">
            <v>Tubulação de drenagem urbana - D=1,20 m s/ berço</v>
          </cell>
          <cell r="E792" t="str">
            <v>m</v>
          </cell>
          <cell r="G792">
            <v>392.57</v>
          </cell>
          <cell r="M792">
            <v>426.67</v>
          </cell>
          <cell r="O792">
            <v>441.13</v>
          </cell>
          <cell r="Q792">
            <v>434.7</v>
          </cell>
          <cell r="S792">
            <v>441.96</v>
          </cell>
        </row>
        <row r="793">
          <cell r="A793" t="str">
            <v>2 S 04 964 06</v>
          </cell>
          <cell r="B793" t="str">
            <v>Tubulação de drenagem urbana - D=1,50 m s/ berço</v>
          </cell>
          <cell r="E793" t="str">
            <v>m</v>
          </cell>
          <cell r="G793">
            <v>589.83000000000004</v>
          </cell>
          <cell r="M793">
            <v>638.17999999999995</v>
          </cell>
          <cell r="O793">
            <v>661.36</v>
          </cell>
          <cell r="Q793">
            <v>652.57000000000005</v>
          </cell>
          <cell r="S793">
            <v>662.25</v>
          </cell>
        </row>
        <row r="794">
          <cell r="A794" t="str">
            <v>2 S 04 990 01</v>
          </cell>
          <cell r="B794" t="str">
            <v>Transposição de segmento de sarjetas - TSS 01</v>
          </cell>
          <cell r="E794" t="str">
            <v>m</v>
          </cell>
          <cell r="G794">
            <v>90.17</v>
          </cell>
          <cell r="M794">
            <v>99.78</v>
          </cell>
          <cell r="O794">
            <v>101.81</v>
          </cell>
          <cell r="Q794">
            <v>98.56</v>
          </cell>
          <cell r="S794">
            <v>102.76</v>
          </cell>
        </row>
        <row r="795">
          <cell r="A795" t="str">
            <v>2 S 04 990 02</v>
          </cell>
          <cell r="B795" t="str">
            <v>Transposição de segmento de sarjetas - TSS 02</v>
          </cell>
          <cell r="E795" t="str">
            <v>m</v>
          </cell>
          <cell r="G795">
            <v>109.42</v>
          </cell>
          <cell r="M795">
            <v>120.95</v>
          </cell>
          <cell r="O795">
            <v>123.46</v>
          </cell>
          <cell r="Q795">
            <v>119.44</v>
          </cell>
          <cell r="S795">
            <v>124.64</v>
          </cell>
        </row>
        <row r="796">
          <cell r="A796" t="str">
            <v>2 S 04 990 03</v>
          </cell>
          <cell r="B796" t="str">
            <v>Transposição de segmento de sarjetas - TSS 03</v>
          </cell>
          <cell r="E796" t="str">
            <v>m</v>
          </cell>
          <cell r="G796">
            <v>158.63999999999999</v>
          </cell>
          <cell r="M796">
            <v>176.2</v>
          </cell>
          <cell r="O796">
            <v>181.44</v>
          </cell>
          <cell r="Q796">
            <v>178.45</v>
          </cell>
          <cell r="S796">
            <v>182.42</v>
          </cell>
        </row>
        <row r="797">
          <cell r="A797" t="str">
            <v>2 S 04 990 04</v>
          </cell>
          <cell r="B797" t="str">
            <v>Transposição de segmento de sarjetas - TSS 04</v>
          </cell>
          <cell r="E797" t="str">
            <v>m</v>
          </cell>
          <cell r="G797">
            <v>137.9</v>
          </cell>
          <cell r="M797">
            <v>153.11000000000001</v>
          </cell>
          <cell r="O797">
            <v>157.61000000000001</v>
          </cell>
          <cell r="Q797">
            <v>154.88999999999999</v>
          </cell>
          <cell r="S797">
            <v>158.49</v>
          </cell>
        </row>
        <row r="798">
          <cell r="A798" t="str">
            <v>2 S 04 990 05</v>
          </cell>
          <cell r="B798" t="str">
            <v>Transposição de segmento de sarjetas - TSS 05</v>
          </cell>
          <cell r="E798" t="str">
            <v>m</v>
          </cell>
          <cell r="G798">
            <v>124.09</v>
          </cell>
          <cell r="M798">
            <v>137.72999999999999</v>
          </cell>
          <cell r="O798">
            <v>141.74</v>
          </cell>
          <cell r="Q798">
            <v>139.21</v>
          </cell>
          <cell r="S798">
            <v>142.56</v>
          </cell>
        </row>
        <row r="799">
          <cell r="A799" t="str">
            <v>2 S 04 990 06</v>
          </cell>
          <cell r="B799" t="str">
            <v>Transposição de segmento de sarjetas - TSS 06</v>
          </cell>
          <cell r="E799" t="str">
            <v>m</v>
          </cell>
          <cell r="G799">
            <v>117.12</v>
          </cell>
          <cell r="M799">
            <v>129.96</v>
          </cell>
          <cell r="O799">
            <v>133.72999999999999</v>
          </cell>
          <cell r="Q799">
            <v>131.29</v>
          </cell>
          <cell r="S799">
            <v>134.52000000000001</v>
          </cell>
        </row>
        <row r="800">
          <cell r="A800" t="str">
            <v>2 S 04 991 01</v>
          </cell>
          <cell r="B800" t="str">
            <v>Tampa concr. p/caixa colet. (4 nervuras) - TCC 01</v>
          </cell>
          <cell r="E800" t="str">
            <v>und</v>
          </cell>
          <cell r="G800">
            <v>79.02</v>
          </cell>
          <cell r="M800">
            <v>88.19</v>
          </cell>
          <cell r="O800">
            <v>91.29</v>
          </cell>
          <cell r="Q800">
            <v>90.43</v>
          </cell>
          <cell r="S800">
            <v>91.57</v>
          </cell>
        </row>
        <row r="801">
          <cell r="A801" t="str">
            <v>2 S 04 991 02</v>
          </cell>
          <cell r="B801" t="str">
            <v>Tampa de ferro p/ caixa coletora - TCC 02</v>
          </cell>
          <cell r="E801" t="str">
            <v>und</v>
          </cell>
          <cell r="G801">
            <v>148.72999999999999</v>
          </cell>
          <cell r="M801">
            <v>188.86</v>
          </cell>
          <cell r="O801">
            <v>194.39</v>
          </cell>
          <cell r="Q801">
            <v>192.07</v>
          </cell>
          <cell r="S801">
            <v>192.14</v>
          </cell>
        </row>
        <row r="802">
          <cell r="A802" t="str">
            <v>2 S 04 999 03</v>
          </cell>
          <cell r="B802" t="str">
            <v>Escoramento de bueiros celulares</v>
          </cell>
          <cell r="E802" t="str">
            <v>m3</v>
          </cell>
          <cell r="G802">
            <v>25.9</v>
          </cell>
          <cell r="M802">
            <v>30.26</v>
          </cell>
          <cell r="O802">
            <v>30.27</v>
          </cell>
          <cell r="Q802">
            <v>29.95</v>
          </cell>
          <cell r="S802">
            <v>29.82</v>
          </cell>
        </row>
        <row r="803">
          <cell r="A803" t="str">
            <v>2 S 04 999 06</v>
          </cell>
          <cell r="B803" t="str">
            <v>Solo local / selo de argila apiloado</v>
          </cell>
          <cell r="E803" t="str">
            <v>m3</v>
          </cell>
          <cell r="G803">
            <v>8.43</v>
          </cell>
          <cell r="M803">
            <v>10.119999999999999</v>
          </cell>
          <cell r="O803">
            <v>10.119999999999999</v>
          </cell>
          <cell r="Q803">
            <v>10.119999999999999</v>
          </cell>
          <cell r="S803">
            <v>10.119999999999999</v>
          </cell>
        </row>
        <row r="804">
          <cell r="A804" t="str">
            <v>2 S 04 999 07</v>
          </cell>
          <cell r="B804" t="str">
            <v>Lastro de brita</v>
          </cell>
          <cell r="E804" t="str">
            <v>m3</v>
          </cell>
          <cell r="G804">
            <v>27.8</v>
          </cell>
          <cell r="M804">
            <v>31.46</v>
          </cell>
          <cell r="O804">
            <v>32.03</v>
          </cell>
          <cell r="Q804">
            <v>31.41</v>
          </cell>
          <cell r="S804">
            <v>32.880000000000003</v>
          </cell>
        </row>
        <row r="805">
          <cell r="A805" t="str">
            <v>2 S 05 000 06</v>
          </cell>
          <cell r="B805" t="str">
            <v>Calha metálica semi-circular D=0,40 m</v>
          </cell>
          <cell r="E805" t="str">
            <v>m</v>
          </cell>
          <cell r="G805">
            <v>93.01</v>
          </cell>
          <cell r="M805">
            <v>112.33</v>
          </cell>
          <cell r="O805">
            <v>125.07</v>
          </cell>
          <cell r="Q805">
            <v>125.87</v>
          </cell>
          <cell r="S805">
            <v>125.87</v>
          </cell>
        </row>
        <row r="806">
          <cell r="A806" t="str">
            <v>2 S 05 000 09</v>
          </cell>
          <cell r="B806" t="str">
            <v>Dentes para bueiros simples D=0,60 m</v>
          </cell>
          <cell r="E806" t="str">
            <v>und</v>
          </cell>
          <cell r="G806">
            <v>31.33</v>
          </cell>
          <cell r="M806">
            <v>34.75</v>
          </cell>
          <cell r="O806">
            <v>35.590000000000003</v>
          </cell>
          <cell r="Q806">
            <v>34.590000000000003</v>
          </cell>
          <cell r="S806">
            <v>35.909999999999997</v>
          </cell>
        </row>
        <row r="807">
          <cell r="A807" t="str">
            <v>2 S 05 000 10</v>
          </cell>
          <cell r="B807" t="str">
            <v>Dentes para bueiros simples D=0,80 m</v>
          </cell>
          <cell r="E807" t="str">
            <v>und</v>
          </cell>
          <cell r="G807">
            <v>39</v>
          </cell>
          <cell r="M807">
            <v>43.21</v>
          </cell>
          <cell r="O807">
            <v>44.28</v>
          </cell>
          <cell r="Q807">
            <v>43.04</v>
          </cell>
          <cell r="S807">
            <v>44.69</v>
          </cell>
        </row>
        <row r="808">
          <cell r="A808" t="str">
            <v>2 S 05 000 11</v>
          </cell>
          <cell r="B808" t="str">
            <v>Dentes para bueiros simples D=1,00 m</v>
          </cell>
          <cell r="E808" t="str">
            <v>und</v>
          </cell>
          <cell r="G808">
            <v>46.37</v>
          </cell>
          <cell r="M808">
            <v>51.38</v>
          </cell>
          <cell r="O808">
            <v>52.64</v>
          </cell>
          <cell r="Q808">
            <v>51.15</v>
          </cell>
          <cell r="S808">
            <v>53.12</v>
          </cell>
        </row>
        <row r="809">
          <cell r="A809" t="str">
            <v>2 S 05 000 12</v>
          </cell>
          <cell r="B809" t="str">
            <v>Dentes para bueiros simples D=1,20 m</v>
          </cell>
          <cell r="E809" t="str">
            <v>und</v>
          </cell>
          <cell r="G809">
            <v>52.65</v>
          </cell>
          <cell r="M809">
            <v>58.29</v>
          </cell>
          <cell r="O809">
            <v>59.73</v>
          </cell>
          <cell r="Q809">
            <v>58</v>
          </cell>
          <cell r="S809">
            <v>60.28</v>
          </cell>
        </row>
        <row r="810">
          <cell r="A810" t="str">
            <v>2 S 05 000 13</v>
          </cell>
          <cell r="B810" t="str">
            <v>Dentes para bueiros simples D=1,50 m</v>
          </cell>
          <cell r="E810" t="str">
            <v>und</v>
          </cell>
          <cell r="G810">
            <v>66.75</v>
          </cell>
          <cell r="M810">
            <v>73.989999999999995</v>
          </cell>
          <cell r="O810">
            <v>75.87</v>
          </cell>
          <cell r="Q810">
            <v>73.819999999999993</v>
          </cell>
          <cell r="S810">
            <v>76.540000000000006</v>
          </cell>
        </row>
        <row r="811">
          <cell r="A811" t="str">
            <v>2 S 05 000 14</v>
          </cell>
          <cell r="B811" t="str">
            <v>Dentes para bueiros duplos D=1,00 m</v>
          </cell>
          <cell r="E811" t="str">
            <v>und</v>
          </cell>
          <cell r="G811">
            <v>92.9</v>
          </cell>
          <cell r="M811">
            <v>102.94</v>
          </cell>
          <cell r="O811">
            <v>105.47</v>
          </cell>
          <cell r="Q811">
            <v>102.48</v>
          </cell>
          <cell r="S811">
            <v>106.44</v>
          </cell>
        </row>
        <row r="812">
          <cell r="A812" t="str">
            <v>2 S 05 000 15</v>
          </cell>
          <cell r="B812" t="str">
            <v>Dentes para bueiros duplos D=1,20 m</v>
          </cell>
          <cell r="E812" t="str">
            <v>und</v>
          </cell>
          <cell r="G812">
            <v>105.15</v>
          </cell>
          <cell r="M812">
            <v>116.41</v>
          </cell>
          <cell r="O812">
            <v>119.28</v>
          </cell>
          <cell r="Q812">
            <v>115.84</v>
          </cell>
          <cell r="S812">
            <v>120.39</v>
          </cell>
        </row>
        <row r="813">
          <cell r="A813" t="str">
            <v>2 S 05 000 16</v>
          </cell>
          <cell r="B813" t="str">
            <v>Dentes para bueiros duplos D=1,50 m</v>
          </cell>
          <cell r="E813" t="str">
            <v>und</v>
          </cell>
          <cell r="G813">
            <v>129.72</v>
          </cell>
          <cell r="M813">
            <v>143.77000000000001</v>
          </cell>
          <cell r="O813">
            <v>147.33000000000001</v>
          </cell>
          <cell r="Q813">
            <v>143.22999999999999</v>
          </cell>
          <cell r="S813">
            <v>148.66</v>
          </cell>
        </row>
        <row r="814">
          <cell r="A814" t="str">
            <v>2 S 05 000 17</v>
          </cell>
          <cell r="B814" t="str">
            <v>Dentes para bueiros triplos D=1,00 m</v>
          </cell>
          <cell r="E814" t="str">
            <v>und</v>
          </cell>
          <cell r="G814">
            <v>136.16999999999999</v>
          </cell>
          <cell r="M814">
            <v>150.86000000000001</v>
          </cell>
          <cell r="O814">
            <v>154.47999999999999</v>
          </cell>
          <cell r="Q814">
            <v>150.01</v>
          </cell>
          <cell r="S814">
            <v>155.93</v>
          </cell>
        </row>
        <row r="815">
          <cell r="A815" t="str">
            <v>2 S 05 000 18</v>
          </cell>
          <cell r="B815" t="str">
            <v>Dentes para bueiros triplos D=1,20</v>
          </cell>
          <cell r="E815" t="str">
            <v>und</v>
          </cell>
          <cell r="G815">
            <v>157.81</v>
          </cell>
          <cell r="M815">
            <v>174.71</v>
          </cell>
          <cell r="O815">
            <v>179.01</v>
          </cell>
          <cell r="Q815">
            <v>173.85</v>
          </cell>
          <cell r="S815">
            <v>180.68</v>
          </cell>
        </row>
        <row r="816">
          <cell r="A816" t="str">
            <v>2 S 05 000 19</v>
          </cell>
          <cell r="B816" t="str">
            <v>Dentes para bueiros triplos D=1,50 m</v>
          </cell>
          <cell r="E816" t="str">
            <v>und</v>
          </cell>
          <cell r="G816">
            <v>192.19</v>
          </cell>
          <cell r="M816">
            <v>212.96</v>
          </cell>
          <cell r="O816">
            <v>218.2</v>
          </cell>
          <cell r="Q816">
            <v>212.05</v>
          </cell>
          <cell r="S816">
            <v>220.2</v>
          </cell>
        </row>
        <row r="817">
          <cell r="A817" t="str">
            <v>2 S 05 100 00</v>
          </cell>
          <cell r="B817" t="str">
            <v>Enleivamento</v>
          </cell>
          <cell r="E817" t="str">
            <v>m2</v>
          </cell>
          <cell r="G817">
            <v>3.36</v>
          </cell>
          <cell r="M817">
            <v>3.92</v>
          </cell>
          <cell r="O817">
            <v>3.92</v>
          </cell>
          <cell r="Q817">
            <v>3.85</v>
          </cell>
          <cell r="S817">
            <v>3.85</v>
          </cell>
        </row>
        <row r="818">
          <cell r="A818" t="str">
            <v>2 S 05 102 00</v>
          </cell>
          <cell r="B818" t="str">
            <v>Hidrossemeadura</v>
          </cell>
          <cell r="E818" t="str">
            <v>m2</v>
          </cell>
          <cell r="G818">
            <v>1.1399999999999999</v>
          </cell>
          <cell r="M818">
            <v>0.84</v>
          </cell>
          <cell r="O818">
            <v>0.86</v>
          </cell>
          <cell r="Q818">
            <v>0.84</v>
          </cell>
          <cell r="S818">
            <v>0.85</v>
          </cell>
        </row>
        <row r="819">
          <cell r="A819" t="str">
            <v>2 S 05 300 01</v>
          </cell>
          <cell r="B819" t="str">
            <v>Alvenaria de pedra arrumada</v>
          </cell>
          <cell r="E819" t="str">
            <v>m3</v>
          </cell>
          <cell r="G819">
            <v>47.78</v>
          </cell>
          <cell r="M819">
            <v>55.63</v>
          </cell>
          <cell r="O819">
            <v>56.22</v>
          </cell>
          <cell r="Q819">
            <v>55.59</v>
          </cell>
          <cell r="S819">
            <v>57.06</v>
          </cell>
        </row>
        <row r="820">
          <cell r="A820" t="str">
            <v>2 S 05 300 02</v>
          </cell>
          <cell r="B820" t="str">
            <v>Enrocamento de pedra jogada</v>
          </cell>
          <cell r="E820" t="str">
            <v>m3</v>
          </cell>
          <cell r="G820">
            <v>27.48</v>
          </cell>
          <cell r="M820">
            <v>31.54</v>
          </cell>
          <cell r="O820">
            <v>32.03</v>
          </cell>
          <cell r="Q820">
            <v>31.5</v>
          </cell>
          <cell r="S820">
            <v>32.729999999999997</v>
          </cell>
        </row>
        <row r="821">
          <cell r="A821" t="str">
            <v>2 S 05 301 00</v>
          </cell>
          <cell r="B821" t="str">
            <v>Alvenaria de pedra argamassada</v>
          </cell>
          <cell r="E821" t="str">
            <v>m3</v>
          </cell>
          <cell r="G821">
            <v>123.04</v>
          </cell>
          <cell r="M821">
            <v>136.59</v>
          </cell>
          <cell r="O821">
            <v>139.43</v>
          </cell>
          <cell r="Q821">
            <v>135.06</v>
          </cell>
          <cell r="S821">
            <v>140.97999999999999</v>
          </cell>
        </row>
        <row r="822">
          <cell r="A822" t="str">
            <v>2 S 05 301 01</v>
          </cell>
          <cell r="B822" t="str">
            <v>Alvenaria tijolos de 20 cm de espessura</v>
          </cell>
          <cell r="E822" t="str">
            <v>m2</v>
          </cell>
          <cell r="G822">
            <v>26.67</v>
          </cell>
          <cell r="M822">
            <v>33.06</v>
          </cell>
          <cell r="O822">
            <v>33.17</v>
          </cell>
          <cell r="Q822">
            <v>33.01</v>
          </cell>
          <cell r="S822">
            <v>33.21</v>
          </cell>
        </row>
        <row r="823">
          <cell r="A823" t="str">
            <v>2 S 05 302 01</v>
          </cell>
          <cell r="B823" t="str">
            <v>Muro gabião tipo caixa</v>
          </cell>
          <cell r="E823" t="str">
            <v>m3</v>
          </cell>
          <cell r="G823">
            <v>124.7</v>
          </cell>
          <cell r="M823">
            <v>145.96</v>
          </cell>
          <cell r="O823">
            <v>138.34</v>
          </cell>
          <cell r="Q823">
            <v>137.43</v>
          </cell>
          <cell r="S823">
            <v>138.84</v>
          </cell>
        </row>
        <row r="824">
          <cell r="A824" t="str">
            <v>2 S 05 303 01</v>
          </cell>
          <cell r="B824" t="str">
            <v>Terra armada - ECE - greide 0,0&lt;h&lt;6,00m</v>
          </cell>
          <cell r="E824" t="str">
            <v>m2</v>
          </cell>
          <cell r="G824">
            <v>185.44</v>
          </cell>
          <cell r="M824">
            <v>196.56</v>
          </cell>
          <cell r="O824">
            <v>196.56</v>
          </cell>
          <cell r="Q824">
            <v>218.81</v>
          </cell>
          <cell r="S824">
            <v>218.81</v>
          </cell>
        </row>
        <row r="825">
          <cell r="A825" t="str">
            <v>2 S 05 303 02</v>
          </cell>
          <cell r="B825" t="str">
            <v>Terra armada - ECE - greide 6,0&lt;h&lt;9,00m</v>
          </cell>
          <cell r="E825" t="str">
            <v>m2</v>
          </cell>
          <cell r="G825">
            <v>208.05</v>
          </cell>
          <cell r="M825">
            <v>220.52</v>
          </cell>
          <cell r="O825">
            <v>220.52</v>
          </cell>
          <cell r="Q825">
            <v>245.49</v>
          </cell>
          <cell r="S825">
            <v>245.49</v>
          </cell>
        </row>
        <row r="826">
          <cell r="A826" t="str">
            <v>2 S 05 303 03</v>
          </cell>
          <cell r="B826" t="str">
            <v>Terra armada - ECE - greide 9,0&lt;h&lt;12,00m</v>
          </cell>
          <cell r="E826" t="str">
            <v>m2</v>
          </cell>
          <cell r="G826">
            <v>230.67</v>
          </cell>
          <cell r="M826">
            <v>244.38</v>
          </cell>
          <cell r="O826">
            <v>244.38</v>
          </cell>
          <cell r="Q826">
            <v>272.19</v>
          </cell>
          <cell r="S826">
            <v>272.19</v>
          </cell>
        </row>
        <row r="827">
          <cell r="A827" t="str">
            <v>2 S 05 303 04</v>
          </cell>
          <cell r="B827" t="str">
            <v>Terra armada - ECE - pé de talude 0,0&lt;h&lt;6,00m</v>
          </cell>
          <cell r="E827" t="str">
            <v>m2</v>
          </cell>
          <cell r="G827">
            <v>218.61</v>
          </cell>
          <cell r="M827">
            <v>231.72</v>
          </cell>
          <cell r="O827">
            <v>231.72</v>
          </cell>
          <cell r="Q827">
            <v>257.95</v>
          </cell>
          <cell r="S827">
            <v>257.95</v>
          </cell>
        </row>
        <row r="828">
          <cell r="A828" t="str">
            <v>2 S 05 303 05</v>
          </cell>
          <cell r="B828" t="str">
            <v>Terra armada - ECE - pé de talude 6,0&lt;h&lt;9,00m</v>
          </cell>
          <cell r="E828" t="str">
            <v>m2</v>
          </cell>
          <cell r="G828">
            <v>245.74</v>
          </cell>
          <cell r="M828">
            <v>260.49</v>
          </cell>
          <cell r="O828">
            <v>260.49</v>
          </cell>
          <cell r="Q828">
            <v>289.97000000000003</v>
          </cell>
          <cell r="S828">
            <v>289.97000000000003</v>
          </cell>
        </row>
        <row r="829">
          <cell r="A829" t="str">
            <v>2 S 05 303 06</v>
          </cell>
          <cell r="B829" t="str">
            <v>Terra armada - ECE - pé de talude 9,0&lt;h&lt;12,00m</v>
          </cell>
          <cell r="E829" t="str">
            <v>m2</v>
          </cell>
          <cell r="G829">
            <v>271.38</v>
          </cell>
          <cell r="M829">
            <v>287.66000000000003</v>
          </cell>
          <cell r="O829">
            <v>287.66000000000003</v>
          </cell>
          <cell r="Q829">
            <v>324.2</v>
          </cell>
          <cell r="S829">
            <v>324.2</v>
          </cell>
        </row>
        <row r="830">
          <cell r="A830" t="str">
            <v>2 S 05 303 07</v>
          </cell>
          <cell r="B830" t="str">
            <v>Terra armada - ECE - encontro portante 0,0&lt;h&lt;6,00m</v>
          </cell>
          <cell r="E830" t="str">
            <v>m2</v>
          </cell>
          <cell r="G830">
            <v>398.04</v>
          </cell>
          <cell r="M830">
            <v>421.92</v>
          </cell>
          <cell r="O830">
            <v>421.92</v>
          </cell>
          <cell r="Q830">
            <v>469.68</v>
          </cell>
          <cell r="S830">
            <v>469.68</v>
          </cell>
        </row>
        <row r="831">
          <cell r="A831" t="str">
            <v>2 S 05 303 08</v>
          </cell>
          <cell r="B831" t="str">
            <v>Terra armada - ECE - encontro portante 6,0&lt;h&lt;9,00m</v>
          </cell>
          <cell r="E831" t="str">
            <v>m2</v>
          </cell>
          <cell r="G831">
            <v>530.41999999999996</v>
          </cell>
          <cell r="M831">
            <v>562.24</v>
          </cell>
          <cell r="O831">
            <v>562.24</v>
          </cell>
          <cell r="Q831">
            <v>625.9</v>
          </cell>
          <cell r="S831">
            <v>625.9</v>
          </cell>
        </row>
        <row r="832">
          <cell r="A832" t="str">
            <v>2 S 05 303 09</v>
          </cell>
          <cell r="B832" t="str">
            <v>Escamas de concreto armado para terra armada</v>
          </cell>
          <cell r="E832" t="str">
            <v>m3</v>
          </cell>
          <cell r="G832">
            <v>470.28</v>
          </cell>
          <cell r="M832">
            <v>517.65</v>
          </cell>
          <cell r="O832">
            <v>535.33000000000004</v>
          </cell>
          <cell r="Q832">
            <v>524.22</v>
          </cell>
          <cell r="S832">
            <v>539.16999999999996</v>
          </cell>
        </row>
        <row r="833">
          <cell r="A833" t="str">
            <v>2 S 05 303 10</v>
          </cell>
          <cell r="B833" t="str">
            <v>Concr. soleira e arremates de maciço terra armada</v>
          </cell>
          <cell r="E833" t="str">
            <v>m3</v>
          </cell>
          <cell r="G833">
            <v>227.24</v>
          </cell>
          <cell r="M833">
            <v>248.06</v>
          </cell>
          <cell r="O833">
            <v>254.14</v>
          </cell>
          <cell r="Q833">
            <v>244.32</v>
          </cell>
          <cell r="S833">
            <v>256.86</v>
          </cell>
        </row>
        <row r="834">
          <cell r="A834" t="str">
            <v>2 S 05 303 11</v>
          </cell>
          <cell r="B834" t="str">
            <v>Montagem de maciço terra armada</v>
          </cell>
          <cell r="E834" t="str">
            <v>m2</v>
          </cell>
          <cell r="G834">
            <v>54.44</v>
          </cell>
          <cell r="M834">
            <v>63.72</v>
          </cell>
          <cell r="O834">
            <v>63.72</v>
          </cell>
          <cell r="Q834">
            <v>62.93</v>
          </cell>
          <cell r="S834">
            <v>62.93</v>
          </cell>
        </row>
        <row r="835">
          <cell r="A835" t="str">
            <v>2 S 05 340 01</v>
          </cell>
          <cell r="B835" t="str">
            <v>Execução cortina atirantada conc.armado fck=15 MPa</v>
          </cell>
          <cell r="E835" t="str">
            <v>m2</v>
          </cell>
          <cell r="G835">
            <v>776.35</v>
          </cell>
          <cell r="M835">
            <v>859.06</v>
          </cell>
          <cell r="O835">
            <v>882.36</v>
          </cell>
          <cell r="Q835">
            <v>881.64</v>
          </cell>
          <cell r="S835">
            <v>893.71</v>
          </cell>
        </row>
        <row r="836">
          <cell r="A836" t="str">
            <v>2 S 05 900 01</v>
          </cell>
          <cell r="B836" t="str">
            <v>Tirante protendido p/ cort. aço st 85/105 D= 32mm</v>
          </cell>
          <cell r="E836" t="str">
            <v>m</v>
          </cell>
          <cell r="G836">
            <v>75.650000000000006</v>
          </cell>
          <cell r="M836">
            <v>85.2</v>
          </cell>
          <cell r="O836">
            <v>86.05</v>
          </cell>
          <cell r="Q836">
            <v>86.03</v>
          </cell>
          <cell r="S836">
            <v>86.08</v>
          </cell>
        </row>
        <row r="837">
          <cell r="A837" t="str">
            <v>2 S 06 210 01</v>
          </cell>
          <cell r="B837" t="str">
            <v>Pórtico metálico</v>
          </cell>
          <cell r="E837" t="str">
            <v>und</v>
          </cell>
          <cell r="G837">
            <v>39739.339999999997</v>
          </cell>
          <cell r="M837">
            <v>40019.26</v>
          </cell>
          <cell r="O837">
            <v>40044.01</v>
          </cell>
          <cell r="Q837">
            <v>40004.67</v>
          </cell>
          <cell r="S837">
            <v>40055.39</v>
          </cell>
        </row>
        <row r="838">
          <cell r="A838" t="str">
            <v>2 S 06 400 01</v>
          </cell>
          <cell r="B838" t="str">
            <v>Cerca arame farp. c/ mourão concr. seção quadrada</v>
          </cell>
          <cell r="E838" t="str">
            <v>m</v>
          </cell>
          <cell r="G838">
            <v>12.2</v>
          </cell>
          <cell r="M838">
            <v>14.91</v>
          </cell>
          <cell r="O838">
            <v>15.13</v>
          </cell>
          <cell r="Q838">
            <v>15.44</v>
          </cell>
          <cell r="S838">
            <v>14.52</v>
          </cell>
        </row>
        <row r="839">
          <cell r="A839" t="str">
            <v>2 S 06 400 02</v>
          </cell>
          <cell r="B839" t="str">
            <v>Cerca arame farp. c/ mourão concr. seção triang.</v>
          </cell>
          <cell r="E839" t="str">
            <v>m</v>
          </cell>
          <cell r="G839">
            <v>9.64</v>
          </cell>
          <cell r="M839">
            <v>11.54</v>
          </cell>
          <cell r="O839">
            <v>11.7</v>
          </cell>
          <cell r="Q839">
            <v>12.02</v>
          </cell>
          <cell r="S839">
            <v>11.56</v>
          </cell>
        </row>
        <row r="840">
          <cell r="A840" t="str">
            <v>2 S 06 410 00</v>
          </cell>
          <cell r="B840" t="str">
            <v>Cercas de arame farpado com suportes de madeira</v>
          </cell>
          <cell r="E840" t="str">
            <v>m</v>
          </cell>
          <cell r="G840">
            <v>5.53</v>
          </cell>
          <cell r="M840">
            <v>7.8</v>
          </cell>
          <cell r="O840">
            <v>7.83</v>
          </cell>
          <cell r="Q840">
            <v>8.1199999999999992</v>
          </cell>
          <cell r="S840">
            <v>8.1199999999999992</v>
          </cell>
        </row>
        <row r="841">
          <cell r="A841" t="str">
            <v>2 S 09 001 05</v>
          </cell>
          <cell r="B841" t="str">
            <v>Transporte local em rodov. não pav. (const.)</v>
          </cell>
          <cell r="E841" t="str">
            <v>tkm</v>
          </cell>
          <cell r="G841">
            <v>0.42</v>
          </cell>
          <cell r="M841">
            <v>0.46</v>
          </cell>
          <cell r="O841">
            <v>0.47</v>
          </cell>
          <cell r="Q841">
            <v>0.45</v>
          </cell>
          <cell r="S841">
            <v>0.45</v>
          </cell>
        </row>
        <row r="842">
          <cell r="A842" t="str">
            <v>2 S 09 001 40</v>
          </cell>
          <cell r="B842" t="str">
            <v>Transporte local c/ carroceria em rodovia não pav.</v>
          </cell>
          <cell r="E842" t="str">
            <v>tkm</v>
          </cell>
          <cell r="G842">
            <v>0.47</v>
          </cell>
          <cell r="M842">
            <v>0.53</v>
          </cell>
          <cell r="O842">
            <v>0.53</v>
          </cell>
          <cell r="Q842">
            <v>0.51</v>
          </cell>
          <cell r="S842">
            <v>0.51</v>
          </cell>
        </row>
        <row r="843">
          <cell r="A843" t="str">
            <v>2 S 09 001 90</v>
          </cell>
          <cell r="B843" t="str">
            <v>Transporte comercial c/ carr. rodov. não pav.</v>
          </cell>
          <cell r="E843" t="str">
            <v>tkm</v>
          </cell>
          <cell r="G843">
            <v>0.32</v>
          </cell>
          <cell r="M843">
            <v>0.35</v>
          </cell>
          <cell r="O843">
            <v>0.36</v>
          </cell>
          <cell r="Q843">
            <v>0.35</v>
          </cell>
          <cell r="S843">
            <v>0.35</v>
          </cell>
        </row>
        <row r="844">
          <cell r="A844" t="str">
            <v>2 S 09 002 05</v>
          </cell>
          <cell r="B844" t="str">
            <v>Transporte local em rodov. pavim. (const.)</v>
          </cell>
          <cell r="E844" t="str">
            <v>tkm</v>
          </cell>
          <cell r="G844">
            <v>0.32</v>
          </cell>
          <cell r="M844">
            <v>0.36</v>
          </cell>
          <cell r="O844">
            <v>0.36</v>
          </cell>
          <cell r="Q844">
            <v>0.35</v>
          </cell>
          <cell r="S844">
            <v>0.35</v>
          </cell>
        </row>
        <row r="845">
          <cell r="A845" t="str">
            <v>2 S 09 002 40</v>
          </cell>
          <cell r="B845" t="str">
            <v>Transporte local c/ carroceria em rodov. pavim.</v>
          </cell>
          <cell r="E845" t="str">
            <v>tkm</v>
          </cell>
          <cell r="G845">
            <v>0.35</v>
          </cell>
          <cell r="M845">
            <v>0.39</v>
          </cell>
          <cell r="O845">
            <v>0.4</v>
          </cell>
          <cell r="Q845">
            <v>0.38</v>
          </cell>
          <cell r="S845">
            <v>0.38</v>
          </cell>
        </row>
        <row r="846">
          <cell r="A846" t="str">
            <v>2 S 09 002 90</v>
          </cell>
          <cell r="B846" t="str">
            <v>Transporte comerc. c/ carr. rodov. pavim.</v>
          </cell>
          <cell r="E846" t="str">
            <v>tkm</v>
          </cell>
          <cell r="G846">
            <v>0.21</v>
          </cell>
          <cell r="M846">
            <v>0.23</v>
          </cell>
          <cell r="O846">
            <v>0.24</v>
          </cell>
          <cell r="Q846">
            <v>0.23</v>
          </cell>
          <cell r="S846">
            <v>0.23</v>
          </cell>
        </row>
        <row r="847">
          <cell r="B847" t="str">
            <v>Conservação</v>
          </cell>
        </row>
        <row r="848">
          <cell r="A848" t="str">
            <v>3 S 01 200 00</v>
          </cell>
          <cell r="B848" t="str">
            <v>Escavação e carga mat. jazida (consv)</v>
          </cell>
          <cell r="E848" t="str">
            <v>m3</v>
          </cell>
          <cell r="G848">
            <v>6.5</v>
          </cell>
          <cell r="M848">
            <v>6.73</v>
          </cell>
          <cell r="O848">
            <v>6.81</v>
          </cell>
          <cell r="Q848">
            <v>6.71</v>
          </cell>
          <cell r="S848">
            <v>6.71</v>
          </cell>
        </row>
        <row r="849">
          <cell r="A849" t="str">
            <v>3 S 01 401 00</v>
          </cell>
          <cell r="B849" t="str">
            <v>Recomposição de revestimento primário</v>
          </cell>
          <cell r="E849" t="str">
            <v>m3</v>
          </cell>
          <cell r="G849">
            <v>9.89</v>
          </cell>
          <cell r="M849">
            <v>10.41</v>
          </cell>
          <cell r="O849">
            <v>10.57</v>
          </cell>
          <cell r="Q849">
            <v>10.37</v>
          </cell>
          <cell r="S849">
            <v>10.37</v>
          </cell>
        </row>
        <row r="850">
          <cell r="A850" t="str">
            <v>3 S 01 930 00</v>
          </cell>
          <cell r="B850" t="str">
            <v>Regularização mecânica da faixa de domínio</v>
          </cell>
          <cell r="E850" t="str">
            <v>m2</v>
          </cell>
          <cell r="G850">
            <v>0.15</v>
          </cell>
          <cell r="M850">
            <v>0.15</v>
          </cell>
          <cell r="O850">
            <v>0.15</v>
          </cell>
          <cell r="Q850">
            <v>0.15</v>
          </cell>
          <cell r="S850">
            <v>0.15</v>
          </cell>
        </row>
        <row r="851">
          <cell r="A851" t="str">
            <v>3 S 02 200 00</v>
          </cell>
          <cell r="B851" t="str">
            <v>Solo p/ base de remendo profundo</v>
          </cell>
          <cell r="E851" t="str">
            <v>m3</v>
          </cell>
          <cell r="G851">
            <v>7.48</v>
          </cell>
          <cell r="M851">
            <v>7.74</v>
          </cell>
          <cell r="O851">
            <v>7.84</v>
          </cell>
          <cell r="Q851">
            <v>7.72</v>
          </cell>
          <cell r="S851">
            <v>7.72</v>
          </cell>
        </row>
        <row r="852">
          <cell r="A852" t="str">
            <v>3 S 02 200 01</v>
          </cell>
          <cell r="B852" t="str">
            <v>Recomposição de camada granular do pavimento</v>
          </cell>
          <cell r="E852" t="str">
            <v>m3</v>
          </cell>
          <cell r="G852">
            <v>11.61</v>
          </cell>
          <cell r="M852">
            <v>12.45</v>
          </cell>
          <cell r="O852">
            <v>12.57</v>
          </cell>
          <cell r="Q852">
            <v>12.32</v>
          </cell>
          <cell r="S852">
            <v>12.32</v>
          </cell>
        </row>
        <row r="853">
          <cell r="A853" t="str">
            <v>3 S 02 220 00</v>
          </cell>
          <cell r="B853" t="str">
            <v>Solo brita p/ base de rem. profundo</v>
          </cell>
          <cell r="E853" t="str">
            <v>m3</v>
          </cell>
          <cell r="G853">
            <v>17.2</v>
          </cell>
          <cell r="M853">
            <v>19.63</v>
          </cell>
          <cell r="O853">
            <v>19.899999999999999</v>
          </cell>
          <cell r="Q853">
            <v>19.63</v>
          </cell>
          <cell r="S853">
            <v>20.28</v>
          </cell>
        </row>
        <row r="854">
          <cell r="A854" t="str">
            <v>3 S 02 230 00</v>
          </cell>
          <cell r="B854" t="str">
            <v>Brita para base de remendo profundo</v>
          </cell>
          <cell r="E854" t="str">
            <v>m3</v>
          </cell>
          <cell r="G854">
            <v>37.79</v>
          </cell>
          <cell r="M854">
            <v>44.64</v>
          </cell>
          <cell r="O854">
            <v>45.27</v>
          </cell>
          <cell r="Q854">
            <v>44.67</v>
          </cell>
          <cell r="S854">
            <v>46.63</v>
          </cell>
        </row>
        <row r="855">
          <cell r="A855" t="str">
            <v>3 S 02 241 00</v>
          </cell>
          <cell r="B855" t="str">
            <v>Solo melhorado c/ cimento p/ base rem. profundo</v>
          </cell>
          <cell r="E855" t="str">
            <v>m3</v>
          </cell>
          <cell r="G855">
            <v>35.979999999999997</v>
          </cell>
          <cell r="M855">
            <v>37.99</v>
          </cell>
          <cell r="O855">
            <v>39.04</v>
          </cell>
          <cell r="Q855">
            <v>37.33</v>
          </cell>
          <cell r="S855">
            <v>39.4</v>
          </cell>
        </row>
        <row r="856">
          <cell r="A856" t="str">
            <v>3 S 02 300 00</v>
          </cell>
          <cell r="B856" t="str">
            <v>Imprimação</v>
          </cell>
          <cell r="E856" t="str">
            <v>m2</v>
          </cell>
          <cell r="G856">
            <v>0.13</v>
          </cell>
          <cell r="M856">
            <v>0.14000000000000001</v>
          </cell>
          <cell r="O856">
            <v>0.14000000000000001</v>
          </cell>
          <cell r="Q856">
            <v>0.14000000000000001</v>
          </cell>
          <cell r="S856">
            <v>0.14000000000000001</v>
          </cell>
        </row>
        <row r="857">
          <cell r="A857" t="str">
            <v>3 S 02 400 00</v>
          </cell>
          <cell r="B857" t="str">
            <v>Pintura de ligação</v>
          </cell>
          <cell r="E857" t="str">
            <v>m2</v>
          </cell>
          <cell r="G857">
            <v>0.09</v>
          </cell>
          <cell r="M857">
            <v>0.1</v>
          </cell>
          <cell r="O857">
            <v>0.1</v>
          </cell>
          <cell r="Q857">
            <v>0.1</v>
          </cell>
          <cell r="S857">
            <v>0.1</v>
          </cell>
        </row>
        <row r="858">
          <cell r="A858" t="str">
            <v>3 S 02 500 00</v>
          </cell>
          <cell r="B858" t="str">
            <v>Capa selante com pedrisco</v>
          </cell>
          <cell r="E858" t="str">
            <v>m2</v>
          </cell>
          <cell r="G858">
            <v>0.35</v>
          </cell>
          <cell r="M858">
            <v>0.41</v>
          </cell>
          <cell r="O858">
            <v>0.41</v>
          </cell>
          <cell r="Q858">
            <v>0.4</v>
          </cell>
          <cell r="S858">
            <v>0.41</v>
          </cell>
        </row>
        <row r="859">
          <cell r="A859" t="str">
            <v>3 S 02 500 01</v>
          </cell>
          <cell r="B859" t="str">
            <v>Capa selante com areia</v>
          </cell>
          <cell r="E859" t="str">
            <v>m2</v>
          </cell>
          <cell r="G859">
            <v>0.18</v>
          </cell>
          <cell r="M859">
            <v>0.21</v>
          </cell>
          <cell r="O859">
            <v>0.21</v>
          </cell>
          <cell r="Q859">
            <v>0.2</v>
          </cell>
          <cell r="S859">
            <v>0.2</v>
          </cell>
        </row>
        <row r="860">
          <cell r="A860" t="str">
            <v>3 S 02 500 02</v>
          </cell>
          <cell r="B860" t="str">
            <v>Tratamento superficial simples com CAP</v>
          </cell>
          <cell r="E860" t="str">
            <v>m2</v>
          </cell>
          <cell r="G860">
            <v>0.49</v>
          </cell>
          <cell r="M860">
            <v>0.56999999999999995</v>
          </cell>
          <cell r="O860">
            <v>0.56999999999999995</v>
          </cell>
          <cell r="Q860">
            <v>0.56000000000000005</v>
          </cell>
          <cell r="S860">
            <v>0.56999999999999995</v>
          </cell>
        </row>
        <row r="861">
          <cell r="A861" t="str">
            <v>3 S 02 500 03</v>
          </cell>
          <cell r="B861" t="str">
            <v>Tratamento superficial simples com emulsão</v>
          </cell>
          <cell r="E861" t="str">
            <v>m2</v>
          </cell>
          <cell r="G861">
            <v>0.46</v>
          </cell>
          <cell r="M861">
            <v>0.53</v>
          </cell>
          <cell r="O861">
            <v>0.54</v>
          </cell>
          <cell r="Q861">
            <v>0.53</v>
          </cell>
          <cell r="S861">
            <v>0.54</v>
          </cell>
        </row>
        <row r="862">
          <cell r="A862" t="str">
            <v>3 S 02 500 04</v>
          </cell>
          <cell r="B862" t="str">
            <v>Tratamento superficial simples c/ banho diluído</v>
          </cell>
          <cell r="E862" t="str">
            <v>m2</v>
          </cell>
          <cell r="G862">
            <v>0.52</v>
          </cell>
          <cell r="M862">
            <v>0.6</v>
          </cell>
          <cell r="O862">
            <v>0.61</v>
          </cell>
          <cell r="Q862">
            <v>0.6</v>
          </cell>
          <cell r="S862">
            <v>0.61</v>
          </cell>
        </row>
        <row r="863">
          <cell r="A863" t="str">
            <v>3 S 02 501 00</v>
          </cell>
          <cell r="B863" t="str">
            <v>Tratamento superficial duplo c/ CAP</v>
          </cell>
          <cell r="E863" t="str">
            <v>m2</v>
          </cell>
          <cell r="G863">
            <v>1.48</v>
          </cell>
          <cell r="M863">
            <v>1.71</v>
          </cell>
          <cell r="O863">
            <v>1.72</v>
          </cell>
          <cell r="Q863">
            <v>1.68</v>
          </cell>
          <cell r="S863">
            <v>1.72</v>
          </cell>
        </row>
        <row r="864">
          <cell r="A864" t="str">
            <v>3 S 02 501 01</v>
          </cell>
          <cell r="B864" t="str">
            <v>Tratamento superficial duplo com emulsão</v>
          </cell>
          <cell r="E864" t="str">
            <v>m2</v>
          </cell>
          <cell r="G864">
            <v>1.47</v>
          </cell>
          <cell r="M864">
            <v>1.69</v>
          </cell>
          <cell r="O864">
            <v>1.7</v>
          </cell>
          <cell r="Q864">
            <v>1.67</v>
          </cell>
          <cell r="S864">
            <v>1.71</v>
          </cell>
        </row>
        <row r="865">
          <cell r="A865" t="str">
            <v>3 S 02 501 02</v>
          </cell>
          <cell r="B865" t="str">
            <v>Tratamento superficial duplo com banho diluído</v>
          </cell>
          <cell r="E865" t="str">
            <v>m2</v>
          </cell>
          <cell r="G865">
            <v>1.6</v>
          </cell>
          <cell r="M865">
            <v>1.85</v>
          </cell>
          <cell r="O865">
            <v>1.86</v>
          </cell>
          <cell r="Q865">
            <v>1.82</v>
          </cell>
          <cell r="S865">
            <v>1.86</v>
          </cell>
        </row>
        <row r="866">
          <cell r="A866" t="str">
            <v>3 S 02 502 00</v>
          </cell>
          <cell r="B866" t="str">
            <v>Tratamento superficial triplo com c.a.p.</v>
          </cell>
          <cell r="E866" t="str">
            <v>m2</v>
          </cell>
          <cell r="G866">
            <v>2.11</v>
          </cell>
          <cell r="M866">
            <v>2.4300000000000002</v>
          </cell>
          <cell r="O866">
            <v>2.44</v>
          </cell>
          <cell r="Q866">
            <v>2.39</v>
          </cell>
          <cell r="S866">
            <v>2.44</v>
          </cell>
        </row>
        <row r="867">
          <cell r="A867" t="str">
            <v>3 S 02 502 01</v>
          </cell>
          <cell r="B867" t="str">
            <v>Tratamento superficial triplo com emulsão</v>
          </cell>
          <cell r="E867" t="str">
            <v>m2</v>
          </cell>
          <cell r="G867">
            <v>2.13</v>
          </cell>
          <cell r="M867">
            <v>2.4500000000000002</v>
          </cell>
          <cell r="O867">
            <v>2.4700000000000002</v>
          </cell>
          <cell r="Q867">
            <v>2.41</v>
          </cell>
          <cell r="S867">
            <v>2.46</v>
          </cell>
        </row>
        <row r="868">
          <cell r="A868" t="str">
            <v>3 S 02 502 02</v>
          </cell>
          <cell r="B868" t="str">
            <v>Tratamento superficial triplo com banho diluído</v>
          </cell>
          <cell r="E868" t="str">
            <v>m2</v>
          </cell>
          <cell r="G868">
            <v>2.2799999999999998</v>
          </cell>
          <cell r="M868">
            <v>2.62</v>
          </cell>
          <cell r="O868">
            <v>2.64</v>
          </cell>
          <cell r="Q868">
            <v>2.58</v>
          </cell>
          <cell r="S868">
            <v>2.63</v>
          </cell>
        </row>
        <row r="869">
          <cell r="A869" t="str">
            <v>3 S 02 510 00</v>
          </cell>
          <cell r="B869" t="str">
            <v>Lama asfáltica fina (granulometrias I e II )</v>
          </cell>
          <cell r="E869" t="str">
            <v>m2</v>
          </cell>
          <cell r="G869">
            <v>0.51</v>
          </cell>
          <cell r="M869">
            <v>0.59</v>
          </cell>
          <cell r="O869">
            <v>0.59</v>
          </cell>
          <cell r="Q869">
            <v>0.57999999999999996</v>
          </cell>
          <cell r="S869">
            <v>0.59</v>
          </cell>
        </row>
        <row r="870">
          <cell r="A870" t="str">
            <v>3 S 02 510 01</v>
          </cell>
          <cell r="B870" t="str">
            <v>Lama asfáltica grossa (granulometrias III e IV)</v>
          </cell>
          <cell r="E870" t="str">
            <v>m2</v>
          </cell>
          <cell r="G870">
            <v>0.92</v>
          </cell>
          <cell r="M870">
            <v>1.07</v>
          </cell>
          <cell r="O870">
            <v>1.07</v>
          </cell>
          <cell r="Q870">
            <v>1.05</v>
          </cell>
          <cell r="S870">
            <v>1.06</v>
          </cell>
        </row>
        <row r="871">
          <cell r="A871" t="str">
            <v>3 S 02 520 00</v>
          </cell>
          <cell r="B871" t="str">
            <v>Mistura areia-asfalto em betoneira</v>
          </cell>
          <cell r="E871" t="str">
            <v>m3</v>
          </cell>
          <cell r="G871">
            <v>26</v>
          </cell>
          <cell r="M871">
            <v>29.71</v>
          </cell>
          <cell r="O871">
            <v>29.78</v>
          </cell>
          <cell r="Q871">
            <v>29.51</v>
          </cell>
          <cell r="S871">
            <v>29.51</v>
          </cell>
        </row>
        <row r="872">
          <cell r="A872" t="str">
            <v>3 S 02 520 01</v>
          </cell>
          <cell r="B872" t="str">
            <v>Mistura areia-asfalto usinada a frio</v>
          </cell>
          <cell r="E872" t="str">
            <v>m3</v>
          </cell>
          <cell r="G872">
            <v>17.82</v>
          </cell>
          <cell r="M872">
            <v>19.87</v>
          </cell>
          <cell r="O872">
            <v>19.96</v>
          </cell>
          <cell r="Q872">
            <v>19.559999999999999</v>
          </cell>
          <cell r="S872">
            <v>19.559999999999999</v>
          </cell>
        </row>
        <row r="873">
          <cell r="A873" t="str">
            <v>3 S 02 520 02</v>
          </cell>
          <cell r="B873" t="str">
            <v>Rec.do rev. com areia asfalto a frio</v>
          </cell>
          <cell r="E873" t="str">
            <v>m3</v>
          </cell>
          <cell r="G873">
            <v>20.87</v>
          </cell>
          <cell r="M873">
            <v>23.8</v>
          </cell>
          <cell r="O873">
            <v>23.8</v>
          </cell>
          <cell r="Q873">
            <v>23.26</v>
          </cell>
          <cell r="S873">
            <v>23.26</v>
          </cell>
        </row>
        <row r="874">
          <cell r="A874" t="str">
            <v>3 S 02 521 00</v>
          </cell>
          <cell r="B874" t="str">
            <v>Mistura areia-asfalto usinada a quente</v>
          </cell>
          <cell r="E874" t="str">
            <v>m3</v>
          </cell>
          <cell r="G874">
            <v>60.43</v>
          </cell>
          <cell r="M874">
            <v>64.95</v>
          </cell>
          <cell r="O874">
            <v>65.11</v>
          </cell>
          <cell r="Q874">
            <v>78.69</v>
          </cell>
          <cell r="S874">
            <v>62.94</v>
          </cell>
        </row>
        <row r="875">
          <cell r="A875" t="str">
            <v>3 S 02 521 01</v>
          </cell>
          <cell r="B875" t="str">
            <v>Rec. do rev. com areia asfalto a quente</v>
          </cell>
          <cell r="E875" t="str">
            <v>m3</v>
          </cell>
          <cell r="G875">
            <v>14.12</v>
          </cell>
          <cell r="M875">
            <v>16.22</v>
          </cell>
          <cell r="O875">
            <v>16.22</v>
          </cell>
          <cell r="Q875">
            <v>15.89</v>
          </cell>
          <cell r="S875">
            <v>15.89</v>
          </cell>
        </row>
        <row r="876">
          <cell r="A876" t="str">
            <v>3 S 02 530 00</v>
          </cell>
          <cell r="B876" t="str">
            <v>Mistura betuminosa em betoneira</v>
          </cell>
          <cell r="E876" t="str">
            <v>m3</v>
          </cell>
          <cell r="G876">
            <v>36.840000000000003</v>
          </cell>
          <cell r="M876">
            <v>43.11</v>
          </cell>
          <cell r="O876">
            <v>43.5</v>
          </cell>
          <cell r="Q876">
            <v>43</v>
          </cell>
          <cell r="S876">
            <v>44.07</v>
          </cell>
        </row>
        <row r="877">
          <cell r="A877" t="str">
            <v>3 S 02 530 01</v>
          </cell>
          <cell r="B877" t="str">
            <v>Mistura betuminosa usinada a frio</v>
          </cell>
          <cell r="E877" t="str">
            <v>m3</v>
          </cell>
          <cell r="G877">
            <v>35.82</v>
          </cell>
          <cell r="M877">
            <v>41.72</v>
          </cell>
          <cell r="O877">
            <v>42.13</v>
          </cell>
          <cell r="Q877">
            <v>41.43</v>
          </cell>
          <cell r="S877">
            <v>42.51</v>
          </cell>
        </row>
        <row r="878">
          <cell r="A878" t="str">
            <v>3 S 02 530 02</v>
          </cell>
          <cell r="B878" t="str">
            <v>Rec.do rev. com mistura betuminosa a frio</v>
          </cell>
          <cell r="E878" t="str">
            <v>m3</v>
          </cell>
          <cell r="G878">
            <v>23.66</v>
          </cell>
          <cell r="M878">
            <v>26.99</v>
          </cell>
          <cell r="O878">
            <v>26.99</v>
          </cell>
          <cell r="Q878">
            <v>26.39</v>
          </cell>
          <cell r="S878">
            <v>26.39</v>
          </cell>
        </row>
        <row r="879">
          <cell r="A879" t="str">
            <v>3 S 02 540 00</v>
          </cell>
          <cell r="B879" t="str">
            <v>Mistura betuminosa usinada a quente</v>
          </cell>
          <cell r="E879" t="str">
            <v>m3</v>
          </cell>
          <cell r="G879">
            <v>75.17</v>
          </cell>
          <cell r="M879">
            <v>83.64</v>
          </cell>
          <cell r="O879">
            <v>84.21</v>
          </cell>
          <cell r="Q879">
            <v>92.85</v>
          </cell>
          <cell r="S879">
            <v>83.6</v>
          </cell>
        </row>
        <row r="880">
          <cell r="A880" t="str">
            <v>3 S 02 540 01</v>
          </cell>
          <cell r="B880" t="str">
            <v>Rec.do rev.com mistura betuminosa a quente</v>
          </cell>
          <cell r="E880" t="str">
            <v>m3</v>
          </cell>
          <cell r="G880">
            <v>16.399999999999999</v>
          </cell>
          <cell r="M880">
            <v>18.84</v>
          </cell>
          <cell r="O880">
            <v>18.84</v>
          </cell>
          <cell r="Q880">
            <v>18.46</v>
          </cell>
          <cell r="S880">
            <v>18.46</v>
          </cell>
        </row>
        <row r="881">
          <cell r="A881" t="str">
            <v>3 S 02 601 00</v>
          </cell>
          <cell r="B881" t="str">
            <v>Recomposição de placa de concreto</v>
          </cell>
          <cell r="E881" t="str">
            <v>m3</v>
          </cell>
          <cell r="G881">
            <v>218.14</v>
          </cell>
          <cell r="M881">
            <v>237.8</v>
          </cell>
          <cell r="O881">
            <v>243.59</v>
          </cell>
          <cell r="Q881">
            <v>233.72</v>
          </cell>
          <cell r="S881">
            <v>246.49</v>
          </cell>
        </row>
        <row r="882">
          <cell r="A882" t="str">
            <v>3 S 02 900 00</v>
          </cell>
          <cell r="B882" t="str">
            <v>Remoção mecanizada de revestimento betuminoso</v>
          </cell>
          <cell r="E882" t="str">
            <v>m3</v>
          </cell>
          <cell r="G882">
            <v>5.77</v>
          </cell>
          <cell r="M882">
            <v>6.35</v>
          </cell>
          <cell r="O882">
            <v>6.65</v>
          </cell>
          <cell r="Q882">
            <v>6.48</v>
          </cell>
          <cell r="S882">
            <v>6.48</v>
          </cell>
        </row>
        <row r="883">
          <cell r="A883" t="str">
            <v>3 S 02 901 00</v>
          </cell>
          <cell r="B883" t="str">
            <v>Remoção manual de revestimento betuminoso</v>
          </cell>
          <cell r="E883" t="str">
            <v>m3</v>
          </cell>
          <cell r="G883">
            <v>94.96</v>
          </cell>
          <cell r="M883">
            <v>110.07</v>
          </cell>
          <cell r="O883">
            <v>110.91</v>
          </cell>
          <cell r="Q883">
            <v>109.05</v>
          </cell>
          <cell r="S883">
            <v>109.05</v>
          </cell>
        </row>
        <row r="884">
          <cell r="A884" t="str">
            <v>3 S 02 902 00</v>
          </cell>
          <cell r="B884" t="str">
            <v>Remoção mecanizada da camada granular do pavimento</v>
          </cell>
          <cell r="E884" t="str">
            <v>m3</v>
          </cell>
          <cell r="G884">
            <v>3.69</v>
          </cell>
          <cell r="M884">
            <v>4.03</v>
          </cell>
          <cell r="O884">
            <v>4.24</v>
          </cell>
          <cell r="Q884">
            <v>4.13</v>
          </cell>
          <cell r="S884">
            <v>4.13</v>
          </cell>
        </row>
        <row r="885">
          <cell r="A885" t="str">
            <v>3 S 02 903 00</v>
          </cell>
          <cell r="B885" t="str">
            <v>Remoção manual da camada granular do pavimento</v>
          </cell>
          <cell r="E885" t="str">
            <v>m3</v>
          </cell>
          <cell r="G885">
            <v>49.73</v>
          </cell>
          <cell r="M885">
            <v>58.21</v>
          </cell>
          <cell r="O885">
            <v>58.52</v>
          </cell>
          <cell r="Q885">
            <v>57.82</v>
          </cell>
          <cell r="S885">
            <v>57.82</v>
          </cell>
        </row>
        <row r="886">
          <cell r="A886" t="str">
            <v>3 S 02 999 00</v>
          </cell>
          <cell r="B886" t="str">
            <v>Peneiramento</v>
          </cell>
          <cell r="E886" t="str">
            <v>m3</v>
          </cell>
          <cell r="G886">
            <v>5.81</v>
          </cell>
          <cell r="M886">
            <v>6.98</v>
          </cell>
          <cell r="O886">
            <v>6.98</v>
          </cell>
          <cell r="Q886">
            <v>6.98</v>
          </cell>
          <cell r="S886">
            <v>6.98</v>
          </cell>
        </row>
        <row r="887">
          <cell r="A887" t="str">
            <v>3 S 03 310 00</v>
          </cell>
          <cell r="B887" t="str">
            <v>Concreto ciclópico</v>
          </cell>
          <cell r="E887" t="str">
            <v>m3</v>
          </cell>
          <cell r="G887">
            <v>166.47</v>
          </cell>
          <cell r="M887">
            <v>183.45</v>
          </cell>
          <cell r="O887">
            <v>187.34</v>
          </cell>
          <cell r="Q887">
            <v>180.79</v>
          </cell>
          <cell r="S887">
            <v>189.32</v>
          </cell>
        </row>
        <row r="888">
          <cell r="A888" t="str">
            <v>3 S 03 329 00</v>
          </cell>
          <cell r="B888" t="str">
            <v>Concreto de cimento (confecção e lançamento)</v>
          </cell>
          <cell r="E888" t="str">
            <v>m3</v>
          </cell>
          <cell r="G888">
            <v>209.35</v>
          </cell>
          <cell r="M888">
            <v>229.42</v>
          </cell>
          <cell r="O888">
            <v>234.67</v>
          </cell>
          <cell r="Q888">
            <v>225.85</v>
          </cell>
          <cell r="S888">
            <v>237.3</v>
          </cell>
        </row>
        <row r="889">
          <cell r="A889" t="str">
            <v>3 S 03 329 01</v>
          </cell>
          <cell r="B889" t="str">
            <v>Concreto de cimento(confecção manual e lançamento)</v>
          </cell>
          <cell r="E889" t="str">
            <v>m3</v>
          </cell>
          <cell r="G889">
            <v>242.57</v>
          </cell>
          <cell r="M889">
            <v>268.77999999999997</v>
          </cell>
          <cell r="O889">
            <v>274.27</v>
          </cell>
          <cell r="Q889">
            <v>265.27</v>
          </cell>
          <cell r="S889">
            <v>277.31</v>
          </cell>
        </row>
        <row r="890">
          <cell r="A890" t="str">
            <v>3 S 03 340 02</v>
          </cell>
          <cell r="B890" t="str">
            <v>Argamassa cimento areia 1-6</v>
          </cell>
          <cell r="E890" t="str">
            <v>m3</v>
          </cell>
          <cell r="G890">
            <v>180.21</v>
          </cell>
          <cell r="M890">
            <v>196.36</v>
          </cell>
          <cell r="O890">
            <v>200.78</v>
          </cell>
          <cell r="Q890">
            <v>193</v>
          </cell>
          <cell r="S890">
            <v>202.39</v>
          </cell>
        </row>
        <row r="891">
          <cell r="A891" t="str">
            <v>3 S 03 340 03</v>
          </cell>
          <cell r="B891" t="str">
            <v>Argamassa cimento solo 1:10</v>
          </cell>
          <cell r="E891" t="str">
            <v>m3</v>
          </cell>
          <cell r="G891">
            <v>113.44</v>
          </cell>
          <cell r="M891">
            <v>125.25</v>
          </cell>
          <cell r="O891">
            <v>127.58</v>
          </cell>
          <cell r="Q891">
            <v>123.54</v>
          </cell>
          <cell r="S891">
            <v>128.30000000000001</v>
          </cell>
        </row>
        <row r="892">
          <cell r="A892" t="str">
            <v>3 S 03 353 00</v>
          </cell>
          <cell r="B892" t="str">
            <v>Dobragem e colocação de armadura</v>
          </cell>
          <cell r="E892" t="str">
            <v>kg</v>
          </cell>
          <cell r="G892">
            <v>3.89</v>
          </cell>
          <cell r="M892">
            <v>4.34</v>
          </cell>
          <cell r="O892">
            <v>4.55</v>
          </cell>
          <cell r="Q892">
            <v>4.55</v>
          </cell>
          <cell r="S892">
            <v>4.55</v>
          </cell>
        </row>
        <row r="893">
          <cell r="A893" t="str">
            <v>3 S 03 370 00</v>
          </cell>
          <cell r="B893" t="str">
            <v>Forma comum de madeira</v>
          </cell>
          <cell r="E893" t="str">
            <v>m2</v>
          </cell>
          <cell r="G893">
            <v>27.81</v>
          </cell>
          <cell r="M893">
            <v>30.76</v>
          </cell>
          <cell r="O893">
            <v>30.84</v>
          </cell>
          <cell r="Q893">
            <v>31.06</v>
          </cell>
          <cell r="S893">
            <v>31.01</v>
          </cell>
        </row>
        <row r="894">
          <cell r="A894" t="str">
            <v>3 S 03 940 01</v>
          </cell>
          <cell r="B894" t="str">
            <v>Reaterro e compactação p/ bueiro</v>
          </cell>
          <cell r="E894" t="str">
            <v>m3</v>
          </cell>
          <cell r="G894">
            <v>13.94</v>
          </cell>
          <cell r="M894">
            <v>16.04</v>
          </cell>
          <cell r="O894">
            <v>16.04</v>
          </cell>
          <cell r="Q894">
            <v>15.98</v>
          </cell>
          <cell r="S894">
            <v>15.98</v>
          </cell>
        </row>
        <row r="895">
          <cell r="A895" t="str">
            <v>3 S 03 940 02</v>
          </cell>
          <cell r="B895" t="str">
            <v>Reaterro apiloado</v>
          </cell>
          <cell r="E895" t="str">
            <v>m3</v>
          </cell>
          <cell r="G895">
            <v>8.75</v>
          </cell>
          <cell r="M895">
            <v>10.5</v>
          </cell>
          <cell r="O895">
            <v>10.5</v>
          </cell>
          <cell r="Q895">
            <v>10.5</v>
          </cell>
          <cell r="S895">
            <v>10.5</v>
          </cell>
        </row>
        <row r="896">
          <cell r="A896" t="str">
            <v>3 S 03 950 00</v>
          </cell>
          <cell r="B896" t="str">
            <v>Limpeza de ponte</v>
          </cell>
          <cell r="E896" t="str">
            <v>m</v>
          </cell>
          <cell r="G896">
            <v>2.14</v>
          </cell>
          <cell r="M896">
            <v>2.52</v>
          </cell>
          <cell r="O896">
            <v>2.5299999999999998</v>
          </cell>
          <cell r="Q896">
            <v>2.5</v>
          </cell>
          <cell r="S896">
            <v>2.5</v>
          </cell>
        </row>
        <row r="897">
          <cell r="A897" t="str">
            <v>3 S 04 000 00</v>
          </cell>
          <cell r="B897" t="str">
            <v>Escavação manual em material de 1a categoria</v>
          </cell>
          <cell r="E897" t="str">
            <v>m3</v>
          </cell>
          <cell r="G897">
            <v>15.79</v>
          </cell>
          <cell r="M897">
            <v>18.95</v>
          </cell>
          <cell r="O897">
            <v>18.95</v>
          </cell>
          <cell r="Q897">
            <v>18.95</v>
          </cell>
          <cell r="S897">
            <v>18.95</v>
          </cell>
        </row>
        <row r="898">
          <cell r="A898" t="str">
            <v>3 S 04 000 01</v>
          </cell>
          <cell r="B898" t="str">
            <v>Escavação manual em material de 2a categoria</v>
          </cell>
          <cell r="E898" t="str">
            <v>m3</v>
          </cell>
          <cell r="G898">
            <v>21.06</v>
          </cell>
          <cell r="M898">
            <v>25.27</v>
          </cell>
          <cell r="O898">
            <v>25.27</v>
          </cell>
          <cell r="Q898">
            <v>25.27</v>
          </cell>
          <cell r="S898">
            <v>25.27</v>
          </cell>
        </row>
        <row r="899">
          <cell r="A899" t="str">
            <v>3 S 04 001 00</v>
          </cell>
          <cell r="B899" t="str">
            <v>Escavação mecaniz. de vala em mater. de 1a cat.</v>
          </cell>
          <cell r="E899" t="str">
            <v>m3</v>
          </cell>
          <cell r="G899">
            <v>3.82</v>
          </cell>
          <cell r="M899">
            <v>4.37</v>
          </cell>
          <cell r="O899">
            <v>4.37</v>
          </cell>
          <cell r="Q899">
            <v>4.26</v>
          </cell>
          <cell r="S899">
            <v>4.26</v>
          </cell>
        </row>
        <row r="900">
          <cell r="A900" t="str">
            <v>3 S 04 010 00</v>
          </cell>
          <cell r="B900" t="str">
            <v>Escavação mecaniz.de vala em material de 2a cat.</v>
          </cell>
          <cell r="E900" t="str">
            <v>m3</v>
          </cell>
          <cell r="G900">
            <v>4.7699999999999996</v>
          </cell>
          <cell r="M900">
            <v>5.46</v>
          </cell>
          <cell r="O900">
            <v>5.46</v>
          </cell>
          <cell r="Q900">
            <v>5.32</v>
          </cell>
          <cell r="S900">
            <v>5.32</v>
          </cell>
        </row>
        <row r="901">
          <cell r="A901" t="str">
            <v>3 S 04 020 00</v>
          </cell>
          <cell r="B901" t="str">
            <v>Escavação e carga de material de 3a cat. em valas</v>
          </cell>
          <cell r="E901" t="str">
            <v>m3</v>
          </cell>
          <cell r="G901">
            <v>46.48</v>
          </cell>
          <cell r="M901">
            <v>50.78</v>
          </cell>
          <cell r="O901">
            <v>52.49</v>
          </cell>
          <cell r="Q901">
            <v>51.87</v>
          </cell>
          <cell r="S901">
            <v>62.39</v>
          </cell>
        </row>
        <row r="902">
          <cell r="A902" t="str">
            <v>3 S 04 300 16</v>
          </cell>
          <cell r="B902" t="str">
            <v>Bueiro met. chapa múltipla D=1,60m galv.</v>
          </cell>
          <cell r="E902" t="str">
            <v>m</v>
          </cell>
          <cell r="G902">
            <v>852.26</v>
          </cell>
          <cell r="M902">
            <v>990.04</v>
          </cell>
          <cell r="O902">
            <v>1036.74</v>
          </cell>
          <cell r="Q902">
            <v>1034.93</v>
          </cell>
          <cell r="S902">
            <v>1036.1500000000001</v>
          </cell>
        </row>
        <row r="903">
          <cell r="A903" t="str">
            <v>3 S 04 300 20</v>
          </cell>
          <cell r="B903" t="str">
            <v>Bueiro met. chapa múltipla D=2,00m galv.</v>
          </cell>
          <cell r="E903" t="str">
            <v>m</v>
          </cell>
          <cell r="G903">
            <v>1061.68</v>
          </cell>
          <cell r="M903">
            <v>1217.3399999999999</v>
          </cell>
          <cell r="O903">
            <v>1285.8</v>
          </cell>
          <cell r="Q903">
            <v>1283.8499999999999</v>
          </cell>
          <cell r="S903">
            <v>1285.08</v>
          </cell>
        </row>
        <row r="904">
          <cell r="A904" t="str">
            <v>3 S 04 301 16</v>
          </cell>
          <cell r="B904" t="str">
            <v>Bueiro met.chapas múlt. D=1,60 m rev. epoxy</v>
          </cell>
          <cell r="E904" t="str">
            <v>m</v>
          </cell>
          <cell r="G904">
            <v>928.35</v>
          </cell>
          <cell r="M904">
            <v>1074.95</v>
          </cell>
          <cell r="O904">
            <v>1085.56</v>
          </cell>
          <cell r="Q904">
            <v>1084.3599999999999</v>
          </cell>
          <cell r="S904">
            <v>1085.5899999999999</v>
          </cell>
        </row>
        <row r="905">
          <cell r="A905" t="str">
            <v>3 S 04 301 20</v>
          </cell>
          <cell r="B905" t="str">
            <v>Bueiro met. chapas múlt. D=2,00 m rev. epoxy</v>
          </cell>
          <cell r="E905" t="str">
            <v>m</v>
          </cell>
          <cell r="G905">
            <v>1155.49</v>
          </cell>
          <cell r="M905">
            <v>1322.33</v>
          </cell>
          <cell r="O905">
            <v>1346.44</v>
          </cell>
          <cell r="Q905">
            <v>1344.58</v>
          </cell>
          <cell r="S905">
            <v>1345.8</v>
          </cell>
        </row>
        <row r="906">
          <cell r="A906" t="str">
            <v>3 S 04 310 16</v>
          </cell>
          <cell r="B906" t="str">
            <v>Bueiro met. s/interrupção tráf. D=1,60 m galv.</v>
          </cell>
          <cell r="E906" t="str">
            <v>m</v>
          </cell>
          <cell r="G906">
            <v>1667.71</v>
          </cell>
          <cell r="M906">
            <v>1957.4</v>
          </cell>
          <cell r="O906">
            <v>1958.05</v>
          </cell>
          <cell r="Q906">
            <v>1892.17</v>
          </cell>
          <cell r="S906">
            <v>1893.36</v>
          </cell>
        </row>
        <row r="907">
          <cell r="A907" t="str">
            <v>3 S 04 310 20</v>
          </cell>
          <cell r="B907" t="str">
            <v>Bueiro met. s/interrupção tráf. D=2,00 m galv.</v>
          </cell>
          <cell r="E907" t="str">
            <v>m</v>
          </cell>
          <cell r="G907">
            <v>2013.11</v>
          </cell>
          <cell r="M907">
            <v>2434.67</v>
          </cell>
          <cell r="O907">
            <v>2435.4499999999998</v>
          </cell>
          <cell r="Q907">
            <v>2282.92</v>
          </cell>
          <cell r="S907">
            <v>2284.36</v>
          </cell>
        </row>
        <row r="908">
          <cell r="A908" t="str">
            <v>3 S 04 311 16</v>
          </cell>
          <cell r="B908" t="str">
            <v>Bueiro met.s/interrupção tráf. D=1,60 m rev. epoxy</v>
          </cell>
          <cell r="E908" t="str">
            <v>m</v>
          </cell>
          <cell r="G908">
            <v>1700.88</v>
          </cell>
          <cell r="M908">
            <v>2030.38</v>
          </cell>
          <cell r="O908">
            <v>2031.03</v>
          </cell>
          <cell r="Q908">
            <v>1828.85</v>
          </cell>
          <cell r="S908">
            <v>1830.05</v>
          </cell>
        </row>
        <row r="909">
          <cell r="A909" t="str">
            <v>3 S 04 311 20</v>
          </cell>
          <cell r="B909" t="str">
            <v>Bueiro met.s/interrupção tráf. D=2,00 m rev. epoxy</v>
          </cell>
          <cell r="E909" t="str">
            <v>m</v>
          </cell>
          <cell r="G909">
            <v>2222.9899999999998</v>
          </cell>
          <cell r="M909">
            <v>2441.5700000000002</v>
          </cell>
          <cell r="O909">
            <v>2442.35</v>
          </cell>
          <cell r="Q909">
            <v>2288.87</v>
          </cell>
          <cell r="S909">
            <v>2290.3000000000002</v>
          </cell>
        </row>
        <row r="910">
          <cell r="A910" t="str">
            <v>3 S 04 590 00</v>
          </cell>
          <cell r="B910" t="str">
            <v>Assentamento de dreno profundo</v>
          </cell>
          <cell r="E910" t="str">
            <v>m</v>
          </cell>
          <cell r="G910">
            <v>34.85</v>
          </cell>
          <cell r="M910">
            <v>40.54</v>
          </cell>
          <cell r="O910">
            <v>40.96</v>
          </cell>
          <cell r="Q910">
            <v>40.409999999999997</v>
          </cell>
          <cell r="S910">
            <v>41.48</v>
          </cell>
        </row>
        <row r="911">
          <cell r="A911" t="str">
            <v>3 S 04 999 08</v>
          </cell>
          <cell r="B911" t="str">
            <v>Selo de argila apiloado com solo local</v>
          </cell>
          <cell r="E911" t="str">
            <v>m3</v>
          </cell>
          <cell r="G911">
            <v>8.75</v>
          </cell>
          <cell r="M911">
            <v>10.5</v>
          </cell>
          <cell r="O911">
            <v>10.5</v>
          </cell>
          <cell r="Q911">
            <v>10.5</v>
          </cell>
          <cell r="S911">
            <v>10.5</v>
          </cell>
        </row>
        <row r="912">
          <cell r="A912" t="str">
            <v>3 S 05 000 00</v>
          </cell>
          <cell r="B912" t="str">
            <v>Enrocamento de pedra arrumada</v>
          </cell>
          <cell r="E912" t="str">
            <v>m3</v>
          </cell>
          <cell r="G912">
            <v>61.59</v>
          </cell>
          <cell r="M912">
            <v>72.58</v>
          </cell>
          <cell r="O912">
            <v>73.02</v>
          </cell>
          <cell r="Q912">
            <v>72.75</v>
          </cell>
          <cell r="S912">
            <v>74.23</v>
          </cell>
        </row>
        <row r="913">
          <cell r="A913" t="str">
            <v>3 S 05 001 00</v>
          </cell>
          <cell r="B913" t="str">
            <v>Enrocamento de pedra jogada</v>
          </cell>
          <cell r="E913" t="str">
            <v>m3</v>
          </cell>
          <cell r="G913">
            <v>40.799999999999997</v>
          </cell>
          <cell r="M913">
            <v>47.86</v>
          </cell>
          <cell r="O913">
            <v>48.23</v>
          </cell>
          <cell r="Q913">
            <v>48</v>
          </cell>
          <cell r="S913">
            <v>49.23</v>
          </cell>
        </row>
        <row r="914">
          <cell r="A914" t="str">
            <v>3 S 05 101 01</v>
          </cell>
          <cell r="B914" t="str">
            <v>Revestimento vegetal com mudas</v>
          </cell>
          <cell r="E914" t="str">
            <v>m2</v>
          </cell>
          <cell r="G914">
            <v>2.96</v>
          </cell>
          <cell r="M914">
            <v>3.46</v>
          </cell>
          <cell r="O914">
            <v>3.47</v>
          </cell>
          <cell r="Q914">
            <v>3.42</v>
          </cell>
          <cell r="S914">
            <v>3.42</v>
          </cell>
        </row>
        <row r="915">
          <cell r="A915" t="str">
            <v>3 S 05 101 02</v>
          </cell>
          <cell r="B915" t="str">
            <v>Revestimento vegetal com grama em leivas</v>
          </cell>
          <cell r="E915" t="str">
            <v>m2</v>
          </cell>
          <cell r="G915">
            <v>3.17</v>
          </cell>
          <cell r="M915">
            <v>3.69</v>
          </cell>
          <cell r="O915">
            <v>3.7</v>
          </cell>
          <cell r="Q915">
            <v>3.64</v>
          </cell>
          <cell r="S915">
            <v>3.64</v>
          </cell>
        </row>
        <row r="916">
          <cell r="A916" t="str">
            <v>3 S 08 001 00</v>
          </cell>
          <cell r="B916" t="str">
            <v>Reconformação da plataforma</v>
          </cell>
          <cell r="E916" t="str">
            <v>ha</v>
          </cell>
          <cell r="G916">
            <v>105.07</v>
          </cell>
          <cell r="M916">
            <v>110.09</v>
          </cell>
          <cell r="O916">
            <v>120.63</v>
          </cell>
          <cell r="Q916">
            <v>117.37</v>
          </cell>
          <cell r="S916">
            <v>117.37</v>
          </cell>
        </row>
        <row r="917">
          <cell r="A917" t="str">
            <v>3 S 08 100 00</v>
          </cell>
          <cell r="B917" t="str">
            <v>Tapa buraco</v>
          </cell>
          <cell r="E917" t="str">
            <v>m3</v>
          </cell>
          <cell r="G917">
            <v>92.24</v>
          </cell>
          <cell r="M917">
            <v>110.38</v>
          </cell>
          <cell r="O917">
            <v>110.38</v>
          </cell>
          <cell r="Q917">
            <v>110.34</v>
          </cell>
          <cell r="S917">
            <v>110.34</v>
          </cell>
        </row>
        <row r="918">
          <cell r="A918" t="str">
            <v>3 S 08 101 01</v>
          </cell>
          <cell r="B918" t="str">
            <v>Remendo profundo com demolição manual</v>
          </cell>
          <cell r="E918" t="str">
            <v>m3</v>
          </cell>
          <cell r="G918">
            <v>109.06</v>
          </cell>
          <cell r="M918">
            <v>129.85</v>
          </cell>
          <cell r="O918">
            <v>129.85</v>
          </cell>
          <cell r="Q918">
            <v>129.75</v>
          </cell>
          <cell r="S918">
            <v>129.75</v>
          </cell>
        </row>
        <row r="919">
          <cell r="A919" t="str">
            <v>3 S 08 101 02</v>
          </cell>
          <cell r="B919" t="str">
            <v>Remendo profundo com demolição mecanizada</v>
          </cell>
          <cell r="E919" t="str">
            <v>m3</v>
          </cell>
          <cell r="G919">
            <v>80</v>
          </cell>
          <cell r="M919">
            <v>94.79</v>
          </cell>
          <cell r="O919">
            <v>94.79</v>
          </cell>
          <cell r="Q919">
            <v>94.15</v>
          </cell>
          <cell r="S919">
            <v>94.15</v>
          </cell>
        </row>
        <row r="920">
          <cell r="A920" t="str">
            <v>3 S 08 102 00</v>
          </cell>
          <cell r="B920" t="str">
            <v>Limpeza ench. juntas pav. concr. a quente (consv)</v>
          </cell>
          <cell r="E920" t="str">
            <v>m</v>
          </cell>
          <cell r="G920">
            <v>1.32</v>
          </cell>
          <cell r="M920">
            <v>1.53</v>
          </cell>
          <cell r="O920">
            <v>1.54</v>
          </cell>
          <cell r="Q920">
            <v>1.51</v>
          </cell>
          <cell r="S920">
            <v>1.52</v>
          </cell>
        </row>
        <row r="921">
          <cell r="A921" t="str">
            <v>3 S 08 102 01</v>
          </cell>
          <cell r="B921" t="str">
            <v>Limpeza ench. juntas pav. concr. a frio (consv)</v>
          </cell>
          <cell r="E921" t="str">
            <v>m</v>
          </cell>
          <cell r="G921">
            <v>1.06</v>
          </cell>
          <cell r="M921">
            <v>1.23</v>
          </cell>
          <cell r="O921">
            <v>1.23</v>
          </cell>
          <cell r="Q921">
            <v>1.2</v>
          </cell>
          <cell r="S921">
            <v>1.2</v>
          </cell>
        </row>
        <row r="922">
          <cell r="A922" t="str">
            <v>3 S 08 103 00</v>
          </cell>
          <cell r="B922" t="str">
            <v>Selagem de trinca</v>
          </cell>
          <cell r="E922" t="str">
            <v>l</v>
          </cell>
          <cell r="G922">
            <v>0.82</v>
          </cell>
          <cell r="M922">
            <v>0.96</v>
          </cell>
          <cell r="O922">
            <v>0.96</v>
          </cell>
          <cell r="Q922">
            <v>0.94</v>
          </cell>
          <cell r="S922">
            <v>0.94</v>
          </cell>
        </row>
        <row r="923">
          <cell r="A923" t="str">
            <v>3 S 08 104 01</v>
          </cell>
          <cell r="B923" t="str">
            <v>Combate à exsudação com areia</v>
          </cell>
          <cell r="E923" t="str">
            <v>m2</v>
          </cell>
          <cell r="G923">
            <v>0.28999999999999998</v>
          </cell>
          <cell r="M923">
            <v>0.32</v>
          </cell>
          <cell r="O923">
            <v>0.32</v>
          </cell>
          <cell r="Q923">
            <v>0.32</v>
          </cell>
          <cell r="S923">
            <v>0.32</v>
          </cell>
        </row>
        <row r="924">
          <cell r="A924" t="str">
            <v>3 S 08 104 02</v>
          </cell>
          <cell r="B924" t="str">
            <v>Combate à exsudação com pedrisco</v>
          </cell>
          <cell r="E924" t="str">
            <v>m2</v>
          </cell>
          <cell r="G924">
            <v>0.34</v>
          </cell>
          <cell r="M924">
            <v>0.39</v>
          </cell>
          <cell r="O924">
            <v>0.39</v>
          </cell>
          <cell r="Q924">
            <v>0.39</v>
          </cell>
          <cell r="S924">
            <v>0.39</v>
          </cell>
        </row>
        <row r="925">
          <cell r="A925" t="str">
            <v>3 S 08 109 00</v>
          </cell>
          <cell r="B925" t="str">
            <v>Correção de defeitos com mistura betuminosa</v>
          </cell>
          <cell r="E925" t="str">
            <v>m3</v>
          </cell>
          <cell r="G925">
            <v>61.12</v>
          </cell>
          <cell r="M925">
            <v>69.45</v>
          </cell>
          <cell r="O925">
            <v>69.45</v>
          </cell>
          <cell r="Q925">
            <v>68.17</v>
          </cell>
          <cell r="S925">
            <v>68.17</v>
          </cell>
        </row>
        <row r="926">
          <cell r="A926" t="str">
            <v>3 S 08 109 12</v>
          </cell>
          <cell r="B926" t="str">
            <v>Correção de defeitos por fresagem descontínua</v>
          </cell>
          <cell r="E926" t="str">
            <v>m3</v>
          </cell>
          <cell r="G926">
            <v>155.58000000000001</v>
          </cell>
          <cell r="M926">
            <v>152.16</v>
          </cell>
          <cell r="O926">
            <v>152.65</v>
          </cell>
          <cell r="Q926">
            <v>151.75</v>
          </cell>
          <cell r="S926">
            <v>147.24</v>
          </cell>
        </row>
        <row r="927">
          <cell r="A927" t="str">
            <v>3 S 08 110 00</v>
          </cell>
          <cell r="B927" t="str">
            <v>Correção de defeitos por penetração</v>
          </cell>
          <cell r="E927" t="str">
            <v>m2</v>
          </cell>
          <cell r="G927">
            <v>6.73</v>
          </cell>
          <cell r="M927">
            <v>7.66</v>
          </cell>
          <cell r="O927">
            <v>7.66</v>
          </cell>
          <cell r="Q927">
            <v>7.52</v>
          </cell>
          <cell r="S927">
            <v>7.53</v>
          </cell>
        </row>
        <row r="928">
          <cell r="A928" t="str">
            <v>3 S 08 200 00</v>
          </cell>
          <cell r="B928" t="str">
            <v>Recomp. de guarda corpo</v>
          </cell>
          <cell r="E928" t="str">
            <v>m</v>
          </cell>
          <cell r="G928">
            <v>57.3</v>
          </cell>
          <cell r="M928">
            <v>65.900000000000006</v>
          </cell>
          <cell r="O928">
            <v>67</v>
          </cell>
          <cell r="Q928">
            <v>66.03</v>
          </cell>
          <cell r="S928">
            <v>66.64</v>
          </cell>
        </row>
        <row r="929">
          <cell r="A929" t="str">
            <v>3 S 08 200 01</v>
          </cell>
          <cell r="B929" t="str">
            <v>Recomposição de sarjeta em alvenaria de tijolo</v>
          </cell>
          <cell r="E929" t="str">
            <v>m2</v>
          </cell>
          <cell r="G929">
            <v>25.78</v>
          </cell>
          <cell r="M929">
            <v>29.96</v>
          </cell>
          <cell r="O929">
            <v>30.01</v>
          </cell>
          <cell r="Q929">
            <v>29.93</v>
          </cell>
          <cell r="S929">
            <v>30.03</v>
          </cell>
        </row>
        <row r="930">
          <cell r="A930" t="str">
            <v>3 S 08 300 01</v>
          </cell>
          <cell r="B930" t="str">
            <v>Limpeza de sarjeta e meio fio</v>
          </cell>
          <cell r="E930" t="str">
            <v>m</v>
          </cell>
          <cell r="G930">
            <v>0.17</v>
          </cell>
          <cell r="M930">
            <v>0.21</v>
          </cell>
          <cell r="O930">
            <v>0.21</v>
          </cell>
          <cell r="Q930">
            <v>0.21</v>
          </cell>
          <cell r="S930">
            <v>0.21</v>
          </cell>
        </row>
        <row r="931">
          <cell r="A931" t="str">
            <v>3 S 08 301 01</v>
          </cell>
          <cell r="B931" t="str">
            <v>Limpeza de valeta de corte</v>
          </cell>
          <cell r="E931" t="str">
            <v>m</v>
          </cell>
          <cell r="G931">
            <v>0.26</v>
          </cell>
          <cell r="M931">
            <v>0.32</v>
          </cell>
          <cell r="O931">
            <v>0.32</v>
          </cell>
          <cell r="Q931">
            <v>0.32</v>
          </cell>
          <cell r="S931">
            <v>0.32</v>
          </cell>
        </row>
        <row r="932">
          <cell r="A932" t="str">
            <v>3 S 08 301 02</v>
          </cell>
          <cell r="B932" t="str">
            <v>Limpeza de vala de drenagem</v>
          </cell>
          <cell r="E932" t="str">
            <v>m</v>
          </cell>
          <cell r="G932">
            <v>1.06</v>
          </cell>
          <cell r="M932">
            <v>1.28</v>
          </cell>
          <cell r="O932">
            <v>1.28</v>
          </cell>
          <cell r="Q932">
            <v>1.28</v>
          </cell>
          <cell r="S932">
            <v>1.28</v>
          </cell>
        </row>
        <row r="933">
          <cell r="A933" t="str">
            <v>3 S 08 301 03</v>
          </cell>
          <cell r="B933" t="str">
            <v>Limpeza de descida d'água</v>
          </cell>
          <cell r="E933" t="str">
            <v>m</v>
          </cell>
          <cell r="G933">
            <v>0.35</v>
          </cell>
          <cell r="M933">
            <v>0.42</v>
          </cell>
          <cell r="O933">
            <v>0.42</v>
          </cell>
          <cell r="Q933">
            <v>0.42</v>
          </cell>
          <cell r="S933">
            <v>0.42</v>
          </cell>
        </row>
        <row r="934">
          <cell r="A934" t="str">
            <v>3 S 08 302 01</v>
          </cell>
          <cell r="B934" t="str">
            <v>Limpeza de bueiro</v>
          </cell>
          <cell r="E934" t="str">
            <v>m3</v>
          </cell>
          <cell r="G934">
            <v>5.81</v>
          </cell>
          <cell r="M934">
            <v>6.98</v>
          </cell>
          <cell r="O934">
            <v>6.98</v>
          </cell>
          <cell r="Q934">
            <v>6.98</v>
          </cell>
          <cell r="S934">
            <v>6.98</v>
          </cell>
        </row>
        <row r="935">
          <cell r="A935" t="str">
            <v>3 S 08 302 02</v>
          </cell>
          <cell r="B935" t="str">
            <v>Desobstrução de bueiro</v>
          </cell>
          <cell r="E935" t="str">
            <v>m3</v>
          </cell>
          <cell r="G935">
            <v>16.98</v>
          </cell>
          <cell r="M935">
            <v>20.37</v>
          </cell>
          <cell r="O935">
            <v>20.37</v>
          </cell>
          <cell r="Q935">
            <v>20.37</v>
          </cell>
          <cell r="S935">
            <v>20.37</v>
          </cell>
        </row>
        <row r="936">
          <cell r="A936" t="str">
            <v>3 S 08 302 03</v>
          </cell>
          <cell r="B936" t="str">
            <v>Assentamento de tubo D=0,60 m</v>
          </cell>
          <cell r="E936" t="str">
            <v>m</v>
          </cell>
          <cell r="G936">
            <v>123.51</v>
          </cell>
          <cell r="M936">
            <v>134.66999999999999</v>
          </cell>
          <cell r="O936">
            <v>138.94</v>
          </cell>
          <cell r="Q936">
            <v>136.88</v>
          </cell>
          <cell r="S936">
            <v>139.09</v>
          </cell>
        </row>
        <row r="937">
          <cell r="A937" t="str">
            <v>3 S 08 302 04</v>
          </cell>
          <cell r="B937" t="str">
            <v>Assentamento de tubo D=0,80 m</v>
          </cell>
          <cell r="E937" t="str">
            <v>m</v>
          </cell>
          <cell r="G937">
            <v>186.91</v>
          </cell>
          <cell r="M937">
            <v>203.38</v>
          </cell>
          <cell r="O937">
            <v>210.07</v>
          </cell>
          <cell r="Q937">
            <v>206.79</v>
          </cell>
          <cell r="S937">
            <v>210.44</v>
          </cell>
        </row>
        <row r="938">
          <cell r="A938" t="str">
            <v>3 S 08 302 05</v>
          </cell>
          <cell r="B938" t="str">
            <v>Assentamento de tubo D=1,0 m</v>
          </cell>
          <cell r="E938" t="str">
            <v>m</v>
          </cell>
          <cell r="G938">
            <v>275.91000000000003</v>
          </cell>
          <cell r="M938">
            <v>299.38</v>
          </cell>
          <cell r="O938">
            <v>309.63</v>
          </cell>
          <cell r="Q938">
            <v>304.77</v>
          </cell>
          <cell r="S938">
            <v>310.23</v>
          </cell>
        </row>
        <row r="939">
          <cell r="A939" t="str">
            <v>3 S 08 302 06</v>
          </cell>
          <cell r="B939" t="str">
            <v>Assentamento de tubo D=1,20 m</v>
          </cell>
          <cell r="E939" t="str">
            <v>m</v>
          </cell>
          <cell r="G939">
            <v>396.82</v>
          </cell>
          <cell r="M939">
            <v>432.17</v>
          </cell>
          <cell r="O939">
            <v>446.58</v>
          </cell>
          <cell r="Q939">
            <v>440.3</v>
          </cell>
          <cell r="S939">
            <v>447.32</v>
          </cell>
        </row>
        <row r="940">
          <cell r="A940" t="str">
            <v>3 S 08 400 00</v>
          </cell>
          <cell r="B940" t="str">
            <v>Limpeza de placa de sinalização</v>
          </cell>
          <cell r="E940" t="str">
            <v>m2</v>
          </cell>
          <cell r="G940">
            <v>2.6</v>
          </cell>
          <cell r="M940">
            <v>3.06</v>
          </cell>
          <cell r="O940">
            <v>3.06</v>
          </cell>
          <cell r="Q940">
            <v>3.02</v>
          </cell>
          <cell r="S940">
            <v>3.02</v>
          </cell>
        </row>
        <row r="941">
          <cell r="A941" t="str">
            <v>3 S 08 400 01</v>
          </cell>
          <cell r="B941" t="str">
            <v>Recomposição placa de sinalização</v>
          </cell>
          <cell r="E941" t="str">
            <v>m2</v>
          </cell>
          <cell r="G941">
            <v>10.85</v>
          </cell>
          <cell r="M941">
            <v>12.72</v>
          </cell>
          <cell r="O941">
            <v>12.73</v>
          </cell>
          <cell r="Q941">
            <v>12.55</v>
          </cell>
          <cell r="S941">
            <v>12.55</v>
          </cell>
        </row>
        <row r="942">
          <cell r="A942" t="str">
            <v>3 S 08 400 02</v>
          </cell>
          <cell r="B942" t="str">
            <v>Substituição de balizador</v>
          </cell>
          <cell r="E942" t="str">
            <v>un</v>
          </cell>
          <cell r="G942">
            <v>13.4</v>
          </cell>
          <cell r="M942">
            <v>15.4</v>
          </cell>
          <cell r="O942">
            <v>15.52</v>
          </cell>
          <cell r="Q942">
            <v>15.31</v>
          </cell>
          <cell r="S942">
            <v>15.41</v>
          </cell>
        </row>
        <row r="943">
          <cell r="A943" t="str">
            <v>3 S 08 401 00</v>
          </cell>
          <cell r="B943" t="str">
            <v>Recomposição de defensa metálica</v>
          </cell>
          <cell r="E943" t="str">
            <v>m</v>
          </cell>
          <cell r="G943">
            <v>104.13</v>
          </cell>
          <cell r="M943">
            <v>125.77</v>
          </cell>
          <cell r="O943">
            <v>127.92</v>
          </cell>
          <cell r="Q943">
            <v>127.96</v>
          </cell>
          <cell r="S943">
            <v>127.96</v>
          </cell>
        </row>
        <row r="944">
          <cell r="A944" t="str">
            <v>3 S 08 402 00</v>
          </cell>
          <cell r="B944" t="str">
            <v>Caiação</v>
          </cell>
          <cell r="E944" t="str">
            <v>m2</v>
          </cell>
          <cell r="G944">
            <v>0.8</v>
          </cell>
          <cell r="M944">
            <v>0.98</v>
          </cell>
          <cell r="O944">
            <v>0.97</v>
          </cell>
          <cell r="Q944">
            <v>0.97</v>
          </cell>
          <cell r="S944">
            <v>0.97</v>
          </cell>
        </row>
        <row r="945">
          <cell r="A945" t="str">
            <v>3 S 08 403 00</v>
          </cell>
          <cell r="B945" t="str">
            <v>Renovação de sinalização horizontal</v>
          </cell>
          <cell r="E945" t="str">
            <v>m2</v>
          </cell>
          <cell r="G945">
            <v>17.86</v>
          </cell>
          <cell r="M945">
            <v>19.66</v>
          </cell>
          <cell r="O945">
            <v>19.87</v>
          </cell>
          <cell r="Q945">
            <v>19.72</v>
          </cell>
          <cell r="S945">
            <v>19.72</v>
          </cell>
        </row>
        <row r="946">
          <cell r="A946" t="str">
            <v>3 S 08 404 00</v>
          </cell>
          <cell r="B946" t="str">
            <v>Recomp. tot. cerca c/ mourão de conc. secção quad.</v>
          </cell>
          <cell r="E946" t="str">
            <v>m</v>
          </cell>
          <cell r="G946">
            <v>11.94</v>
          </cell>
          <cell r="M946">
            <v>14.47</v>
          </cell>
          <cell r="O946">
            <v>14.72</v>
          </cell>
          <cell r="Q946">
            <v>14.97</v>
          </cell>
          <cell r="S946">
            <v>14.05</v>
          </cell>
        </row>
        <row r="947">
          <cell r="A947" t="str">
            <v>3 S 08 404 01</v>
          </cell>
          <cell r="B947" t="str">
            <v>Recomp. parc. cerca de conc. seção quad. - mourão</v>
          </cell>
          <cell r="E947" t="str">
            <v>m</v>
          </cell>
          <cell r="G947">
            <v>9.98</v>
          </cell>
          <cell r="M947">
            <v>12.39</v>
          </cell>
          <cell r="O947">
            <v>12.62</v>
          </cell>
          <cell r="Q947">
            <v>12.57</v>
          </cell>
          <cell r="S947">
            <v>11.65</v>
          </cell>
        </row>
        <row r="948">
          <cell r="A948" t="str">
            <v>3 S 08 404 02</v>
          </cell>
          <cell r="B948" t="str">
            <v>Recomp. parc. cerca c/ mourão de concr.-arame</v>
          </cell>
          <cell r="E948" t="str">
            <v>m</v>
          </cell>
          <cell r="G948">
            <v>2.42</v>
          </cell>
          <cell r="M948">
            <v>2.7</v>
          </cell>
          <cell r="O948">
            <v>2.71</v>
          </cell>
          <cell r="Q948">
            <v>3.03</v>
          </cell>
          <cell r="S948">
            <v>3.03</v>
          </cell>
        </row>
        <row r="949">
          <cell r="A949" t="str">
            <v>3 S 08 404 03</v>
          </cell>
          <cell r="B949" t="str">
            <v>Recomp. tot. cerca c/ mourão concr. seção triang.</v>
          </cell>
          <cell r="E949" t="str">
            <v>m</v>
          </cell>
          <cell r="G949">
            <v>10.06</v>
          </cell>
          <cell r="M949">
            <v>11.95</v>
          </cell>
          <cell r="O949">
            <v>12.13</v>
          </cell>
          <cell r="Q949">
            <v>12.41</v>
          </cell>
          <cell r="S949">
            <v>11.95</v>
          </cell>
        </row>
        <row r="950">
          <cell r="A950" t="str">
            <v>3 S 08 404 04</v>
          </cell>
          <cell r="B950" t="str">
            <v>Recomp. parc. cerca c/ mourão concr. seção triang.</v>
          </cell>
          <cell r="E950" t="str">
            <v>m</v>
          </cell>
          <cell r="G950">
            <v>8.44</v>
          </cell>
          <cell r="M950">
            <v>10.15</v>
          </cell>
          <cell r="O950">
            <v>10.34</v>
          </cell>
          <cell r="Q950">
            <v>10.26</v>
          </cell>
          <cell r="S950">
            <v>9.7899999999999991</v>
          </cell>
        </row>
        <row r="951">
          <cell r="A951" t="str">
            <v>3 S 08 414 00</v>
          </cell>
          <cell r="B951" t="str">
            <v>Recomposição total de cerca com mourão de madeira</v>
          </cell>
          <cell r="E951" t="str">
            <v>m</v>
          </cell>
          <cell r="G951">
            <v>4.66</v>
          </cell>
          <cell r="M951">
            <v>6.83</v>
          </cell>
          <cell r="O951">
            <v>6.84</v>
          </cell>
          <cell r="Q951">
            <v>7.16</v>
          </cell>
          <cell r="S951">
            <v>7.16</v>
          </cell>
        </row>
        <row r="952">
          <cell r="A952" t="str">
            <v>3 S 08 414 01</v>
          </cell>
          <cell r="B952" t="str">
            <v>Recomposição parcial cerca de madeira - mourão</v>
          </cell>
          <cell r="E952" t="str">
            <v>m</v>
          </cell>
          <cell r="G952">
            <v>3.53</v>
          </cell>
          <cell r="M952">
            <v>5.62</v>
          </cell>
          <cell r="O952">
            <v>5.64</v>
          </cell>
          <cell r="Q952">
            <v>5.61</v>
          </cell>
          <cell r="S952">
            <v>5.61</v>
          </cell>
        </row>
        <row r="953">
          <cell r="A953" t="str">
            <v>3 S 08 414 02</v>
          </cell>
          <cell r="B953" t="str">
            <v>Recomp. parcial cerca c/ mourão de madeira - arame</v>
          </cell>
          <cell r="E953" t="str">
            <v>m</v>
          </cell>
          <cell r="G953">
            <v>1.9</v>
          </cell>
          <cell r="M953">
            <v>2.0699999999999998</v>
          </cell>
          <cell r="O953">
            <v>2.0699999999999998</v>
          </cell>
          <cell r="Q953">
            <v>2.4</v>
          </cell>
          <cell r="S953">
            <v>2.4</v>
          </cell>
        </row>
        <row r="954">
          <cell r="A954" t="str">
            <v>3 S 08 500 00</v>
          </cell>
          <cell r="B954" t="str">
            <v>Recomposição manual de aterro</v>
          </cell>
          <cell r="E954" t="str">
            <v>m3</v>
          </cell>
          <cell r="G954">
            <v>45.61</v>
          </cell>
          <cell r="M954">
            <v>51.9</v>
          </cell>
          <cell r="O954">
            <v>52</v>
          </cell>
          <cell r="Q954">
            <v>51.45</v>
          </cell>
          <cell r="S954">
            <v>51.45</v>
          </cell>
        </row>
        <row r="955">
          <cell r="A955" t="str">
            <v>3 S 08 501 00</v>
          </cell>
          <cell r="B955" t="str">
            <v>Recomposição mecanizada de aterro</v>
          </cell>
          <cell r="E955" t="str">
            <v>m3</v>
          </cell>
          <cell r="G955">
            <v>14.25</v>
          </cell>
          <cell r="M955">
            <v>14.94</v>
          </cell>
          <cell r="O955">
            <v>15.04</v>
          </cell>
          <cell r="Q955">
            <v>14.76</v>
          </cell>
          <cell r="S955">
            <v>14.76</v>
          </cell>
        </row>
        <row r="956">
          <cell r="A956" t="str">
            <v>3 S 08 510 00</v>
          </cell>
          <cell r="B956" t="str">
            <v>Remoção manual de barreira em solo</v>
          </cell>
          <cell r="E956" t="str">
            <v>m3</v>
          </cell>
          <cell r="G956">
            <v>11.4</v>
          </cell>
          <cell r="M956">
            <v>13</v>
          </cell>
          <cell r="O956">
            <v>13</v>
          </cell>
          <cell r="Q956">
            <v>12.73</v>
          </cell>
          <cell r="S956">
            <v>12.73</v>
          </cell>
        </row>
        <row r="957">
          <cell r="A957" t="str">
            <v>3 S 08 510 01</v>
          </cell>
          <cell r="B957" t="str">
            <v>Remoção manual de barreira em rocha</v>
          </cell>
          <cell r="E957" t="str">
            <v>m3</v>
          </cell>
          <cell r="G957">
            <v>14.25</v>
          </cell>
          <cell r="M957">
            <v>16.260000000000002</v>
          </cell>
          <cell r="O957">
            <v>16.260000000000002</v>
          </cell>
          <cell r="Q957">
            <v>15.91</v>
          </cell>
          <cell r="S957">
            <v>15.91</v>
          </cell>
        </row>
        <row r="958">
          <cell r="A958" t="str">
            <v>3 S 08 511 00</v>
          </cell>
          <cell r="B958" t="str">
            <v>Remoção mecanizada de barreira - solo</v>
          </cell>
          <cell r="E958" t="str">
            <v>m3</v>
          </cell>
          <cell r="G958">
            <v>2.9</v>
          </cell>
          <cell r="M958">
            <v>3.16</v>
          </cell>
          <cell r="O958">
            <v>3.23</v>
          </cell>
          <cell r="Q958">
            <v>3.13</v>
          </cell>
          <cell r="S958">
            <v>3.13</v>
          </cell>
        </row>
        <row r="959">
          <cell r="A959" t="str">
            <v>3 S 08 512 00</v>
          </cell>
          <cell r="B959" t="str">
            <v>Remoção mecanizada de barreira - rocha</v>
          </cell>
          <cell r="E959" t="str">
            <v>m3</v>
          </cell>
          <cell r="G959">
            <v>4.45</v>
          </cell>
          <cell r="M959">
            <v>4.84</v>
          </cell>
          <cell r="O959">
            <v>4.95</v>
          </cell>
          <cell r="Q959">
            <v>4.79</v>
          </cell>
          <cell r="S959">
            <v>4.79</v>
          </cell>
        </row>
        <row r="960">
          <cell r="A960" t="str">
            <v>3 S 08 513 00</v>
          </cell>
          <cell r="B960" t="str">
            <v>Remoção de matacões</v>
          </cell>
          <cell r="E960" t="str">
            <v>m3</v>
          </cell>
          <cell r="G960">
            <v>37</v>
          </cell>
          <cell r="M960">
            <v>42.05</v>
          </cell>
          <cell r="O960">
            <v>43.7</v>
          </cell>
          <cell r="Q960">
            <v>43.09</v>
          </cell>
          <cell r="S960">
            <v>46.84</v>
          </cell>
        </row>
        <row r="961">
          <cell r="A961" t="str">
            <v>3 S 08 900 00</v>
          </cell>
          <cell r="B961" t="str">
            <v>Roçada manual</v>
          </cell>
          <cell r="E961" t="str">
            <v>ha</v>
          </cell>
          <cell r="G961">
            <v>484.84</v>
          </cell>
          <cell r="M961">
            <v>581.79999999999995</v>
          </cell>
          <cell r="O961">
            <v>581.79999999999995</v>
          </cell>
          <cell r="Q961">
            <v>581.79999999999995</v>
          </cell>
          <cell r="S961">
            <v>581.79999999999995</v>
          </cell>
        </row>
        <row r="962">
          <cell r="A962" t="str">
            <v>3 S 08 900 01</v>
          </cell>
          <cell r="B962" t="str">
            <v>Roçada de capim colonião</v>
          </cell>
          <cell r="E962" t="str">
            <v>ha</v>
          </cell>
          <cell r="G962">
            <v>1163.6300000000001</v>
          </cell>
          <cell r="M962">
            <v>1396.33</v>
          </cell>
          <cell r="O962">
            <v>1396.33</v>
          </cell>
          <cell r="Q962">
            <v>1396.33</v>
          </cell>
          <cell r="S962">
            <v>1396.33</v>
          </cell>
        </row>
        <row r="963">
          <cell r="A963" t="str">
            <v>3 S 08 901 00</v>
          </cell>
          <cell r="B963" t="str">
            <v>Roçada mecanizada</v>
          </cell>
          <cell r="E963" t="str">
            <v>ha</v>
          </cell>
          <cell r="G963">
            <v>169.16</v>
          </cell>
          <cell r="M963">
            <v>189.77</v>
          </cell>
          <cell r="O963">
            <v>189.77</v>
          </cell>
          <cell r="Q963">
            <v>183.79</v>
          </cell>
          <cell r="S963">
            <v>183.79</v>
          </cell>
        </row>
        <row r="964">
          <cell r="A964" t="str">
            <v>3 S 08 901 01</v>
          </cell>
          <cell r="B964" t="str">
            <v>Corte e limpeza de áreas gramadas</v>
          </cell>
          <cell r="E964" t="str">
            <v>m2</v>
          </cell>
          <cell r="G964">
            <v>0.05</v>
          </cell>
          <cell r="M964">
            <v>0.06</v>
          </cell>
          <cell r="O964">
            <v>0.06</v>
          </cell>
          <cell r="Q964">
            <v>0.05</v>
          </cell>
          <cell r="S964">
            <v>0.05</v>
          </cell>
        </row>
        <row r="965">
          <cell r="A965" t="str">
            <v>3 S 08 910 00</v>
          </cell>
          <cell r="B965" t="str">
            <v>Capina manual</v>
          </cell>
          <cell r="E965" t="str">
            <v>m2</v>
          </cell>
          <cell r="G965">
            <v>0.19</v>
          </cell>
          <cell r="M965">
            <v>0.23</v>
          </cell>
          <cell r="O965">
            <v>0.23</v>
          </cell>
          <cell r="Q965">
            <v>0.23</v>
          </cell>
          <cell r="S965">
            <v>0.23</v>
          </cell>
        </row>
        <row r="966">
          <cell r="A966" t="str">
            <v>3 S 09 001 00</v>
          </cell>
          <cell r="B966" t="str">
            <v>Transporte local c/ basc. 5m3 em rodov. não pav.</v>
          </cell>
          <cell r="E966" t="str">
            <v>tkm</v>
          </cell>
          <cell r="G966">
            <v>0.49</v>
          </cell>
          <cell r="M966">
            <v>0.54</v>
          </cell>
          <cell r="O966">
            <v>0.54</v>
          </cell>
          <cell r="Q966">
            <v>0.52</v>
          </cell>
          <cell r="S966">
            <v>0.52</v>
          </cell>
        </row>
        <row r="967">
          <cell r="A967" t="str">
            <v>3 S 09 001 06</v>
          </cell>
          <cell r="B967" t="str">
            <v>Transporte local c/ basc. 10m3 em rodov. não pav.</v>
          </cell>
          <cell r="E967" t="str">
            <v>tkm</v>
          </cell>
          <cell r="G967">
            <v>0.49</v>
          </cell>
          <cell r="M967">
            <v>0.54</v>
          </cell>
          <cell r="O967">
            <v>0.55000000000000004</v>
          </cell>
          <cell r="Q967">
            <v>0.53</v>
          </cell>
          <cell r="S967">
            <v>0.53</v>
          </cell>
        </row>
        <row r="968">
          <cell r="A968" t="str">
            <v>3 S 09 001 41</v>
          </cell>
          <cell r="B968" t="str">
            <v>Transp. local c/ carroceria 4t em rodov. não pav.</v>
          </cell>
          <cell r="E968" t="str">
            <v>tkm</v>
          </cell>
          <cell r="G968">
            <v>0.68</v>
          </cell>
          <cell r="M968">
            <v>0.77</v>
          </cell>
          <cell r="O968">
            <v>0.78</v>
          </cell>
          <cell r="Q968">
            <v>0.75</v>
          </cell>
          <cell r="S968">
            <v>0.75</v>
          </cell>
        </row>
        <row r="969">
          <cell r="A969" t="str">
            <v>3 S 09 001 90</v>
          </cell>
          <cell r="B969" t="str">
            <v>Transporte comercial c/ carroc. rodov. não pav.</v>
          </cell>
          <cell r="E969" t="str">
            <v>tkm</v>
          </cell>
          <cell r="G969">
            <v>0.32</v>
          </cell>
          <cell r="M969">
            <v>0.35</v>
          </cell>
          <cell r="O969">
            <v>0.36</v>
          </cell>
          <cell r="Q969">
            <v>0.35</v>
          </cell>
          <cell r="S969">
            <v>0.35</v>
          </cell>
        </row>
        <row r="970">
          <cell r="A970" t="str">
            <v>3 S 09 002 00</v>
          </cell>
          <cell r="B970" t="str">
            <v>Transporte local basc. 5m3 em rodov. pav.</v>
          </cell>
          <cell r="E970" t="str">
            <v>tkm</v>
          </cell>
          <cell r="G970">
            <v>0.39</v>
          </cell>
          <cell r="M970">
            <v>0.43</v>
          </cell>
          <cell r="O970">
            <v>0.43</v>
          </cell>
          <cell r="Q970">
            <v>0.41</v>
          </cell>
          <cell r="S970">
            <v>0.41</v>
          </cell>
        </row>
        <row r="971">
          <cell r="A971" t="str">
            <v>3 S 09 002 03</v>
          </cell>
          <cell r="B971" t="str">
            <v>Transporte local de material para remendos</v>
          </cell>
          <cell r="E971" t="str">
            <v>tkm</v>
          </cell>
          <cell r="G971">
            <v>0.56000000000000005</v>
          </cell>
          <cell r="M971">
            <v>0.64</v>
          </cell>
          <cell r="O971">
            <v>0.64</v>
          </cell>
          <cell r="Q971">
            <v>0.62</v>
          </cell>
          <cell r="S971">
            <v>0.62</v>
          </cell>
        </row>
        <row r="972">
          <cell r="A972" t="str">
            <v>3 S 09 002 06</v>
          </cell>
          <cell r="B972" t="str">
            <v>Transporte local c/ basc. 10m3 em rodov. pav.</v>
          </cell>
          <cell r="E972" t="str">
            <v>tkm</v>
          </cell>
          <cell r="G972">
            <v>0.36</v>
          </cell>
          <cell r="M972">
            <v>0.4</v>
          </cell>
          <cell r="O972">
            <v>0.41</v>
          </cell>
          <cell r="Q972">
            <v>0.39</v>
          </cell>
          <cell r="S972">
            <v>0.39</v>
          </cell>
        </row>
        <row r="973">
          <cell r="A973" t="str">
            <v>3 S 09 002 41</v>
          </cell>
          <cell r="B973" t="str">
            <v>Transp. local c/ carroceria 4t em rodov. pav.</v>
          </cell>
          <cell r="E973" t="str">
            <v>tkm</v>
          </cell>
          <cell r="G973">
            <v>0.53</v>
          </cell>
          <cell r="M973">
            <v>0.6</v>
          </cell>
          <cell r="O973">
            <v>0.6</v>
          </cell>
          <cell r="Q973">
            <v>0.59</v>
          </cell>
          <cell r="S973">
            <v>0.59</v>
          </cell>
        </row>
        <row r="974">
          <cell r="A974" t="str">
            <v>3 S 09 002 90</v>
          </cell>
          <cell r="B974" t="str">
            <v>Transporte comercial c/ carroceria rodov. pav.</v>
          </cell>
          <cell r="E974" t="str">
            <v>tkm</v>
          </cell>
          <cell r="G974">
            <v>0.21</v>
          </cell>
          <cell r="M974">
            <v>0.23</v>
          </cell>
          <cell r="O974">
            <v>0.24</v>
          </cell>
          <cell r="Q974">
            <v>0.23</v>
          </cell>
          <cell r="S974">
            <v>0.23</v>
          </cell>
        </row>
        <row r="975">
          <cell r="A975" t="str">
            <v>3 S 09 102 00</v>
          </cell>
          <cell r="B975" t="str">
            <v>Transporte local material betuminoso</v>
          </cell>
          <cell r="E975" t="str">
            <v>tkm</v>
          </cell>
          <cell r="G975">
            <v>0.91</v>
          </cell>
          <cell r="M975">
            <v>1.03</v>
          </cell>
          <cell r="O975">
            <v>1.03</v>
          </cell>
          <cell r="Q975">
            <v>0.99</v>
          </cell>
          <cell r="S975">
            <v>0.99</v>
          </cell>
        </row>
        <row r="976">
          <cell r="A976" t="str">
            <v>3 S 09 201 70</v>
          </cell>
          <cell r="B976" t="str">
            <v>Transp. local água c/ cam. tanque rodov. não pav.</v>
          </cell>
          <cell r="E976" t="str">
            <v>tkm</v>
          </cell>
          <cell r="G976">
            <v>0.95</v>
          </cell>
          <cell r="M976">
            <v>1.07</v>
          </cell>
          <cell r="O976">
            <v>1.07</v>
          </cell>
          <cell r="Q976">
            <v>1.03</v>
          </cell>
          <cell r="S976">
            <v>1.03</v>
          </cell>
        </row>
        <row r="977">
          <cell r="A977" t="str">
            <v>3 S 09 202 70</v>
          </cell>
          <cell r="B977" t="str">
            <v>Transp. local água c/ cam. tanque em rodov. pav.</v>
          </cell>
          <cell r="E977" t="str">
            <v>tkm</v>
          </cell>
          <cell r="G977">
            <v>0.74</v>
          </cell>
          <cell r="M977">
            <v>0.84</v>
          </cell>
          <cell r="O977">
            <v>0.84</v>
          </cell>
          <cell r="Q977">
            <v>0.8</v>
          </cell>
          <cell r="S977">
            <v>0.8</v>
          </cell>
        </row>
        <row r="978">
          <cell r="B978" t="str">
            <v>Sinalização</v>
          </cell>
        </row>
        <row r="979">
          <cell r="A979" t="str">
            <v>4 S 03 300 01</v>
          </cell>
          <cell r="B979" t="str">
            <v>Confecção e lanç. de concreto magro em betoneira</v>
          </cell>
          <cell r="E979" t="str">
            <v>m3</v>
          </cell>
          <cell r="G979">
            <v>161.72999999999999</v>
          </cell>
          <cell r="M979">
            <v>179.41</v>
          </cell>
          <cell r="O979">
            <v>182.92</v>
          </cell>
          <cell r="Q979">
            <v>177.03</v>
          </cell>
          <cell r="S979">
            <v>184.74</v>
          </cell>
        </row>
        <row r="980">
          <cell r="A980" t="str">
            <v>4 S 03 323 01</v>
          </cell>
          <cell r="B980" t="str">
            <v>Conc.estr.fck=22 MPa contr.raz.uso ger.conf.e lanç</v>
          </cell>
          <cell r="E980" t="str">
            <v>m3</v>
          </cell>
          <cell r="G980">
            <v>260.76</v>
          </cell>
          <cell r="M980">
            <v>284.55</v>
          </cell>
          <cell r="O980">
            <v>291.39</v>
          </cell>
          <cell r="Q980">
            <v>279.93</v>
          </cell>
          <cell r="S980">
            <v>294.89</v>
          </cell>
        </row>
        <row r="981">
          <cell r="A981" t="str">
            <v>4 S 03 353 00</v>
          </cell>
          <cell r="B981" t="str">
            <v>Fornecimento, preparo colocação aço CA-50</v>
          </cell>
          <cell r="E981" t="str">
            <v>kg</v>
          </cell>
          <cell r="G981">
            <v>4.0999999999999996</v>
          </cell>
          <cell r="M981">
            <v>4.59</v>
          </cell>
          <cell r="O981">
            <v>4.8</v>
          </cell>
          <cell r="Q981">
            <v>4.8</v>
          </cell>
          <cell r="S981">
            <v>4.8</v>
          </cell>
        </row>
        <row r="982">
          <cell r="A982" t="str">
            <v>4 S 03 370 00</v>
          </cell>
          <cell r="B982" t="str">
            <v>Forma comum de madeira</v>
          </cell>
          <cell r="E982" t="str">
            <v>m2</v>
          </cell>
          <cell r="G982">
            <v>27.81</v>
          </cell>
          <cell r="M982">
            <v>30.76</v>
          </cell>
          <cell r="O982">
            <v>30.84</v>
          </cell>
          <cell r="Q982">
            <v>31.06</v>
          </cell>
          <cell r="S982">
            <v>31.01</v>
          </cell>
        </row>
        <row r="983">
          <cell r="A983" t="str">
            <v>4 S 06 000 01</v>
          </cell>
          <cell r="B983" t="str">
            <v>Defensa maleável simples (forn./ impl.)</v>
          </cell>
          <cell r="E983" t="str">
            <v>m</v>
          </cell>
          <cell r="G983">
            <v>149.19999999999999</v>
          </cell>
          <cell r="M983">
            <v>179.88</v>
          </cell>
          <cell r="O983">
            <v>183.82</v>
          </cell>
          <cell r="Q983">
            <v>183.55</v>
          </cell>
          <cell r="S983">
            <v>183.55</v>
          </cell>
        </row>
        <row r="984">
          <cell r="A984" t="str">
            <v>4 S 06 000 02</v>
          </cell>
          <cell r="B984" t="str">
            <v>Ancoragem de defensa maleável simples (forn/ impl)</v>
          </cell>
          <cell r="E984" t="str">
            <v>m</v>
          </cell>
          <cell r="G984">
            <v>164.22</v>
          </cell>
          <cell r="M984">
            <v>197.45</v>
          </cell>
          <cell r="O984">
            <v>201.4</v>
          </cell>
          <cell r="Q984">
            <v>200.75</v>
          </cell>
          <cell r="S984">
            <v>200.75</v>
          </cell>
        </row>
        <row r="985">
          <cell r="A985" t="str">
            <v>4 S 06 000 11</v>
          </cell>
          <cell r="B985" t="str">
            <v>Defensa maleável dupla (forn./ impl.)</v>
          </cell>
          <cell r="E985" t="str">
            <v>m</v>
          </cell>
          <cell r="G985">
            <v>186.7</v>
          </cell>
          <cell r="M985">
            <v>223.83</v>
          </cell>
          <cell r="O985">
            <v>228.84</v>
          </cell>
          <cell r="Q985">
            <v>228.76</v>
          </cell>
          <cell r="S985">
            <v>228.76</v>
          </cell>
        </row>
        <row r="986">
          <cell r="A986" t="str">
            <v>4 S 06 000 12</v>
          </cell>
          <cell r="B986" t="str">
            <v>Ancoragem de defensa maleável dupla (forn./ impl.)</v>
          </cell>
          <cell r="E986" t="str">
            <v>m</v>
          </cell>
          <cell r="G986">
            <v>204.49</v>
          </cell>
          <cell r="M986">
            <v>244.64</v>
          </cell>
          <cell r="O986">
            <v>249.65</v>
          </cell>
          <cell r="Q986">
            <v>249.13</v>
          </cell>
          <cell r="S986">
            <v>249.13</v>
          </cell>
        </row>
        <row r="987">
          <cell r="A987" t="str">
            <v>4 S 06 010 01</v>
          </cell>
          <cell r="B987" t="str">
            <v>Defensa semi-maleável simples (forn./ impl.)</v>
          </cell>
          <cell r="E987" t="str">
            <v>m</v>
          </cell>
          <cell r="G987">
            <v>103.56</v>
          </cell>
          <cell r="M987">
            <v>125.09</v>
          </cell>
          <cell r="O987">
            <v>127.24</v>
          </cell>
          <cell r="Q987">
            <v>127.25</v>
          </cell>
          <cell r="S987">
            <v>127.25</v>
          </cell>
        </row>
        <row r="988">
          <cell r="A988" t="str">
            <v>4 S 06 010 02</v>
          </cell>
          <cell r="B988" t="str">
            <v>Ancoragem defensa semi-maleável simples (forn/imp)</v>
          </cell>
          <cell r="E988" t="str">
            <v>m</v>
          </cell>
          <cell r="G988">
            <v>114.43</v>
          </cell>
          <cell r="M988">
            <v>137.81</v>
          </cell>
          <cell r="O988">
            <v>139.97</v>
          </cell>
          <cell r="Q988">
            <v>139.69999999999999</v>
          </cell>
          <cell r="S988">
            <v>139.69999999999999</v>
          </cell>
        </row>
        <row r="989">
          <cell r="A989" t="str">
            <v>4 S 06 010 11</v>
          </cell>
          <cell r="B989" t="str">
            <v>Defensa semi-maleável dupla (forn./ impl.)</v>
          </cell>
          <cell r="E989" t="str">
            <v>m</v>
          </cell>
          <cell r="G989">
            <v>176.82</v>
          </cell>
          <cell r="M989">
            <v>213.25</v>
          </cell>
          <cell r="O989">
            <v>217.45</v>
          </cell>
          <cell r="Q989">
            <v>217.42</v>
          </cell>
          <cell r="S989">
            <v>217.42</v>
          </cell>
        </row>
        <row r="990">
          <cell r="A990" t="str">
            <v>4 S 06 010 12</v>
          </cell>
          <cell r="B990" t="str">
            <v>Ancoragem defensa semi-maleável dupla (forn/ impl)</v>
          </cell>
          <cell r="E990" t="str">
            <v>m</v>
          </cell>
          <cell r="G990">
            <v>194.2</v>
          </cell>
          <cell r="M990">
            <v>233.57</v>
          </cell>
          <cell r="O990">
            <v>237.78</v>
          </cell>
          <cell r="Q990">
            <v>237.3</v>
          </cell>
          <cell r="S990">
            <v>237.3</v>
          </cell>
        </row>
        <row r="991">
          <cell r="A991" t="str">
            <v>4 S 06 030 11</v>
          </cell>
          <cell r="B991" t="str">
            <v>Barreira de segurança dupla DNER PRO 176/86</v>
          </cell>
          <cell r="E991" t="str">
            <v>m</v>
          </cell>
          <cell r="G991">
            <v>180.32</v>
          </cell>
          <cell r="M991">
            <v>197.95</v>
          </cell>
          <cell r="O991">
            <v>201.42</v>
          </cell>
          <cell r="Q991">
            <v>196.95</v>
          </cell>
          <cell r="S991">
            <v>202.92</v>
          </cell>
        </row>
        <row r="992">
          <cell r="A992" t="str">
            <v>4 S 06 100 11</v>
          </cell>
          <cell r="B992" t="str">
            <v>Pintura de faixa - tinta durabilidade - 1 ano</v>
          </cell>
          <cell r="E992" t="str">
            <v>m2</v>
          </cell>
          <cell r="G992">
            <v>6.47</v>
          </cell>
          <cell r="M992">
            <v>6.69</v>
          </cell>
          <cell r="O992">
            <v>6.87</v>
          </cell>
          <cell r="Q992">
            <v>6.85</v>
          </cell>
          <cell r="S992">
            <v>6.85</v>
          </cell>
        </row>
        <row r="993">
          <cell r="A993" t="str">
            <v>4 S 06 100 12</v>
          </cell>
          <cell r="B993" t="str">
            <v>Pint. setas e zebrado - tinta durabilidade - 1 ano</v>
          </cell>
          <cell r="E993" t="str">
            <v>m2</v>
          </cell>
          <cell r="G993">
            <v>9.74</v>
          </cell>
          <cell r="M993">
            <v>10.44</v>
          </cell>
          <cell r="O993">
            <v>10.66</v>
          </cell>
          <cell r="Q993">
            <v>10.57</v>
          </cell>
          <cell r="S993">
            <v>10.57</v>
          </cell>
        </row>
        <row r="994">
          <cell r="A994" t="str">
            <v>4 S 06 100 21</v>
          </cell>
          <cell r="B994" t="str">
            <v>Pintura faixa - tinta durabilidade - 2 anos</v>
          </cell>
          <cell r="E994" t="str">
            <v>m2</v>
          </cell>
          <cell r="G994">
            <v>9.5</v>
          </cell>
          <cell r="M994">
            <v>9.74</v>
          </cell>
          <cell r="O994">
            <v>9.9499999999999993</v>
          </cell>
          <cell r="Q994">
            <v>9.92</v>
          </cell>
          <cell r="S994">
            <v>9.92</v>
          </cell>
        </row>
        <row r="995">
          <cell r="A995" t="str">
            <v>4 S 06 100 22</v>
          </cell>
          <cell r="B995" t="str">
            <v>Pintura setas e zebrado - 2 anos</v>
          </cell>
          <cell r="E995" t="str">
            <v>m2</v>
          </cell>
          <cell r="G995">
            <v>12.61</v>
          </cell>
          <cell r="M995">
            <v>13.31</v>
          </cell>
          <cell r="O995">
            <v>13.56</v>
          </cell>
          <cell r="Q995">
            <v>13.47</v>
          </cell>
          <cell r="S995">
            <v>13.47</v>
          </cell>
        </row>
        <row r="996">
          <cell r="A996" t="str">
            <v>4 S 06 110 01</v>
          </cell>
          <cell r="B996" t="str">
            <v>Pintura faixa c/termoplástico-3 anos (p/ aspersão)</v>
          </cell>
          <cell r="E996" t="str">
            <v>m2</v>
          </cell>
          <cell r="G996">
            <v>22.73</v>
          </cell>
          <cell r="M996">
            <v>27.63</v>
          </cell>
          <cell r="O996">
            <v>27.8</v>
          </cell>
          <cell r="Q996">
            <v>27.16</v>
          </cell>
          <cell r="S996">
            <v>27.16</v>
          </cell>
        </row>
        <row r="997">
          <cell r="A997" t="str">
            <v>4 S 06 110 02</v>
          </cell>
          <cell r="B997" t="str">
            <v>Pintura setas e zebrado term.-3 anos (p/ aspersão)</v>
          </cell>
          <cell r="E997" t="str">
            <v>m2</v>
          </cell>
          <cell r="G997">
            <v>28.38</v>
          </cell>
          <cell r="M997">
            <v>34.22</v>
          </cell>
          <cell r="O997">
            <v>34.42</v>
          </cell>
          <cell r="Q997">
            <v>33.69</v>
          </cell>
          <cell r="S997">
            <v>33.69</v>
          </cell>
        </row>
        <row r="998">
          <cell r="A998" t="str">
            <v>4 S 06 110 03</v>
          </cell>
          <cell r="B998" t="str">
            <v>Pintura setas e zebrado term.-5 anos (p/ extrusão)</v>
          </cell>
          <cell r="E998" t="str">
            <v>m2</v>
          </cell>
          <cell r="G998">
            <v>32.29</v>
          </cell>
          <cell r="M998">
            <v>38.83</v>
          </cell>
          <cell r="O998">
            <v>39.03</v>
          </cell>
          <cell r="Q998">
            <v>38.159999999999997</v>
          </cell>
          <cell r="S998">
            <v>38.159999999999997</v>
          </cell>
        </row>
        <row r="999">
          <cell r="A999" t="str">
            <v>4 S 06 120 01</v>
          </cell>
          <cell r="B999" t="str">
            <v>Forn. e colocação de tacha reflet. monodirecional</v>
          </cell>
          <cell r="E999" t="str">
            <v>und</v>
          </cell>
          <cell r="G999">
            <v>8.09</v>
          </cell>
          <cell r="M999">
            <v>8.3000000000000007</v>
          </cell>
          <cell r="O999">
            <v>8.3000000000000007</v>
          </cell>
          <cell r="Q999">
            <v>8.26</v>
          </cell>
          <cell r="S999">
            <v>9.98</v>
          </cell>
        </row>
        <row r="1000">
          <cell r="A1000" t="str">
            <v>4 S 06 120 11</v>
          </cell>
          <cell r="B1000" t="str">
            <v>Forn. e colocação de tachão reflet. monodirecional</v>
          </cell>
          <cell r="E1000" t="str">
            <v>und</v>
          </cell>
          <cell r="G1000">
            <v>22.75</v>
          </cell>
          <cell r="M1000">
            <v>23.2</v>
          </cell>
          <cell r="O1000">
            <v>23.2</v>
          </cell>
          <cell r="Q1000">
            <v>23.1</v>
          </cell>
          <cell r="S1000">
            <v>25.09</v>
          </cell>
        </row>
        <row r="1001">
          <cell r="A1001" t="str">
            <v>4 S 06 121 01</v>
          </cell>
          <cell r="B1001" t="str">
            <v>Forn. e colocação de tacha reflet. bidirecional</v>
          </cell>
          <cell r="E1001" t="str">
            <v>und</v>
          </cell>
          <cell r="G1001">
            <v>8.76</v>
          </cell>
          <cell r="M1001">
            <v>8.9600000000000009</v>
          </cell>
          <cell r="O1001">
            <v>8.9600000000000009</v>
          </cell>
          <cell r="Q1001">
            <v>8.92</v>
          </cell>
          <cell r="S1001">
            <v>10.64</v>
          </cell>
        </row>
        <row r="1002">
          <cell r="A1002" t="str">
            <v>4 S 06 121 11</v>
          </cell>
          <cell r="B1002" t="str">
            <v>Forn. e colocação de tachão reflet. bidirecional</v>
          </cell>
          <cell r="E1002" t="str">
            <v>und</v>
          </cell>
          <cell r="G1002">
            <v>24.07</v>
          </cell>
          <cell r="M1002">
            <v>24.52</v>
          </cell>
          <cell r="O1002">
            <v>24.53</v>
          </cell>
          <cell r="Q1002">
            <v>24.42</v>
          </cell>
          <cell r="S1002">
            <v>26.41</v>
          </cell>
        </row>
        <row r="1003">
          <cell r="A1003" t="str">
            <v>4 S 06 200 01</v>
          </cell>
          <cell r="B1003" t="str">
            <v>Forn. e implantação placa sinaliz. semi-refletiva</v>
          </cell>
          <cell r="E1003" t="str">
            <v>m2</v>
          </cell>
          <cell r="G1003">
            <v>179.37</v>
          </cell>
          <cell r="M1003">
            <v>186.49</v>
          </cell>
          <cell r="O1003">
            <v>186.91</v>
          </cell>
          <cell r="Q1003">
            <v>190.43</v>
          </cell>
          <cell r="S1003">
            <v>190.43</v>
          </cell>
        </row>
        <row r="1004">
          <cell r="A1004" t="str">
            <v>4 S 06 200 02</v>
          </cell>
          <cell r="B1004" t="str">
            <v>Forn. e implantação placa sinaliz. tot.refletiva</v>
          </cell>
          <cell r="E1004" t="str">
            <v>m2</v>
          </cell>
          <cell r="G1004">
            <v>235.42</v>
          </cell>
          <cell r="M1004">
            <v>244.14</v>
          </cell>
          <cell r="O1004">
            <v>246.95</v>
          </cell>
          <cell r="Q1004">
            <v>247.75</v>
          </cell>
          <cell r="S1004">
            <v>247.75</v>
          </cell>
        </row>
        <row r="1005">
          <cell r="A1005" t="str">
            <v>4 S 06 200 91</v>
          </cell>
          <cell r="B1005" t="str">
            <v>Remoção de placa de sinalização</v>
          </cell>
          <cell r="E1005" t="str">
            <v>m2</v>
          </cell>
          <cell r="G1005">
            <v>10.210000000000001</v>
          </cell>
          <cell r="M1005">
            <v>11.74</v>
          </cell>
          <cell r="O1005">
            <v>11.76</v>
          </cell>
          <cell r="Q1005">
            <v>11.47</v>
          </cell>
          <cell r="S1005">
            <v>11.47</v>
          </cell>
        </row>
        <row r="1006">
          <cell r="A1006" t="str">
            <v>4 S 06 200 92</v>
          </cell>
          <cell r="B1006" t="str">
            <v>Recuperação de chapa p/placa de sinalização</v>
          </cell>
          <cell r="E1006" t="str">
            <v>m2</v>
          </cell>
          <cell r="G1006">
            <v>16.34</v>
          </cell>
          <cell r="M1006">
            <v>19.260000000000002</v>
          </cell>
          <cell r="O1006">
            <v>18.73</v>
          </cell>
          <cell r="Q1006">
            <v>18.73</v>
          </cell>
          <cell r="S1006">
            <v>18.87</v>
          </cell>
        </row>
        <row r="1007">
          <cell r="A1007" t="str">
            <v>4 S 06 202 01</v>
          </cell>
          <cell r="B1007" t="str">
            <v>Confecção de placa sinalização semi-refletiva</v>
          </cell>
          <cell r="E1007" t="str">
            <v>m2</v>
          </cell>
          <cell r="G1007">
            <v>143.52000000000001</v>
          </cell>
          <cell r="M1007">
            <v>147.25</v>
          </cell>
          <cell r="O1007">
            <v>147.65</v>
          </cell>
          <cell r="Q1007">
            <v>150.28</v>
          </cell>
          <cell r="S1007">
            <v>150.28</v>
          </cell>
        </row>
        <row r="1008">
          <cell r="A1008" t="str">
            <v>4 S 06 202 11</v>
          </cell>
          <cell r="B1008" t="str">
            <v>Confecção placa sinalização tot.refletiva</v>
          </cell>
          <cell r="E1008" t="str">
            <v>m2</v>
          </cell>
          <cell r="G1008">
            <v>199.57</v>
          </cell>
          <cell r="M1008">
            <v>204.9</v>
          </cell>
          <cell r="O1008">
            <v>207.69</v>
          </cell>
          <cell r="Q1008">
            <v>207.6</v>
          </cell>
          <cell r="S1008">
            <v>207.6</v>
          </cell>
        </row>
        <row r="1009">
          <cell r="A1009" t="str">
            <v>4 S 06 202 21</v>
          </cell>
          <cell r="B1009" t="str">
            <v>Conf.placa sinal.semi-refletiva chapa recuperada</v>
          </cell>
          <cell r="E1009" t="str">
            <v>m2</v>
          </cell>
          <cell r="G1009">
            <v>62.27</v>
          </cell>
          <cell r="M1009">
            <v>67.98</v>
          </cell>
          <cell r="O1009">
            <v>67.849999999999994</v>
          </cell>
          <cell r="Q1009">
            <v>70.48</v>
          </cell>
          <cell r="S1009">
            <v>70.61</v>
          </cell>
        </row>
        <row r="1010">
          <cell r="A1010" t="str">
            <v>4 S 06 202 31</v>
          </cell>
          <cell r="B1010" t="str">
            <v>Conf.placa sinal.tot.refletiva - chapa recuperada</v>
          </cell>
          <cell r="E1010" t="str">
            <v>m2</v>
          </cell>
          <cell r="G1010">
            <v>116.74</v>
          </cell>
          <cell r="M1010">
            <v>123.73</v>
          </cell>
          <cell r="O1010">
            <v>125.99</v>
          </cell>
          <cell r="Q1010">
            <v>125.9</v>
          </cell>
          <cell r="S1010">
            <v>126.03</v>
          </cell>
        </row>
        <row r="1011">
          <cell r="A1011" t="str">
            <v>4 S 06 203 01</v>
          </cell>
          <cell r="B1011" t="str">
            <v>Confecção suporte e travessa p/placa sinaliz.</v>
          </cell>
          <cell r="E1011" t="str">
            <v>und</v>
          </cell>
          <cell r="G1011">
            <v>23.11</v>
          </cell>
          <cell r="M1011">
            <v>24.73</v>
          </cell>
          <cell r="O1011">
            <v>24.73</v>
          </cell>
          <cell r="Q1011">
            <v>25.84</v>
          </cell>
          <cell r="S1011">
            <v>25.84</v>
          </cell>
        </row>
        <row r="1012">
          <cell r="A1012" t="str">
            <v>4 S 06 230 01</v>
          </cell>
          <cell r="B1012" t="str">
            <v>Forn. e implantação de balizador de concreto</v>
          </cell>
          <cell r="E1012" t="str">
            <v>und</v>
          </cell>
          <cell r="G1012">
            <v>15.37</v>
          </cell>
          <cell r="M1012">
            <v>17.28</v>
          </cell>
          <cell r="O1012">
            <v>17.399999999999999</v>
          </cell>
          <cell r="Q1012">
            <v>17.09</v>
          </cell>
          <cell r="S1012">
            <v>17.18</v>
          </cell>
        </row>
        <row r="1013">
          <cell r="A1013" t="str">
            <v>4 S 09 002 00</v>
          </cell>
          <cell r="B1013" t="str">
            <v>Transporte local c/ basc. 5 m3 rodov. pav.</v>
          </cell>
          <cell r="E1013" t="str">
            <v>tkm</v>
          </cell>
          <cell r="G1013">
            <v>0.39</v>
          </cell>
          <cell r="M1013">
            <v>0.43</v>
          </cell>
          <cell r="O1013">
            <v>0.43</v>
          </cell>
          <cell r="Q1013">
            <v>0.41</v>
          </cell>
          <cell r="S1013">
            <v>0.41</v>
          </cell>
        </row>
        <row r="1014">
          <cell r="A1014" t="str">
            <v>4 S 09 002 41</v>
          </cell>
          <cell r="B1014" t="str">
            <v>Transporte local c/ carroceria 4t rodov. pav.</v>
          </cell>
          <cell r="E1014" t="str">
            <v>tkm</v>
          </cell>
          <cell r="G1014">
            <v>0.53</v>
          </cell>
          <cell r="M1014">
            <v>0.6</v>
          </cell>
          <cell r="O1014">
            <v>0.6</v>
          </cell>
          <cell r="Q1014">
            <v>0.59</v>
          </cell>
          <cell r="S1014">
            <v>0.59</v>
          </cell>
        </row>
        <row r="1015">
          <cell r="A1015" t="str">
            <v>4 S 09 202 70</v>
          </cell>
          <cell r="B1015" t="str">
            <v>Transp. local de água c/ cam. tanque rodov. pav.</v>
          </cell>
          <cell r="E1015" t="str">
            <v>tkm</v>
          </cell>
          <cell r="G1015">
            <v>0.74</v>
          </cell>
          <cell r="M1015">
            <v>0.84</v>
          </cell>
          <cell r="O1015">
            <v>0.84</v>
          </cell>
          <cell r="Q1015">
            <v>0.8</v>
          </cell>
          <cell r="S1015">
            <v>0.8</v>
          </cell>
        </row>
        <row r="1016">
          <cell r="B1016" t="str">
            <v>Restauração</v>
          </cell>
        </row>
        <row r="1017">
          <cell r="A1017" t="str">
            <v>5 S 01 000 00</v>
          </cell>
          <cell r="B1017" t="str">
            <v>Desm. dest. e limp. áreas c/ arv. diam. até 0,15m</v>
          </cell>
          <cell r="E1017" t="str">
            <v>m2</v>
          </cell>
          <cell r="G1017">
            <v>0.21</v>
          </cell>
          <cell r="M1017">
            <v>0.22</v>
          </cell>
          <cell r="O1017">
            <v>0.24</v>
          </cell>
          <cell r="Q1017">
            <v>0.23</v>
          </cell>
          <cell r="S1017">
            <v>0.23</v>
          </cell>
        </row>
        <row r="1018">
          <cell r="A1018" t="str">
            <v>5 S 01 010 00</v>
          </cell>
          <cell r="B1018" t="str">
            <v>Destocamento de árvores c/ diâm. 0,15 a 030m</v>
          </cell>
          <cell r="E1018" t="str">
            <v>und</v>
          </cell>
          <cell r="G1018">
            <v>18.46</v>
          </cell>
          <cell r="M1018">
            <v>19.72</v>
          </cell>
          <cell r="O1018">
            <v>21.1</v>
          </cell>
          <cell r="Q1018">
            <v>20.57</v>
          </cell>
          <cell r="S1018">
            <v>20.57</v>
          </cell>
        </row>
        <row r="1019">
          <cell r="A1019" t="str">
            <v>5 S 01 011 00</v>
          </cell>
          <cell r="B1019" t="str">
            <v>Destocamento de árvores c/ diâm. &gt; 0,30m</v>
          </cell>
          <cell r="E1019" t="str">
            <v>und</v>
          </cell>
          <cell r="G1019">
            <v>46.15</v>
          </cell>
          <cell r="M1019">
            <v>49.3</v>
          </cell>
          <cell r="O1019">
            <v>52.76</v>
          </cell>
          <cell r="Q1019">
            <v>51.43</v>
          </cell>
          <cell r="S1019">
            <v>51.43</v>
          </cell>
        </row>
        <row r="1020">
          <cell r="A1020" t="str">
            <v>5 S 01 100 01</v>
          </cell>
          <cell r="B1020" t="str">
            <v>Esc. carga transp. mat 1a cat DMT 50m</v>
          </cell>
          <cell r="E1020" t="str">
            <v>m3</v>
          </cell>
          <cell r="G1020">
            <v>1.0900000000000001</v>
          </cell>
          <cell r="M1020">
            <v>1.1599999999999999</v>
          </cell>
          <cell r="O1020">
            <v>1.24</v>
          </cell>
          <cell r="Q1020">
            <v>1.21</v>
          </cell>
          <cell r="S1020">
            <v>1.21</v>
          </cell>
        </row>
        <row r="1021">
          <cell r="A1021" t="str">
            <v>5 S 01 100 09</v>
          </cell>
          <cell r="B1021" t="str">
            <v>Esc. carga tr. mat 1a c. DMT 50 a 200m c/carreg</v>
          </cell>
          <cell r="E1021" t="str">
            <v>m3</v>
          </cell>
          <cell r="G1021">
            <v>3.49</v>
          </cell>
          <cell r="M1021">
            <v>3.81</v>
          </cell>
          <cell r="O1021">
            <v>4</v>
          </cell>
          <cell r="Q1021">
            <v>3.88</v>
          </cell>
          <cell r="S1021">
            <v>3.88</v>
          </cell>
        </row>
        <row r="1022">
          <cell r="A1022" t="str">
            <v>5 S 01 100 10</v>
          </cell>
          <cell r="B1022" t="str">
            <v>Esc. carga tr. mat 1a c. DMT 200 a 400m c/carreg</v>
          </cell>
          <cell r="E1022" t="str">
            <v>m3</v>
          </cell>
          <cell r="G1022">
            <v>3.8</v>
          </cell>
          <cell r="M1022">
            <v>4.1399999999999997</v>
          </cell>
          <cell r="O1022">
            <v>4.33</v>
          </cell>
          <cell r="Q1022">
            <v>4.2</v>
          </cell>
          <cell r="S1022">
            <v>4.2</v>
          </cell>
        </row>
        <row r="1023">
          <cell r="A1023" t="str">
            <v>5 S 01 100 11</v>
          </cell>
          <cell r="B1023" t="str">
            <v>Esc. carga tr. mat 1a c. DMT 400 a 600m c/carreg</v>
          </cell>
          <cell r="E1023" t="str">
            <v>m3</v>
          </cell>
          <cell r="G1023">
            <v>4.03</v>
          </cell>
          <cell r="M1023">
            <v>4.4000000000000004</v>
          </cell>
          <cell r="O1023">
            <v>4.59</v>
          </cell>
          <cell r="Q1023">
            <v>4.45</v>
          </cell>
          <cell r="S1023">
            <v>4.45</v>
          </cell>
        </row>
        <row r="1024">
          <cell r="A1024" t="str">
            <v>5 S 01 100 12</v>
          </cell>
          <cell r="B1024" t="str">
            <v>Esc. carga tr. mat 1a c. DMT 600 a 800m c/carreg</v>
          </cell>
          <cell r="E1024" t="str">
            <v>m3</v>
          </cell>
          <cell r="G1024">
            <v>4.33</v>
          </cell>
          <cell r="M1024">
            <v>4.72</v>
          </cell>
          <cell r="O1024">
            <v>4.92</v>
          </cell>
          <cell r="Q1024">
            <v>4.7699999999999996</v>
          </cell>
          <cell r="S1024">
            <v>4.7699999999999996</v>
          </cell>
        </row>
        <row r="1025">
          <cell r="A1025" t="str">
            <v>5 S 01 100 13</v>
          </cell>
          <cell r="B1025" t="str">
            <v>Esc. carga tr. mat 1a c. DMT 800 a 1000m c/carreg</v>
          </cell>
          <cell r="E1025" t="str">
            <v>m3</v>
          </cell>
          <cell r="G1025">
            <v>4.57</v>
          </cell>
          <cell r="M1025">
            <v>4.9800000000000004</v>
          </cell>
          <cell r="O1025">
            <v>5.18</v>
          </cell>
          <cell r="Q1025">
            <v>5.0199999999999996</v>
          </cell>
          <cell r="S1025">
            <v>5.0199999999999996</v>
          </cell>
        </row>
        <row r="1026">
          <cell r="A1026" t="str">
            <v>5 S 01 100 14</v>
          </cell>
          <cell r="B1026" t="str">
            <v>Esc. carga tr. mat 1a c. DMT 1000 a 1200m c/carreg</v>
          </cell>
          <cell r="E1026" t="str">
            <v>m3</v>
          </cell>
          <cell r="G1026">
            <v>4.8600000000000003</v>
          </cell>
          <cell r="M1026">
            <v>5.3</v>
          </cell>
          <cell r="O1026">
            <v>5.49</v>
          </cell>
          <cell r="Q1026">
            <v>5.33</v>
          </cell>
          <cell r="S1026">
            <v>5.33</v>
          </cell>
        </row>
        <row r="1027">
          <cell r="A1027" t="str">
            <v>5 S 01 100 15</v>
          </cell>
          <cell r="B1027" t="str">
            <v>Esc. carga tr. mat 1a c. DMT 1200 a 1400m c/carreg</v>
          </cell>
          <cell r="E1027" t="str">
            <v>m3</v>
          </cell>
          <cell r="G1027">
            <v>5.04</v>
          </cell>
          <cell r="M1027">
            <v>5.49</v>
          </cell>
          <cell r="O1027">
            <v>5.69</v>
          </cell>
          <cell r="Q1027">
            <v>5.51</v>
          </cell>
          <cell r="S1027">
            <v>5.51</v>
          </cell>
        </row>
        <row r="1028">
          <cell r="A1028" t="str">
            <v>5 S 01 100 16</v>
          </cell>
          <cell r="B1028" t="str">
            <v>Esc. carga tr. mat 1a c. DMT 1400 a 1600m c/carreg</v>
          </cell>
          <cell r="E1028" t="str">
            <v>m3</v>
          </cell>
          <cell r="G1028">
            <v>5.18</v>
          </cell>
          <cell r="M1028">
            <v>5.64</v>
          </cell>
          <cell r="O1028">
            <v>5.84</v>
          </cell>
          <cell r="Q1028">
            <v>5.65</v>
          </cell>
          <cell r="S1028">
            <v>5.65</v>
          </cell>
        </row>
        <row r="1029">
          <cell r="A1029" t="str">
            <v>5 S 01 100 17</v>
          </cell>
          <cell r="B1029" t="str">
            <v>Esc. carga tr. mat 1a c. DMT 1600 a 1800m c/carreg</v>
          </cell>
          <cell r="E1029" t="str">
            <v>m3</v>
          </cell>
          <cell r="G1029">
            <v>5.41</v>
          </cell>
          <cell r="M1029">
            <v>5.88</v>
          </cell>
          <cell r="O1029">
            <v>6.09</v>
          </cell>
          <cell r="Q1029">
            <v>5.89</v>
          </cell>
          <cell r="S1029">
            <v>5.89</v>
          </cell>
        </row>
        <row r="1030">
          <cell r="A1030" t="str">
            <v>5 S 01 100 18</v>
          </cell>
          <cell r="B1030" t="str">
            <v>Esc. carga tr. mat 1a c. DMT 1800 a 2000m c/carreg</v>
          </cell>
          <cell r="E1030" t="str">
            <v>m3</v>
          </cell>
          <cell r="G1030">
            <v>5.62</v>
          </cell>
          <cell r="M1030">
            <v>6.12</v>
          </cell>
          <cell r="O1030">
            <v>6.33</v>
          </cell>
          <cell r="Q1030">
            <v>6.13</v>
          </cell>
          <cell r="S1030">
            <v>6.13</v>
          </cell>
        </row>
        <row r="1031">
          <cell r="A1031" t="str">
            <v>5 S 01 100 19</v>
          </cell>
          <cell r="B1031" t="str">
            <v>Esc. carga tr. mat 1a c. DMT 2000 a 3000m c/carreg</v>
          </cell>
          <cell r="E1031" t="str">
            <v>m3</v>
          </cell>
          <cell r="G1031">
            <v>6.41</v>
          </cell>
          <cell r="M1031">
            <v>6.98</v>
          </cell>
          <cell r="O1031">
            <v>7.19</v>
          </cell>
          <cell r="Q1031">
            <v>6.96</v>
          </cell>
          <cell r="S1031">
            <v>6.96</v>
          </cell>
        </row>
        <row r="1032">
          <cell r="A1032" t="str">
            <v>5 S 01 100 20</v>
          </cell>
          <cell r="B1032" t="str">
            <v>Esc. carga tr. mat 1a c. DMT 3000 a 5000m c/carreg</v>
          </cell>
          <cell r="E1032" t="str">
            <v>m3</v>
          </cell>
          <cell r="G1032">
            <v>8.51</v>
          </cell>
          <cell r="M1032">
            <v>9.25</v>
          </cell>
          <cell r="O1032">
            <v>9.48</v>
          </cell>
          <cell r="Q1032">
            <v>9.17</v>
          </cell>
          <cell r="S1032">
            <v>9.17</v>
          </cell>
        </row>
        <row r="1033">
          <cell r="A1033" t="str">
            <v>5 S 01 100 22</v>
          </cell>
          <cell r="B1033" t="str">
            <v>Esc. carga transp. mat 1a cat DMT 50 a 200m c/e</v>
          </cell>
          <cell r="E1033" t="str">
            <v>m3</v>
          </cell>
          <cell r="G1033">
            <v>3.73</v>
          </cell>
          <cell r="M1033">
            <v>3.89</v>
          </cell>
          <cell r="O1033">
            <v>3.89</v>
          </cell>
          <cell r="Q1033">
            <v>3.35</v>
          </cell>
          <cell r="S1033">
            <v>3.35</v>
          </cell>
        </row>
        <row r="1034">
          <cell r="A1034" t="str">
            <v>5 S 01 100 23</v>
          </cell>
          <cell r="B1034" t="str">
            <v>Esc. carga transp. mat 1a cat DMT 200 a 400m c/e</v>
          </cell>
          <cell r="E1034" t="str">
            <v>m3</v>
          </cell>
          <cell r="G1034">
            <v>4.08</v>
          </cell>
          <cell r="M1034">
            <v>4.28</v>
          </cell>
          <cell r="O1034">
            <v>4.28</v>
          </cell>
          <cell r="Q1034">
            <v>3.73</v>
          </cell>
          <cell r="S1034">
            <v>3.73</v>
          </cell>
        </row>
        <row r="1035">
          <cell r="A1035" t="str">
            <v>5 S 01 100 24</v>
          </cell>
          <cell r="B1035" t="str">
            <v>Esc. carga transp. mat 1a cat DMT 400 a 600m c/e</v>
          </cell>
          <cell r="E1035" t="str">
            <v>m3</v>
          </cell>
          <cell r="G1035">
            <v>4.3</v>
          </cell>
          <cell r="M1035">
            <v>4.5199999999999996</v>
          </cell>
          <cell r="O1035">
            <v>4.5199999999999996</v>
          </cell>
          <cell r="Q1035">
            <v>3.96</v>
          </cell>
          <cell r="S1035">
            <v>3.96</v>
          </cell>
        </row>
        <row r="1036">
          <cell r="A1036" t="str">
            <v>5 S 01 100 25</v>
          </cell>
          <cell r="B1036" t="str">
            <v>Esc. carga transp. mat 1a cat DMT 600 a 800m c/e</v>
          </cell>
          <cell r="E1036" t="str">
            <v>m3</v>
          </cell>
          <cell r="G1036">
            <v>4.57</v>
          </cell>
          <cell r="M1036">
            <v>4.8099999999999996</v>
          </cell>
          <cell r="O1036">
            <v>4.82</v>
          </cell>
          <cell r="Q1036">
            <v>4.24</v>
          </cell>
          <cell r="S1036">
            <v>4.24</v>
          </cell>
        </row>
        <row r="1037">
          <cell r="A1037" t="str">
            <v>5 S 01 100 26</v>
          </cell>
          <cell r="B1037" t="str">
            <v>Esc. carga transp. mat 1a cat DMT 800 a 1000m c/e</v>
          </cell>
          <cell r="E1037" t="str">
            <v>m3</v>
          </cell>
          <cell r="G1037">
            <v>4.8600000000000003</v>
          </cell>
          <cell r="M1037">
            <v>5.12</v>
          </cell>
          <cell r="O1037">
            <v>5.13</v>
          </cell>
          <cell r="Q1037">
            <v>4.55</v>
          </cell>
          <cell r="S1037">
            <v>4.55</v>
          </cell>
        </row>
        <row r="1038">
          <cell r="A1038" t="str">
            <v>5 S 01 100 27</v>
          </cell>
          <cell r="B1038" t="str">
            <v>Esc. carga transp. mat 1a cat DMT 1000 a 1200m c/e</v>
          </cell>
          <cell r="E1038" t="str">
            <v>m3</v>
          </cell>
          <cell r="G1038">
            <v>5.0999999999999996</v>
          </cell>
          <cell r="M1038">
            <v>5.38</v>
          </cell>
          <cell r="O1038">
            <v>5.39</v>
          </cell>
          <cell r="Q1038">
            <v>4.8</v>
          </cell>
          <cell r="S1038">
            <v>4.8</v>
          </cell>
        </row>
        <row r="1039">
          <cell r="A1039" t="str">
            <v>5 S 01 100 28</v>
          </cell>
          <cell r="B1039" t="str">
            <v>Esc. carga transp. mat 1a cat DMT 1200 a 1400m c/e</v>
          </cell>
          <cell r="E1039" t="str">
            <v>m3</v>
          </cell>
          <cell r="G1039">
            <v>5.29</v>
          </cell>
          <cell r="M1039">
            <v>5.58</v>
          </cell>
          <cell r="O1039">
            <v>5.6</v>
          </cell>
          <cell r="Q1039">
            <v>5</v>
          </cell>
          <cell r="S1039">
            <v>5</v>
          </cell>
        </row>
        <row r="1040">
          <cell r="A1040" t="str">
            <v>5 S 01 100 29</v>
          </cell>
          <cell r="B1040" t="str">
            <v>Esc. carga transp. mat 1a cat DMT 1400 a 1600m c/e</v>
          </cell>
          <cell r="E1040" t="str">
            <v>m3</v>
          </cell>
          <cell r="G1040">
            <v>5.53</v>
          </cell>
          <cell r="M1040">
            <v>5.85</v>
          </cell>
          <cell r="O1040">
            <v>5.87</v>
          </cell>
          <cell r="Q1040">
            <v>5.26</v>
          </cell>
          <cell r="S1040">
            <v>5.26</v>
          </cell>
        </row>
        <row r="1041">
          <cell r="A1041" t="str">
            <v>5 S 01 100 30</v>
          </cell>
          <cell r="B1041" t="str">
            <v>Esc. carga transp .mat 1a cat DMT 1600 a 1800m c/e</v>
          </cell>
          <cell r="E1041" t="str">
            <v>m3</v>
          </cell>
          <cell r="G1041">
            <v>5.69</v>
          </cell>
          <cell r="M1041">
            <v>6.02</v>
          </cell>
          <cell r="O1041">
            <v>6.04</v>
          </cell>
          <cell r="Q1041">
            <v>5.42</v>
          </cell>
          <cell r="S1041">
            <v>5.42</v>
          </cell>
        </row>
        <row r="1042">
          <cell r="A1042" t="str">
            <v>5 S 01 100 31</v>
          </cell>
          <cell r="B1042" t="str">
            <v>Esc. carga transp. mat 1a cat DMT 1800 a 2000m c/e</v>
          </cell>
          <cell r="E1042" t="str">
            <v>m3</v>
          </cell>
          <cell r="G1042">
            <v>5.88</v>
          </cell>
          <cell r="M1042">
            <v>6.23</v>
          </cell>
          <cell r="O1042">
            <v>6.25</v>
          </cell>
          <cell r="Q1042">
            <v>5.62</v>
          </cell>
          <cell r="S1042">
            <v>5.62</v>
          </cell>
        </row>
        <row r="1043">
          <cell r="A1043" t="str">
            <v>5 S 01 100 32</v>
          </cell>
          <cell r="B1043" t="str">
            <v>Esc. carga transp. mat 1a cat DMT 2000 a 3000m c/e</v>
          </cell>
          <cell r="E1043" t="str">
            <v>m3</v>
          </cell>
          <cell r="G1043">
            <v>6.66</v>
          </cell>
          <cell r="M1043">
            <v>7.07</v>
          </cell>
          <cell r="O1043">
            <v>7.1</v>
          </cell>
          <cell r="Q1043">
            <v>6.44</v>
          </cell>
          <cell r="S1043">
            <v>6.44</v>
          </cell>
        </row>
        <row r="1044">
          <cell r="A1044" t="str">
            <v>5 S 01 100 33</v>
          </cell>
          <cell r="B1044" t="str">
            <v>Esc. carga transp. mat 1a cat DMT 3000 a 5000m c/e</v>
          </cell>
          <cell r="E1044" t="str">
            <v>m3</v>
          </cell>
          <cell r="G1044">
            <v>8.81</v>
          </cell>
          <cell r="M1044">
            <v>9.39</v>
          </cell>
          <cell r="O1044">
            <v>9.44</v>
          </cell>
          <cell r="Q1044">
            <v>8.6999999999999993</v>
          </cell>
          <cell r="S1044">
            <v>8.6999999999999993</v>
          </cell>
        </row>
        <row r="1045">
          <cell r="A1045" t="str">
            <v>5 S 01 101 01</v>
          </cell>
          <cell r="B1045" t="str">
            <v>Esc. carga transp. mat 2a cat DMT 50m</v>
          </cell>
          <cell r="E1045" t="str">
            <v>m3</v>
          </cell>
          <cell r="G1045">
            <v>1.89</v>
          </cell>
          <cell r="M1045">
            <v>2.0099999999999998</v>
          </cell>
          <cell r="O1045">
            <v>2.16</v>
          </cell>
          <cell r="Q1045">
            <v>2.1</v>
          </cell>
          <cell r="S1045">
            <v>2.1</v>
          </cell>
        </row>
        <row r="1046">
          <cell r="A1046" t="str">
            <v>5 S 01 101 09</v>
          </cell>
          <cell r="B1046" t="str">
            <v>Esc. carga tr. mat 2a c. DMT 50 a 200m c/carreg</v>
          </cell>
          <cell r="E1046" t="str">
            <v>m3</v>
          </cell>
          <cell r="G1046">
            <v>5.58</v>
          </cell>
          <cell r="M1046">
            <v>6.06</v>
          </cell>
          <cell r="O1046">
            <v>6.39</v>
          </cell>
          <cell r="Q1046">
            <v>6.21</v>
          </cell>
          <cell r="S1046">
            <v>6.21</v>
          </cell>
        </row>
        <row r="1047">
          <cell r="A1047" t="str">
            <v>5 S 01 101 10</v>
          </cell>
          <cell r="B1047" t="str">
            <v>Esc. carga tr. mat 2a c. DMT 200 a 400m c/carreg</v>
          </cell>
          <cell r="E1047" t="str">
            <v>m3</v>
          </cell>
          <cell r="G1047">
            <v>6.03</v>
          </cell>
          <cell r="M1047">
            <v>6.55</v>
          </cell>
          <cell r="O1047">
            <v>6.89</v>
          </cell>
          <cell r="Q1047">
            <v>6.69</v>
          </cell>
          <cell r="S1047">
            <v>6.69</v>
          </cell>
        </row>
        <row r="1048">
          <cell r="A1048" t="str">
            <v>5 S 01 101 11</v>
          </cell>
          <cell r="B1048" t="str">
            <v>Esc. carga tr. mat 2a c. DMT 400 a 600m c/carreg</v>
          </cell>
          <cell r="E1048" t="str">
            <v>m3</v>
          </cell>
          <cell r="G1048">
            <v>6.29</v>
          </cell>
          <cell r="M1048">
            <v>6.84</v>
          </cell>
          <cell r="O1048">
            <v>7.17</v>
          </cell>
          <cell r="Q1048">
            <v>6.96</v>
          </cell>
          <cell r="S1048">
            <v>6.96</v>
          </cell>
        </row>
        <row r="1049">
          <cell r="A1049" t="str">
            <v>5 S 01 101 12</v>
          </cell>
          <cell r="B1049" t="str">
            <v>Esc. carga tr. mat 2a c. DMT 600 a 800m c/carreg</v>
          </cell>
          <cell r="E1049" t="str">
            <v>m3</v>
          </cell>
          <cell r="G1049">
            <v>6.7</v>
          </cell>
          <cell r="M1049">
            <v>7.28</v>
          </cell>
          <cell r="O1049">
            <v>7.62</v>
          </cell>
          <cell r="Q1049">
            <v>7.4</v>
          </cell>
          <cell r="S1049">
            <v>7.4</v>
          </cell>
        </row>
        <row r="1050">
          <cell r="A1050" t="str">
            <v>5 S 01 101 13</v>
          </cell>
          <cell r="B1050" t="str">
            <v>Esc. carga tr. mat 2a c. DMT 800 a 1000m c/carreg</v>
          </cell>
          <cell r="E1050" t="str">
            <v>m3</v>
          </cell>
          <cell r="G1050">
            <v>6.99</v>
          </cell>
          <cell r="M1050">
            <v>7.59</v>
          </cell>
          <cell r="O1050">
            <v>7.93</v>
          </cell>
          <cell r="Q1050">
            <v>7.7</v>
          </cell>
          <cell r="S1050">
            <v>7.7</v>
          </cell>
        </row>
        <row r="1051">
          <cell r="A1051" t="str">
            <v>5 S 01 101 14</v>
          </cell>
          <cell r="B1051" t="str">
            <v>Esc. carga tr. mat 2a c. DMT 1000 a 1200m c/carreg</v>
          </cell>
          <cell r="E1051" t="str">
            <v>m3</v>
          </cell>
          <cell r="G1051">
            <v>7.17</v>
          </cell>
          <cell r="M1051">
            <v>7.78</v>
          </cell>
          <cell r="O1051">
            <v>8.1300000000000008</v>
          </cell>
          <cell r="Q1051">
            <v>7.89</v>
          </cell>
          <cell r="S1051">
            <v>7.89</v>
          </cell>
        </row>
        <row r="1052">
          <cell r="A1052" t="str">
            <v>5 S 01 101 15</v>
          </cell>
          <cell r="B1052" t="str">
            <v>Esc. carga tr. mat 2a c. DMT 1200 a 1400m c/carreg</v>
          </cell>
          <cell r="E1052" t="str">
            <v>m3</v>
          </cell>
          <cell r="G1052">
            <v>7.46</v>
          </cell>
          <cell r="M1052">
            <v>8.1</v>
          </cell>
          <cell r="O1052">
            <v>8.4499999999999993</v>
          </cell>
          <cell r="Q1052">
            <v>8.19</v>
          </cell>
          <cell r="S1052">
            <v>8.19</v>
          </cell>
        </row>
        <row r="1053">
          <cell r="A1053" t="str">
            <v>5 S 01 101 16</v>
          </cell>
          <cell r="B1053" t="str">
            <v>Esc. carga tr. mat 2a c. DMT 1400 a 1600m c/carreg</v>
          </cell>
          <cell r="E1053" t="str">
            <v>m3</v>
          </cell>
          <cell r="G1053">
            <v>7.7</v>
          </cell>
          <cell r="M1053">
            <v>8.36</v>
          </cell>
          <cell r="O1053">
            <v>8.7100000000000009</v>
          </cell>
          <cell r="Q1053">
            <v>8.4499999999999993</v>
          </cell>
          <cell r="S1053">
            <v>8.4499999999999993</v>
          </cell>
        </row>
        <row r="1054">
          <cell r="A1054" t="str">
            <v>5 S 01 101 17</v>
          </cell>
          <cell r="B1054" t="str">
            <v>Esc. carga tr. mat 2a c. DMT 1600 a 1800m c/carreg</v>
          </cell>
          <cell r="E1054" t="str">
            <v>m3</v>
          </cell>
          <cell r="G1054">
            <v>7.84</v>
          </cell>
          <cell r="M1054">
            <v>8.51</v>
          </cell>
          <cell r="O1054">
            <v>8.86</v>
          </cell>
          <cell r="Q1054">
            <v>8.59</v>
          </cell>
          <cell r="S1054">
            <v>8.59</v>
          </cell>
        </row>
        <row r="1055">
          <cell r="A1055" t="str">
            <v>5 S 01 101 18</v>
          </cell>
          <cell r="B1055" t="str">
            <v>Esc. carga tr. mat 2a c. DMT 1800 a 2000m c/carreg</v>
          </cell>
          <cell r="E1055" t="str">
            <v>m3</v>
          </cell>
          <cell r="G1055">
            <v>8.19</v>
          </cell>
          <cell r="M1055">
            <v>8.89</v>
          </cell>
          <cell r="O1055">
            <v>9.25</v>
          </cell>
          <cell r="Q1055">
            <v>8.9600000000000009</v>
          </cell>
          <cell r="S1055">
            <v>8.9600000000000009</v>
          </cell>
        </row>
        <row r="1056">
          <cell r="A1056" t="str">
            <v>5 S 01 101 19</v>
          </cell>
          <cell r="B1056" t="str">
            <v>Esc. carga tr. mat 2a c. DMT 2000 a 3000m c/carreg</v>
          </cell>
          <cell r="E1056" t="str">
            <v>m3</v>
          </cell>
          <cell r="G1056">
            <v>9.08</v>
          </cell>
          <cell r="M1056">
            <v>9.86</v>
          </cell>
          <cell r="O1056">
            <v>10.220000000000001</v>
          </cell>
          <cell r="Q1056">
            <v>9.9</v>
          </cell>
          <cell r="S1056">
            <v>9.9</v>
          </cell>
        </row>
        <row r="1057">
          <cell r="A1057" t="str">
            <v>5 S 01 101 20</v>
          </cell>
          <cell r="B1057" t="str">
            <v>Esc. carga tr. mat 2a c. DMT 3000 a 5000m c/carreg</v>
          </cell>
          <cell r="E1057" t="str">
            <v>m3</v>
          </cell>
          <cell r="G1057">
            <v>11.46</v>
          </cell>
          <cell r="M1057">
            <v>12.43</v>
          </cell>
          <cell r="O1057">
            <v>12.81</v>
          </cell>
          <cell r="Q1057">
            <v>12.4</v>
          </cell>
          <cell r="S1057">
            <v>12.4</v>
          </cell>
        </row>
        <row r="1058">
          <cell r="A1058" t="str">
            <v>5 S 01 101 22</v>
          </cell>
          <cell r="B1058" t="str">
            <v>Esc. carga transp. mat 2a cat DMT 50 a 200m c/e</v>
          </cell>
          <cell r="E1058" t="str">
            <v>m3</v>
          </cell>
          <cell r="G1058">
            <v>5.24</v>
          </cell>
          <cell r="M1058">
            <v>5.45</v>
          </cell>
          <cell r="O1058">
            <v>5.46</v>
          </cell>
          <cell r="Q1058">
            <v>4.6500000000000004</v>
          </cell>
          <cell r="S1058">
            <v>4.6500000000000004</v>
          </cell>
        </row>
        <row r="1059">
          <cell r="A1059" t="str">
            <v>5 S 01 101 23</v>
          </cell>
          <cell r="B1059" t="str">
            <v>Esc. carga transp. mat 2a cat DMT 200 a 400m c/e</v>
          </cell>
          <cell r="E1059" t="str">
            <v>m3</v>
          </cell>
          <cell r="G1059">
            <v>5.58</v>
          </cell>
          <cell r="M1059">
            <v>5.82</v>
          </cell>
          <cell r="O1059">
            <v>5.83</v>
          </cell>
          <cell r="Q1059">
            <v>5.01</v>
          </cell>
          <cell r="S1059">
            <v>5.01</v>
          </cell>
        </row>
        <row r="1060">
          <cell r="A1060" t="str">
            <v>5 S 01 101 24</v>
          </cell>
          <cell r="B1060" t="str">
            <v>Esc. carga transp. mat 2a cat DMT 400 a 600m c/e</v>
          </cell>
          <cell r="E1060" t="str">
            <v>m3</v>
          </cell>
          <cell r="G1060">
            <v>5.96</v>
          </cell>
          <cell r="M1060">
            <v>6.24</v>
          </cell>
          <cell r="O1060">
            <v>6.26</v>
          </cell>
          <cell r="Q1060">
            <v>5.42</v>
          </cell>
          <cell r="S1060">
            <v>5.42</v>
          </cell>
        </row>
        <row r="1061">
          <cell r="A1061" t="str">
            <v>5 S 01 101 25</v>
          </cell>
          <cell r="B1061" t="str">
            <v>Esc. carga transp. mat 2a cat DMT 600 a 800m c/e</v>
          </cell>
          <cell r="E1061" t="str">
            <v>m3</v>
          </cell>
          <cell r="G1061">
            <v>6.31</v>
          </cell>
          <cell r="M1061">
            <v>6.62</v>
          </cell>
          <cell r="O1061">
            <v>6.63</v>
          </cell>
          <cell r="Q1061">
            <v>5.79</v>
          </cell>
          <cell r="S1061">
            <v>5.79</v>
          </cell>
        </row>
        <row r="1062">
          <cell r="A1062" t="str">
            <v>5 S 01 101 26</v>
          </cell>
          <cell r="B1062" t="str">
            <v>Esc. carga transp. mat 2a cat DMT 800 a 1000m c/e</v>
          </cell>
          <cell r="E1062" t="str">
            <v>m3</v>
          </cell>
          <cell r="G1062">
            <v>6.56</v>
          </cell>
          <cell r="M1062">
            <v>6.89</v>
          </cell>
          <cell r="O1062">
            <v>6.91</v>
          </cell>
          <cell r="Q1062">
            <v>6.05</v>
          </cell>
          <cell r="S1062">
            <v>6.05</v>
          </cell>
        </row>
        <row r="1063">
          <cell r="A1063" t="str">
            <v>5 S 01 101 27</v>
          </cell>
          <cell r="B1063" t="str">
            <v>Esc. carga transp. mat 2a cat DMT 1000 a 1200m c/e</v>
          </cell>
          <cell r="E1063" t="str">
            <v>m3</v>
          </cell>
          <cell r="G1063">
            <v>6.87</v>
          </cell>
          <cell r="M1063">
            <v>7.22</v>
          </cell>
          <cell r="O1063">
            <v>7.24</v>
          </cell>
          <cell r="Q1063">
            <v>6.37</v>
          </cell>
          <cell r="S1063">
            <v>6.37</v>
          </cell>
        </row>
        <row r="1064">
          <cell r="A1064" t="str">
            <v>5 S 01 101 28</v>
          </cell>
          <cell r="B1064" t="str">
            <v>Esc. carga transp. mat 2a cat DMT 1200 a 1400m c/e</v>
          </cell>
          <cell r="E1064" t="str">
            <v>m3</v>
          </cell>
          <cell r="G1064">
            <v>7.23</v>
          </cell>
          <cell r="M1064">
            <v>7.61</v>
          </cell>
          <cell r="O1064">
            <v>7.64</v>
          </cell>
          <cell r="Q1064">
            <v>6.76</v>
          </cell>
          <cell r="S1064">
            <v>6.76</v>
          </cell>
        </row>
        <row r="1065">
          <cell r="A1065" t="str">
            <v>5 S 01 101 29</v>
          </cell>
          <cell r="B1065" t="str">
            <v>Esc. carga transp. mat 2a cat DMT 1400 a 1600m c/e</v>
          </cell>
          <cell r="E1065" t="str">
            <v>m3</v>
          </cell>
          <cell r="G1065">
            <v>7.42</v>
          </cell>
          <cell r="M1065">
            <v>7.82</v>
          </cell>
          <cell r="O1065">
            <v>7.85</v>
          </cell>
          <cell r="Q1065">
            <v>6.96</v>
          </cell>
          <cell r="S1065">
            <v>6.96</v>
          </cell>
        </row>
        <row r="1066">
          <cell r="A1066" t="str">
            <v>5 S 01 101 30</v>
          </cell>
          <cell r="B1066" t="str">
            <v>Esc. carga transp. mat 2a cat DMT 1600 a 1800m c/e</v>
          </cell>
          <cell r="E1066" t="str">
            <v>m3</v>
          </cell>
          <cell r="G1066">
            <v>7.57</v>
          </cell>
          <cell r="M1066">
            <v>7.98</v>
          </cell>
          <cell r="O1066">
            <v>8.01</v>
          </cell>
          <cell r="Q1066">
            <v>7.11</v>
          </cell>
          <cell r="S1066">
            <v>7.11</v>
          </cell>
        </row>
        <row r="1067">
          <cell r="A1067" t="str">
            <v>5 S 01 101 31</v>
          </cell>
          <cell r="B1067" t="str">
            <v>Esc. carga transp. mat 2a cat DMT 1800 a 2000m c/e</v>
          </cell>
          <cell r="E1067" t="str">
            <v>m3</v>
          </cell>
          <cell r="G1067">
            <v>7.9</v>
          </cell>
          <cell r="M1067">
            <v>8.33</v>
          </cell>
          <cell r="O1067">
            <v>8.36</v>
          </cell>
          <cell r="Q1067">
            <v>7.45</v>
          </cell>
          <cell r="S1067">
            <v>7.45</v>
          </cell>
        </row>
        <row r="1068">
          <cell r="A1068" t="str">
            <v>5 S 01 101 32</v>
          </cell>
          <cell r="B1068" t="str">
            <v>Esc. carga transp. mat 2a cat DMT 2000 a 3000m c/e</v>
          </cell>
          <cell r="E1068" t="str">
            <v>m3</v>
          </cell>
          <cell r="G1068">
            <v>8.85</v>
          </cell>
          <cell r="M1068">
            <v>9.36</v>
          </cell>
          <cell r="O1068">
            <v>9.41</v>
          </cell>
          <cell r="Q1068">
            <v>8.4600000000000009</v>
          </cell>
          <cell r="S1068">
            <v>8.4600000000000009</v>
          </cell>
        </row>
        <row r="1069">
          <cell r="A1069" t="str">
            <v>5 S 01 101 33</v>
          </cell>
          <cell r="B1069" t="str">
            <v>Esc. carga transp. mat 2a cat DMT 3000 a 5000m c/e</v>
          </cell>
          <cell r="E1069" t="str">
            <v>m3</v>
          </cell>
          <cell r="G1069">
            <v>11.22</v>
          </cell>
          <cell r="M1069">
            <v>11.93</v>
          </cell>
          <cell r="O1069">
            <v>12</v>
          </cell>
          <cell r="Q1069">
            <v>10.96</v>
          </cell>
          <cell r="S1069">
            <v>10.96</v>
          </cell>
        </row>
        <row r="1070">
          <cell r="A1070" t="str">
            <v>5 S 01 102 01</v>
          </cell>
          <cell r="B1070" t="str">
            <v>Esc. carga transp. mat 3a cat DMT até 50m</v>
          </cell>
          <cell r="E1070" t="str">
            <v>m3</v>
          </cell>
          <cell r="G1070">
            <v>17.010000000000002</v>
          </cell>
          <cell r="M1070">
            <v>18.600000000000001</v>
          </cell>
          <cell r="O1070">
            <v>19.3</v>
          </cell>
          <cell r="Q1070">
            <v>18.73</v>
          </cell>
          <cell r="S1070">
            <v>20.89</v>
          </cell>
        </row>
        <row r="1071">
          <cell r="A1071" t="str">
            <v>5 S 01 102 02</v>
          </cell>
          <cell r="B1071" t="str">
            <v>Esc. carga transp. mat 3a cat DMT 50 a 200m</v>
          </cell>
          <cell r="E1071" t="str">
            <v>m3</v>
          </cell>
          <cell r="G1071">
            <v>19.05</v>
          </cell>
          <cell r="M1071">
            <v>21.02</v>
          </cell>
          <cell r="O1071">
            <v>21.71</v>
          </cell>
          <cell r="Q1071">
            <v>21.04</v>
          </cell>
          <cell r="S1071">
            <v>23.2</v>
          </cell>
        </row>
        <row r="1072">
          <cell r="A1072" t="str">
            <v>5 S 01 102 03</v>
          </cell>
          <cell r="B1072" t="str">
            <v>Esc. carga transp. mat 3a cat DMT 200 a 400m</v>
          </cell>
          <cell r="E1072" t="str">
            <v>m3</v>
          </cell>
          <cell r="G1072">
            <v>19.63</v>
          </cell>
          <cell r="M1072">
            <v>21.67</v>
          </cell>
          <cell r="O1072">
            <v>22.35</v>
          </cell>
          <cell r="Q1072">
            <v>21.66</v>
          </cell>
          <cell r="S1072">
            <v>23.82</v>
          </cell>
        </row>
        <row r="1073">
          <cell r="A1073" t="str">
            <v>5 S 01 102 04</v>
          </cell>
          <cell r="B1073" t="str">
            <v>Esc. carga transp. mat 3a cat DMT 400 a 600m</v>
          </cell>
          <cell r="E1073" t="str">
            <v>m3</v>
          </cell>
          <cell r="G1073">
            <v>20.309999999999999</v>
          </cell>
          <cell r="M1073">
            <v>22.44</v>
          </cell>
          <cell r="O1073">
            <v>23.12</v>
          </cell>
          <cell r="Q1073">
            <v>22.42</v>
          </cell>
          <cell r="S1073">
            <v>24.57</v>
          </cell>
        </row>
        <row r="1074">
          <cell r="A1074" t="str">
            <v>5 S 01 102 05</v>
          </cell>
          <cell r="B1074" t="str">
            <v>Esc. carga transp. mat 3a cat DMT 600 a 800m</v>
          </cell>
          <cell r="E1074" t="str">
            <v>m3</v>
          </cell>
          <cell r="G1074">
            <v>20.93</v>
          </cell>
          <cell r="M1074">
            <v>23.12</v>
          </cell>
          <cell r="O1074">
            <v>23.81</v>
          </cell>
          <cell r="Q1074">
            <v>23.08</v>
          </cell>
          <cell r="S1074">
            <v>25.24</v>
          </cell>
        </row>
        <row r="1075">
          <cell r="A1075" t="str">
            <v>5 S 01 102 06</v>
          </cell>
          <cell r="B1075" t="str">
            <v>Esc. carga transp. mat 3a cat DMT 800 a 1000m</v>
          </cell>
          <cell r="E1075" t="str">
            <v>m3</v>
          </cell>
          <cell r="G1075">
            <v>21.32</v>
          </cell>
          <cell r="M1075">
            <v>23.55</v>
          </cell>
          <cell r="O1075">
            <v>24.25</v>
          </cell>
          <cell r="Q1075">
            <v>23.5</v>
          </cell>
          <cell r="S1075">
            <v>25.65</v>
          </cell>
        </row>
        <row r="1076">
          <cell r="A1076" t="str">
            <v>5 S 01 102 07</v>
          </cell>
          <cell r="B1076" t="str">
            <v>Esc. carga transp. mat 3a cat DMT 1000 a 1200m</v>
          </cell>
          <cell r="E1076" t="str">
            <v>m3</v>
          </cell>
          <cell r="G1076">
            <v>21.71</v>
          </cell>
          <cell r="M1076">
            <v>23.98</v>
          </cell>
          <cell r="O1076">
            <v>24.68</v>
          </cell>
          <cell r="Q1076">
            <v>23.91</v>
          </cell>
          <cell r="S1076">
            <v>26.06</v>
          </cell>
        </row>
        <row r="1077">
          <cell r="A1077" t="str">
            <v>5 S 01 510 00</v>
          </cell>
          <cell r="B1077" t="str">
            <v>Compactação de aterros a 95% proctor normal</v>
          </cell>
          <cell r="E1077" t="str">
            <v>m3</v>
          </cell>
          <cell r="G1077">
            <v>1.5</v>
          </cell>
          <cell r="M1077">
            <v>1.67</v>
          </cell>
          <cell r="O1077">
            <v>1.7</v>
          </cell>
          <cell r="Q1077">
            <v>1.65</v>
          </cell>
          <cell r="S1077">
            <v>1.65</v>
          </cell>
        </row>
        <row r="1078">
          <cell r="A1078" t="str">
            <v>5 S 01 511 00</v>
          </cell>
          <cell r="B1078" t="str">
            <v>Compactação de aterros a 100% proctor normal</v>
          </cell>
          <cell r="E1078" t="str">
            <v>m3</v>
          </cell>
          <cell r="G1078">
            <v>1.78</v>
          </cell>
          <cell r="M1078">
            <v>1.99</v>
          </cell>
          <cell r="O1078">
            <v>2.02</v>
          </cell>
          <cell r="Q1078">
            <v>1.96</v>
          </cell>
          <cell r="S1078">
            <v>1.96</v>
          </cell>
        </row>
        <row r="1079">
          <cell r="A1079" t="str">
            <v>5 S 01 513 01</v>
          </cell>
          <cell r="B1079" t="str">
            <v>Compactação de material de "bota-fora"</v>
          </cell>
          <cell r="E1079" t="str">
            <v>m3</v>
          </cell>
          <cell r="G1079">
            <v>1.1499999999999999</v>
          </cell>
          <cell r="M1079">
            <v>1.28</v>
          </cell>
          <cell r="O1079">
            <v>1.3</v>
          </cell>
          <cell r="Q1079">
            <v>1.26</v>
          </cell>
          <cell r="S1079">
            <v>1.26</v>
          </cell>
        </row>
        <row r="1080">
          <cell r="A1080" t="str">
            <v>5 S 02 100 00</v>
          </cell>
          <cell r="B1080" t="str">
            <v>Reforço do subleito</v>
          </cell>
          <cell r="E1080" t="str">
            <v>m3</v>
          </cell>
          <cell r="G1080">
            <v>7.62</v>
          </cell>
          <cell r="M1080">
            <v>8.16</v>
          </cell>
          <cell r="O1080">
            <v>8.57</v>
          </cell>
          <cell r="Q1080">
            <v>8.3800000000000008</v>
          </cell>
          <cell r="S1080">
            <v>8.3800000000000008</v>
          </cell>
        </row>
        <row r="1081">
          <cell r="A1081" t="str">
            <v>5 S 02 110 00</v>
          </cell>
          <cell r="B1081" t="str">
            <v>Regularização do subleito</v>
          </cell>
          <cell r="E1081" t="str">
            <v>m2</v>
          </cell>
          <cell r="G1081">
            <v>0.46</v>
          </cell>
          <cell r="M1081">
            <v>0.52</v>
          </cell>
          <cell r="O1081">
            <v>0.53</v>
          </cell>
          <cell r="Q1081">
            <v>0.51</v>
          </cell>
          <cell r="S1081">
            <v>0.51</v>
          </cell>
        </row>
        <row r="1082">
          <cell r="A1082" t="str">
            <v>5 S 02 110 01</v>
          </cell>
          <cell r="B1082" t="str">
            <v>Regul. subleito c/ fresa. corte contr. aut. greide</v>
          </cell>
          <cell r="E1082" t="str">
            <v>m2</v>
          </cell>
          <cell r="G1082">
            <v>0.77</v>
          </cell>
          <cell r="M1082">
            <v>0.83</v>
          </cell>
          <cell r="O1082">
            <v>0.83</v>
          </cell>
          <cell r="Q1082">
            <v>0.81</v>
          </cell>
          <cell r="S1082">
            <v>0.81</v>
          </cell>
        </row>
        <row r="1083">
          <cell r="A1083" t="str">
            <v>5 S 02 200 00</v>
          </cell>
          <cell r="B1083" t="str">
            <v>Sub-base solo estabilizado granul. s/ mistura</v>
          </cell>
          <cell r="E1083" t="str">
            <v>m3</v>
          </cell>
          <cell r="G1083">
            <v>7.62</v>
          </cell>
          <cell r="M1083">
            <v>8.16</v>
          </cell>
          <cell r="O1083">
            <v>8.57</v>
          </cell>
          <cell r="Q1083">
            <v>8.3800000000000008</v>
          </cell>
          <cell r="S1083">
            <v>8.3800000000000008</v>
          </cell>
        </row>
        <row r="1084">
          <cell r="A1084" t="str">
            <v>5 S 02 200 01</v>
          </cell>
          <cell r="B1084" t="str">
            <v>Base solo estabilizado granul. s/ mistura</v>
          </cell>
          <cell r="E1084" t="str">
            <v>m3</v>
          </cell>
          <cell r="G1084">
            <v>7.62</v>
          </cell>
          <cell r="M1084">
            <v>8.16</v>
          </cell>
          <cell r="O1084">
            <v>8.57</v>
          </cell>
          <cell r="Q1084">
            <v>8.3800000000000008</v>
          </cell>
          <cell r="S1084">
            <v>8.3800000000000008</v>
          </cell>
        </row>
        <row r="1085">
          <cell r="A1085" t="str">
            <v>5 S 02 201 00</v>
          </cell>
          <cell r="B1085" t="str">
            <v>Recomposição camada de base s/ adição de material</v>
          </cell>
          <cell r="E1085" t="str">
            <v>m2</v>
          </cell>
          <cell r="G1085">
            <v>0.46</v>
          </cell>
          <cell r="M1085">
            <v>0.52</v>
          </cell>
          <cell r="O1085">
            <v>0.53</v>
          </cell>
          <cell r="Q1085">
            <v>0.51</v>
          </cell>
          <cell r="S1085">
            <v>0.51</v>
          </cell>
        </row>
        <row r="1086">
          <cell r="A1086" t="str">
            <v>5 S 02 210 00</v>
          </cell>
          <cell r="B1086" t="str">
            <v>Sub-base estabiliz. granul. c/ mist. solo na pista</v>
          </cell>
          <cell r="E1086" t="str">
            <v>m3</v>
          </cell>
          <cell r="G1086">
            <v>8.06</v>
          </cell>
          <cell r="M1086">
            <v>8.6300000000000008</v>
          </cell>
          <cell r="O1086">
            <v>9.07</v>
          </cell>
          <cell r="Q1086">
            <v>8.86</v>
          </cell>
          <cell r="S1086">
            <v>8.86</v>
          </cell>
        </row>
        <row r="1087">
          <cell r="A1087" t="str">
            <v>5 S 02 210 01</v>
          </cell>
          <cell r="B1087" t="str">
            <v>Sub-base estab. granul.c/mist. solo-areia na pista</v>
          </cell>
          <cell r="E1087" t="str">
            <v>m3</v>
          </cell>
          <cell r="G1087">
            <v>9.2200000000000006</v>
          </cell>
          <cell r="M1087">
            <v>9.89</v>
          </cell>
          <cell r="O1087">
            <v>10.43</v>
          </cell>
          <cell r="Q1087">
            <v>10.210000000000001</v>
          </cell>
          <cell r="S1087">
            <v>10.210000000000001</v>
          </cell>
        </row>
        <row r="1088">
          <cell r="A1088" t="str">
            <v>5 S 02 210 02</v>
          </cell>
          <cell r="B1088" t="str">
            <v>Base estabiliz.granul.c/ mist. solo areia na pista</v>
          </cell>
          <cell r="E1088" t="str">
            <v>m3</v>
          </cell>
          <cell r="G1088">
            <v>9.2200000000000006</v>
          </cell>
          <cell r="M1088">
            <v>9.89</v>
          </cell>
          <cell r="O1088">
            <v>10.43</v>
          </cell>
          <cell r="Q1088">
            <v>10.210000000000001</v>
          </cell>
          <cell r="S1088">
            <v>10.210000000000001</v>
          </cell>
        </row>
        <row r="1089">
          <cell r="A1089" t="str">
            <v>5 S 02 220 00</v>
          </cell>
          <cell r="B1089" t="str">
            <v>Base estabilizada granul. c/ mistura solo-brita</v>
          </cell>
          <cell r="E1089" t="str">
            <v>m3</v>
          </cell>
          <cell r="G1089">
            <v>24.16</v>
          </cell>
          <cell r="M1089">
            <v>26.7</v>
          </cell>
          <cell r="O1089">
            <v>27.52</v>
          </cell>
          <cell r="Q1089">
            <v>26.84</v>
          </cell>
          <cell r="S1089">
            <v>27.63</v>
          </cell>
        </row>
        <row r="1090">
          <cell r="A1090" t="str">
            <v>5 S 02 230 00</v>
          </cell>
          <cell r="B1090" t="str">
            <v>Base de brita graduada</v>
          </cell>
          <cell r="E1090" t="str">
            <v>m3</v>
          </cell>
          <cell r="G1090">
            <v>37.76</v>
          </cell>
          <cell r="M1090">
            <v>42.45</v>
          </cell>
          <cell r="O1090">
            <v>43.43</v>
          </cell>
          <cell r="Q1090">
            <v>42.37</v>
          </cell>
          <cell r="S1090">
            <v>44.33</v>
          </cell>
        </row>
        <row r="1091">
          <cell r="A1091" t="str">
            <v>5 S 02 230 01</v>
          </cell>
          <cell r="B1091" t="str">
            <v>Base brita grad.c/distr.agreg. contr. autom.greide</v>
          </cell>
          <cell r="E1091" t="str">
            <v>m3</v>
          </cell>
          <cell r="G1091">
            <v>38.92</v>
          </cell>
          <cell r="M1091">
            <v>43.59</v>
          </cell>
          <cell r="O1091">
            <v>44.54</v>
          </cell>
          <cell r="Q1091">
            <v>43.48</v>
          </cell>
          <cell r="S1091">
            <v>45.44</v>
          </cell>
        </row>
        <row r="1092">
          <cell r="A1092" t="str">
            <v>5 S 02 231 00</v>
          </cell>
          <cell r="B1092" t="str">
            <v>Base de macadame hidraúlico</v>
          </cell>
          <cell r="E1092" t="str">
            <v>m3</v>
          </cell>
          <cell r="G1092">
            <v>33.340000000000003</v>
          </cell>
          <cell r="M1092">
            <v>37.42</v>
          </cell>
          <cell r="O1092">
            <v>38.22</v>
          </cell>
          <cell r="Q1092">
            <v>37.299999999999997</v>
          </cell>
          <cell r="S1092">
            <v>39.14</v>
          </cell>
        </row>
        <row r="1093">
          <cell r="A1093" t="str">
            <v>5 S 02 240 11</v>
          </cell>
          <cell r="B1093" t="str">
            <v>Recomposição camada de base c/ adição de cimento</v>
          </cell>
          <cell r="E1093" t="str">
            <v>m3</v>
          </cell>
          <cell r="G1093">
            <v>47.94</v>
          </cell>
          <cell r="M1093">
            <v>50.71</v>
          </cell>
          <cell r="O1093">
            <v>52.12</v>
          </cell>
          <cell r="Q1093">
            <v>49.73</v>
          </cell>
          <cell r="S1093">
            <v>52.63</v>
          </cell>
        </row>
        <row r="1094">
          <cell r="A1094" t="str">
            <v>5 S 02 241 01</v>
          </cell>
          <cell r="B1094" t="str">
            <v>Base de solo cimento com mistura em usina</v>
          </cell>
          <cell r="E1094" t="str">
            <v>m3</v>
          </cell>
          <cell r="G1094">
            <v>100.06</v>
          </cell>
          <cell r="M1094">
            <v>106.26</v>
          </cell>
          <cell r="O1094">
            <v>109.61</v>
          </cell>
          <cell r="Q1094">
            <v>104.53</v>
          </cell>
          <cell r="S1094">
            <v>110.6</v>
          </cell>
        </row>
        <row r="1095">
          <cell r="A1095" t="str">
            <v>5 S 02 243 01</v>
          </cell>
          <cell r="B1095" t="str">
            <v>Sub-base solo melhorado c/cimento c/mist. em usina</v>
          </cell>
          <cell r="E1095" t="str">
            <v>m3</v>
          </cell>
          <cell r="G1095">
            <v>58.51</v>
          </cell>
          <cell r="M1095">
            <v>62.16</v>
          </cell>
          <cell r="O1095">
            <v>64.09</v>
          </cell>
          <cell r="Q1095">
            <v>61.33</v>
          </cell>
          <cell r="S1095">
            <v>64.37</v>
          </cell>
        </row>
        <row r="1096">
          <cell r="A1096" t="str">
            <v>5 S 02 249 11</v>
          </cell>
          <cell r="B1096" t="str">
            <v>Recomp. base c/ demol. do rev. e incorp. à base</v>
          </cell>
          <cell r="E1096" t="str">
            <v>m3</v>
          </cell>
          <cell r="G1096">
            <v>11.45</v>
          </cell>
          <cell r="M1096">
            <v>12.76</v>
          </cell>
          <cell r="O1096">
            <v>12.8</v>
          </cell>
          <cell r="Q1096">
            <v>12.65</v>
          </cell>
          <cell r="S1096">
            <v>12.65</v>
          </cell>
        </row>
        <row r="1097">
          <cell r="A1097" t="str">
            <v>5 S 02 300 00</v>
          </cell>
          <cell r="B1097" t="str">
            <v>Imprimação</v>
          </cell>
          <cell r="E1097" t="str">
            <v>m2</v>
          </cell>
          <cell r="G1097">
            <v>0.15</v>
          </cell>
          <cell r="M1097">
            <v>0.17</v>
          </cell>
          <cell r="O1097">
            <v>0.17</v>
          </cell>
          <cell r="Q1097">
            <v>0.16</v>
          </cell>
          <cell r="S1097">
            <v>0.16</v>
          </cell>
        </row>
        <row r="1098">
          <cell r="A1098" t="str">
            <v>5 S 02 400 00</v>
          </cell>
          <cell r="B1098" t="str">
            <v>Pintura de ligação</v>
          </cell>
          <cell r="E1098" t="str">
            <v>m2</v>
          </cell>
          <cell r="G1098">
            <v>0.09</v>
          </cell>
          <cell r="M1098">
            <v>0.1</v>
          </cell>
          <cell r="O1098">
            <v>0.1</v>
          </cell>
          <cell r="Q1098">
            <v>0.09</v>
          </cell>
          <cell r="S1098">
            <v>0.09</v>
          </cell>
        </row>
        <row r="1099">
          <cell r="A1099" t="str">
            <v>5 S 02 500 00</v>
          </cell>
          <cell r="B1099" t="str">
            <v>Tratamento superficial simples c/ CAP</v>
          </cell>
          <cell r="E1099" t="str">
            <v>m2</v>
          </cell>
          <cell r="G1099">
            <v>0.44</v>
          </cell>
          <cell r="M1099">
            <v>0.5</v>
          </cell>
          <cell r="O1099">
            <v>0.5</v>
          </cell>
          <cell r="Q1099">
            <v>0.49</v>
          </cell>
          <cell r="S1099">
            <v>0.5</v>
          </cell>
        </row>
        <row r="1100">
          <cell r="A1100" t="str">
            <v>5 S 02 500 01</v>
          </cell>
          <cell r="B1100" t="str">
            <v>Tratamento superficial simples c/ emulsão</v>
          </cell>
          <cell r="E1100" t="str">
            <v>m2</v>
          </cell>
          <cell r="G1100">
            <v>0.41</v>
          </cell>
          <cell r="M1100">
            <v>0.46</v>
          </cell>
          <cell r="O1100">
            <v>0.47</v>
          </cell>
          <cell r="Q1100">
            <v>0.46</v>
          </cell>
          <cell r="S1100">
            <v>0.47</v>
          </cell>
        </row>
        <row r="1101">
          <cell r="A1101" t="str">
            <v>5 S 02 500 02</v>
          </cell>
          <cell r="B1101" t="str">
            <v>Tratamento superficial simples c/ banho diluído</v>
          </cell>
          <cell r="E1101" t="str">
            <v>m2</v>
          </cell>
          <cell r="G1101">
            <v>0.47</v>
          </cell>
          <cell r="M1101">
            <v>0.53</v>
          </cell>
          <cell r="O1101">
            <v>0.54</v>
          </cell>
          <cell r="Q1101">
            <v>0.53</v>
          </cell>
          <cell r="S1101">
            <v>0.54</v>
          </cell>
        </row>
        <row r="1102">
          <cell r="A1102" t="str">
            <v>5 S 02 501 00</v>
          </cell>
          <cell r="B1102" t="str">
            <v>Tratamento superficial duplo c/ CAP</v>
          </cell>
          <cell r="E1102" t="str">
            <v>m2</v>
          </cell>
          <cell r="G1102">
            <v>1.3</v>
          </cell>
          <cell r="M1102">
            <v>1.48</v>
          </cell>
          <cell r="O1102">
            <v>1.49</v>
          </cell>
          <cell r="Q1102">
            <v>1.45</v>
          </cell>
          <cell r="S1102">
            <v>1.49</v>
          </cell>
        </row>
        <row r="1103">
          <cell r="A1103" t="str">
            <v>5 S 02 501 01</v>
          </cell>
          <cell r="B1103" t="str">
            <v>Tratamento superficial duplo c/ emulsão</v>
          </cell>
          <cell r="E1103" t="str">
            <v>m2</v>
          </cell>
          <cell r="G1103">
            <v>1.29</v>
          </cell>
          <cell r="M1103">
            <v>1.47</v>
          </cell>
          <cell r="O1103">
            <v>1.49</v>
          </cell>
          <cell r="Q1103">
            <v>1.45</v>
          </cell>
          <cell r="S1103">
            <v>1.49</v>
          </cell>
        </row>
        <row r="1104">
          <cell r="A1104" t="str">
            <v>5 S 02 501 02</v>
          </cell>
          <cell r="B1104" t="str">
            <v>Tratamento superficial duplo c/ banho diluído</v>
          </cell>
          <cell r="E1104" t="str">
            <v>m2</v>
          </cell>
          <cell r="G1104">
            <v>1.42</v>
          </cell>
          <cell r="M1104">
            <v>1.61</v>
          </cell>
          <cell r="O1104">
            <v>1.63</v>
          </cell>
          <cell r="Q1104">
            <v>1.59</v>
          </cell>
          <cell r="S1104">
            <v>1.63</v>
          </cell>
        </row>
        <row r="1105">
          <cell r="A1105" t="str">
            <v>5 S 02 502 00</v>
          </cell>
          <cell r="B1105" t="str">
            <v>Tratamento superficial triplo c/ CAP</v>
          </cell>
          <cell r="E1105" t="str">
            <v>m2</v>
          </cell>
          <cell r="G1105">
            <v>1.86</v>
          </cell>
          <cell r="M1105">
            <v>2.12</v>
          </cell>
          <cell r="O1105">
            <v>2.14</v>
          </cell>
          <cell r="Q1105">
            <v>2.09</v>
          </cell>
          <cell r="S1105">
            <v>2.13</v>
          </cell>
        </row>
        <row r="1106">
          <cell r="A1106" t="str">
            <v>5 S 02 502 01</v>
          </cell>
          <cell r="B1106" t="str">
            <v>Tratamento superficial triplo c/ emulsão</v>
          </cell>
          <cell r="E1106" t="str">
            <v>m2</v>
          </cell>
          <cell r="G1106">
            <v>1.88</v>
          </cell>
          <cell r="M1106">
            <v>2.14</v>
          </cell>
          <cell r="O1106">
            <v>2.16</v>
          </cell>
          <cell r="Q1106">
            <v>2.1</v>
          </cell>
          <cell r="S1106">
            <v>2.15</v>
          </cell>
        </row>
        <row r="1107">
          <cell r="A1107" t="str">
            <v>5 S 02 502 02</v>
          </cell>
          <cell r="B1107" t="str">
            <v>Tratamento superficial triplo c/ banho diluído</v>
          </cell>
          <cell r="E1107" t="str">
            <v>m2</v>
          </cell>
          <cell r="G1107">
            <v>2.04</v>
          </cell>
          <cell r="M1107">
            <v>2.33</v>
          </cell>
          <cell r="O1107">
            <v>2.34</v>
          </cell>
          <cell r="Q1107">
            <v>2.29</v>
          </cell>
          <cell r="S1107">
            <v>2.34</v>
          </cell>
        </row>
        <row r="1108">
          <cell r="A1108" t="str">
            <v>5 S 02 511 01</v>
          </cell>
          <cell r="B1108" t="str">
            <v>Micro-revestimento a frio - Microflex 0,8cm</v>
          </cell>
          <cell r="E1108" t="str">
            <v>m2</v>
          </cell>
          <cell r="G1108">
            <v>1.17</v>
          </cell>
          <cell r="M1108">
            <v>1.24</v>
          </cell>
          <cell r="O1108">
            <v>1.22</v>
          </cell>
          <cell r="Q1108">
            <v>1.21</v>
          </cell>
          <cell r="S1108">
            <v>1.22</v>
          </cell>
        </row>
        <row r="1109">
          <cell r="A1109" t="str">
            <v>5 S 02 511 02</v>
          </cell>
          <cell r="B1109" t="str">
            <v>Micro-revestimento a frio - Microflex 1,5 cm</v>
          </cell>
          <cell r="E1109" t="str">
            <v>m2</v>
          </cell>
          <cell r="G1109">
            <v>2.2999999999999998</v>
          </cell>
          <cell r="M1109">
            <v>2.42</v>
          </cell>
          <cell r="O1109">
            <v>2.39</v>
          </cell>
          <cell r="Q1109">
            <v>2.36</v>
          </cell>
          <cell r="S1109">
            <v>2.38</v>
          </cell>
        </row>
        <row r="1110">
          <cell r="A1110" t="str">
            <v>5 S 02 511 03</v>
          </cell>
          <cell r="B1110" t="str">
            <v>Micro-revestimento a frio - Microflex 2,0 cm</v>
          </cell>
          <cell r="E1110" t="str">
            <v>m2</v>
          </cell>
          <cell r="G1110">
            <v>3.05</v>
          </cell>
          <cell r="M1110">
            <v>3.2</v>
          </cell>
          <cell r="O1110">
            <v>3.17</v>
          </cell>
          <cell r="Q1110">
            <v>3.13</v>
          </cell>
          <cell r="S1110">
            <v>3.16</v>
          </cell>
        </row>
        <row r="1111">
          <cell r="A1111" t="str">
            <v>5 S 02 511 04</v>
          </cell>
          <cell r="B1111" t="str">
            <v>Micro-revestimento a frio - Microflex - 2,5 cm</v>
          </cell>
          <cell r="E1111" t="str">
            <v>m2</v>
          </cell>
          <cell r="G1111">
            <v>3.59</v>
          </cell>
          <cell r="M1111">
            <v>3.78</v>
          </cell>
          <cell r="O1111">
            <v>3.73</v>
          </cell>
          <cell r="Q1111">
            <v>3.69</v>
          </cell>
          <cell r="S1111">
            <v>3.72</v>
          </cell>
        </row>
        <row r="1112">
          <cell r="A1112" t="str">
            <v>5 S 02 512 01</v>
          </cell>
          <cell r="B1112" t="str">
            <v>Lama asfáltica fina (granulometrias I e II)</v>
          </cell>
          <cell r="E1112" t="str">
            <v>m2</v>
          </cell>
          <cell r="G1112">
            <v>0.45</v>
          </cell>
          <cell r="M1112">
            <v>0.52</v>
          </cell>
          <cell r="O1112">
            <v>0.52</v>
          </cell>
          <cell r="Q1112">
            <v>0.51</v>
          </cell>
          <cell r="S1112">
            <v>0.51</v>
          </cell>
        </row>
        <row r="1113">
          <cell r="A1113" t="str">
            <v>5 S 02 512 02</v>
          </cell>
          <cell r="B1113" t="str">
            <v>Lama asfáltica grossa (granulometrias III e IV)</v>
          </cell>
          <cell r="E1113" t="str">
            <v>m2</v>
          </cell>
          <cell r="G1113">
            <v>0.81</v>
          </cell>
          <cell r="M1113">
            <v>0.93</v>
          </cell>
          <cell r="O1113">
            <v>0.93</v>
          </cell>
          <cell r="Q1113">
            <v>0.91</v>
          </cell>
          <cell r="S1113">
            <v>0.92</v>
          </cell>
        </row>
        <row r="1114">
          <cell r="A1114" t="str">
            <v>5 S 02 530 00</v>
          </cell>
          <cell r="B1114" t="str">
            <v>Pré-misturado a frio</v>
          </cell>
          <cell r="E1114" t="str">
            <v>m3</v>
          </cell>
          <cell r="G1114">
            <v>53.68</v>
          </cell>
          <cell r="M1114">
            <v>60.15</v>
          </cell>
          <cell r="O1114">
            <v>61.21</v>
          </cell>
          <cell r="Q1114">
            <v>59.74</v>
          </cell>
          <cell r="S1114">
            <v>61.29</v>
          </cell>
        </row>
        <row r="1115">
          <cell r="A1115" t="str">
            <v>5 S 02 531 00</v>
          </cell>
          <cell r="B1115" t="str">
            <v>Macadame betuminoso por penetração</v>
          </cell>
          <cell r="E1115" t="str">
            <v>m3</v>
          </cell>
          <cell r="G1115">
            <v>45.14</v>
          </cell>
          <cell r="M1115">
            <v>50.85</v>
          </cell>
          <cell r="O1115">
            <v>51.61</v>
          </cell>
          <cell r="Q1115">
            <v>50.49</v>
          </cell>
          <cell r="S1115">
            <v>52.38</v>
          </cell>
        </row>
        <row r="1116">
          <cell r="A1116" t="str">
            <v>5 S 02 532 00</v>
          </cell>
          <cell r="B1116" t="str">
            <v>Areia-asfalto a quente</v>
          </cell>
          <cell r="E1116" t="str">
            <v>t</v>
          </cell>
          <cell r="G1116">
            <v>36.270000000000003</v>
          </cell>
          <cell r="M1116">
            <v>38.81</v>
          </cell>
          <cell r="O1116">
            <v>39.270000000000003</v>
          </cell>
          <cell r="Q1116">
            <v>46.27</v>
          </cell>
          <cell r="S1116">
            <v>37.94</v>
          </cell>
        </row>
        <row r="1117">
          <cell r="A1117" t="str">
            <v>5 S 02 540 01</v>
          </cell>
          <cell r="B1117" t="str">
            <v>Conc. betumin.usinado a quente - capa de rolamento</v>
          </cell>
          <cell r="E1117" t="str">
            <v>t</v>
          </cell>
          <cell r="G1117">
            <v>31.51</v>
          </cell>
          <cell r="M1117">
            <v>34.35</v>
          </cell>
          <cell r="O1117">
            <v>34.75</v>
          </cell>
          <cell r="Q1117">
            <v>38.18</v>
          </cell>
          <cell r="S1117">
            <v>34.299999999999997</v>
          </cell>
        </row>
        <row r="1118">
          <cell r="A1118" t="str">
            <v>5 S 02 540 02</v>
          </cell>
          <cell r="B1118" t="str">
            <v>Concreto betuminoso usinado a quente - binder</v>
          </cell>
          <cell r="E1118" t="str">
            <v>t</v>
          </cell>
          <cell r="G1118">
            <v>30.9</v>
          </cell>
          <cell r="M1118">
            <v>33.799999999999997</v>
          </cell>
          <cell r="O1118">
            <v>34.22</v>
          </cell>
          <cell r="Q1118">
            <v>37.630000000000003</v>
          </cell>
          <cell r="S1118">
            <v>33.78</v>
          </cell>
        </row>
        <row r="1119">
          <cell r="A1119" t="str">
            <v>5 S 02 540 11</v>
          </cell>
          <cell r="B1119" t="str">
            <v>CBUQ reciclado a quente no local</v>
          </cell>
          <cell r="E1119" t="str">
            <v>t</v>
          </cell>
          <cell r="G1119">
            <v>67.680000000000007</v>
          </cell>
          <cell r="M1119">
            <v>68.760000000000005</v>
          </cell>
          <cell r="O1119" t="str">
            <v>excluído</v>
          </cell>
          <cell r="Q1119" t="str">
            <v>excluído</v>
          </cell>
          <cell r="S1119" t="str">
            <v>excluído</v>
          </cell>
        </row>
        <row r="1120">
          <cell r="A1120" t="str">
            <v>5 S 02 540 12</v>
          </cell>
          <cell r="B1120" t="str">
            <v>CBUQ reciclado em usina fixa</v>
          </cell>
          <cell r="E1120" t="str">
            <v>t</v>
          </cell>
          <cell r="G1120">
            <v>27.12</v>
          </cell>
          <cell r="M1120">
            <v>29.6</v>
          </cell>
          <cell r="O1120">
            <v>29.87</v>
          </cell>
          <cell r="Q1120">
            <v>33.380000000000003</v>
          </cell>
          <cell r="S1120">
            <v>29.35</v>
          </cell>
        </row>
        <row r="1121">
          <cell r="A1121" t="str">
            <v>5 S 02 600 00</v>
          </cell>
          <cell r="B1121" t="str">
            <v>Manta sintét. p/ recap.asfál.- fornec. e aplicação</v>
          </cell>
          <cell r="E1121" t="str">
            <v>m2</v>
          </cell>
          <cell r="G1121">
            <v>4.05</v>
          </cell>
          <cell r="M1121">
            <v>4.21</v>
          </cell>
          <cell r="O1121">
            <v>4.68</v>
          </cell>
          <cell r="Q1121">
            <v>4.21</v>
          </cell>
          <cell r="S1121">
            <v>4.21</v>
          </cell>
        </row>
        <row r="1122">
          <cell r="A1122" t="str">
            <v>5 S 02 607 00</v>
          </cell>
          <cell r="B1122" t="str">
            <v>Concreto cimento portland c/ equip. pequeno porte</v>
          </cell>
          <cell r="E1122" t="str">
            <v>m3</v>
          </cell>
          <cell r="G1122">
            <v>280.62</v>
          </cell>
          <cell r="M1122">
            <v>304.66000000000003</v>
          </cell>
          <cell r="O1122">
            <v>312.11</v>
          </cell>
          <cell r="Q1122">
            <v>299.72000000000003</v>
          </cell>
          <cell r="S1122">
            <v>315.47000000000003</v>
          </cell>
        </row>
        <row r="1123">
          <cell r="A1123" t="str">
            <v>5 S 02 702 00</v>
          </cell>
          <cell r="B1123" t="str">
            <v>Limpeza e enchimento de junta de pavimento de conc</v>
          </cell>
          <cell r="E1123" t="str">
            <v>m</v>
          </cell>
          <cell r="G1123">
            <v>2.87</v>
          </cell>
          <cell r="M1123">
            <v>2.8</v>
          </cell>
          <cell r="O1123">
            <v>2.64</v>
          </cell>
          <cell r="Q1123">
            <v>2.5099999999999998</v>
          </cell>
          <cell r="S1123">
            <v>2.52</v>
          </cell>
        </row>
        <row r="1124">
          <cell r="A1124" t="str">
            <v>5 S 02 905 00</v>
          </cell>
          <cell r="B1124" t="str">
            <v>Remoção mecanizada de revestimento betuminoso</v>
          </cell>
          <cell r="E1124" t="str">
            <v>m3</v>
          </cell>
          <cell r="G1124">
            <v>5.33</v>
          </cell>
          <cell r="M1124">
            <v>5.88</v>
          </cell>
          <cell r="O1124">
            <v>6.16</v>
          </cell>
          <cell r="Q1124">
            <v>6</v>
          </cell>
          <cell r="S1124">
            <v>6</v>
          </cell>
        </row>
        <row r="1125">
          <cell r="A1125" t="str">
            <v>5 S 02 905 01</v>
          </cell>
          <cell r="B1125" t="str">
            <v>Remoção manual de revestimento betuminoso</v>
          </cell>
          <cell r="E1125" t="str">
            <v>m3</v>
          </cell>
          <cell r="G1125">
            <v>89.15</v>
          </cell>
          <cell r="M1125">
            <v>103.64</v>
          </cell>
          <cell r="O1125">
            <v>104.36</v>
          </cell>
          <cell r="Q1125">
            <v>102.76</v>
          </cell>
          <cell r="S1125">
            <v>102.76</v>
          </cell>
        </row>
        <row r="1126">
          <cell r="A1126" t="str">
            <v>5 S 02 906 00</v>
          </cell>
          <cell r="B1126" t="str">
            <v>Remoção mecanizada da camada granular pavimento</v>
          </cell>
          <cell r="E1126" t="str">
            <v>m3</v>
          </cell>
          <cell r="G1126">
            <v>3.43</v>
          </cell>
          <cell r="M1126">
            <v>3.74</v>
          </cell>
          <cell r="O1126">
            <v>3.95</v>
          </cell>
          <cell r="Q1126">
            <v>3.84</v>
          </cell>
          <cell r="S1126">
            <v>3.84</v>
          </cell>
        </row>
        <row r="1127">
          <cell r="A1127" t="str">
            <v>5 S 02 906 01</v>
          </cell>
          <cell r="B1127" t="str">
            <v>Remoção manual da camada granular do pavimento</v>
          </cell>
          <cell r="E1127" t="str">
            <v>m3</v>
          </cell>
          <cell r="G1127">
            <v>48.07</v>
          </cell>
          <cell r="M1127">
            <v>56.37</v>
          </cell>
          <cell r="O1127">
            <v>56.65</v>
          </cell>
          <cell r="Q1127">
            <v>56.02</v>
          </cell>
          <cell r="S1127">
            <v>56.02</v>
          </cell>
        </row>
        <row r="1128">
          <cell r="A1128" t="str">
            <v>5 S 02 907 00</v>
          </cell>
          <cell r="B1128" t="str">
            <v>Remoção mecanizada material de baixa capac.suporte</v>
          </cell>
          <cell r="E1128" t="str">
            <v>m3</v>
          </cell>
          <cell r="G1128">
            <v>3.37</v>
          </cell>
          <cell r="M1128">
            <v>3.69</v>
          </cell>
          <cell r="O1128">
            <v>3.89</v>
          </cell>
          <cell r="Q1128">
            <v>3.78</v>
          </cell>
          <cell r="S1128">
            <v>3.78</v>
          </cell>
        </row>
        <row r="1129">
          <cell r="A1129" t="str">
            <v>5 S 02 907 01</v>
          </cell>
          <cell r="B1129" t="str">
            <v>Remoção manual de material de baixa capac.suporte</v>
          </cell>
          <cell r="E1129" t="str">
            <v>m3</v>
          </cell>
          <cell r="G1129">
            <v>40.71</v>
          </cell>
          <cell r="M1129">
            <v>47.77</v>
          </cell>
          <cell r="O1129">
            <v>48</v>
          </cell>
          <cell r="Q1129">
            <v>47.48</v>
          </cell>
          <cell r="S1129">
            <v>47.48</v>
          </cell>
        </row>
        <row r="1130">
          <cell r="A1130" t="str">
            <v>5 S 02 908 00</v>
          </cell>
          <cell r="B1130" t="str">
            <v>Arrancamento e remoção de paralelepípedos</v>
          </cell>
          <cell r="E1130" t="str">
            <v>m2</v>
          </cell>
          <cell r="G1130">
            <v>11.4</v>
          </cell>
          <cell r="M1130">
            <v>13.14</v>
          </cell>
          <cell r="O1130">
            <v>13.14</v>
          </cell>
          <cell r="Q1130">
            <v>12.81</v>
          </cell>
          <cell r="S1130">
            <v>12.81</v>
          </cell>
        </row>
        <row r="1131">
          <cell r="A1131" t="str">
            <v>5 S 02 909 00</v>
          </cell>
          <cell r="B1131" t="str">
            <v>Arrancamento e remoção de meios-fios</v>
          </cell>
          <cell r="E1131" t="str">
            <v>m3</v>
          </cell>
          <cell r="G1131">
            <v>61.88</v>
          </cell>
          <cell r="M1131">
            <v>71.58</v>
          </cell>
          <cell r="O1131">
            <v>71.58</v>
          </cell>
          <cell r="Q1131">
            <v>69.930000000000007</v>
          </cell>
          <cell r="S1131">
            <v>69.930000000000007</v>
          </cell>
        </row>
        <row r="1132">
          <cell r="A1132" t="str">
            <v>5 S 02 990 11</v>
          </cell>
          <cell r="B1132" t="str">
            <v>Fresagem contínua do revest. betuminoso</v>
          </cell>
          <cell r="E1132" t="str">
            <v>m3</v>
          </cell>
          <cell r="G1132">
            <v>86.17</v>
          </cell>
          <cell r="M1132">
            <v>92</v>
          </cell>
          <cell r="O1132">
            <v>93.45</v>
          </cell>
          <cell r="Q1132">
            <v>93.07</v>
          </cell>
          <cell r="S1132">
            <v>93.58</v>
          </cell>
        </row>
        <row r="1133">
          <cell r="A1133" t="str">
            <v>5 S 02 990 12</v>
          </cell>
          <cell r="B1133" t="str">
            <v>Fresagem descontínua revest. betuminoso</v>
          </cell>
          <cell r="E1133" t="str">
            <v>m3</v>
          </cell>
          <cell r="G1133">
            <v>116.14</v>
          </cell>
          <cell r="M1133">
            <v>128.27000000000001</v>
          </cell>
          <cell r="O1133">
            <v>129.79</v>
          </cell>
          <cell r="Q1133">
            <v>128.9</v>
          </cell>
          <cell r="S1133">
            <v>129.41999999999999</v>
          </cell>
        </row>
        <row r="1134">
          <cell r="A1134" t="str">
            <v>5 S 04 300 16</v>
          </cell>
          <cell r="B1134" t="str">
            <v>Bueiro met. chapas múltiplas D=1,60m galv.</v>
          </cell>
          <cell r="E1134" t="str">
            <v>m</v>
          </cell>
          <cell r="G1134">
            <v>845.64</v>
          </cell>
          <cell r="M1134">
            <v>981.36</v>
          </cell>
          <cell r="O1134">
            <v>1028.1099999999999</v>
          </cell>
          <cell r="Q1134">
            <v>1026.23</v>
          </cell>
          <cell r="S1134">
            <v>1027.33</v>
          </cell>
        </row>
        <row r="1135">
          <cell r="A1135" t="str">
            <v>5 S 04 300 20</v>
          </cell>
          <cell r="B1135" t="str">
            <v>Bueiro met. chapas múltiplas D=2,00m galv.</v>
          </cell>
          <cell r="E1135" t="str">
            <v>m</v>
          </cell>
          <cell r="G1135">
            <v>1056.94</v>
          </cell>
          <cell r="M1135">
            <v>1210.78</v>
          </cell>
          <cell r="O1135">
            <v>1279.3399999999999</v>
          </cell>
          <cell r="Q1135">
            <v>1277.26</v>
          </cell>
          <cell r="S1135">
            <v>1278.49</v>
          </cell>
        </row>
        <row r="1136">
          <cell r="A1136" t="str">
            <v>5 S 04 301 16</v>
          </cell>
          <cell r="B1136" t="str">
            <v>Bueiro met. chapas múltiplas D=1,60m rev. epoxy</v>
          </cell>
          <cell r="E1136" t="str">
            <v>m</v>
          </cell>
          <cell r="G1136">
            <v>921.74</v>
          </cell>
          <cell r="M1136">
            <v>1066.28</v>
          </cell>
          <cell r="O1136">
            <v>1076.94</v>
          </cell>
          <cell r="Q1136">
            <v>1075.6600000000001</v>
          </cell>
          <cell r="S1136">
            <v>1076.77</v>
          </cell>
        </row>
        <row r="1137">
          <cell r="A1137" t="str">
            <v>5 S 04 301 20</v>
          </cell>
          <cell r="B1137" t="str">
            <v>Bueiro met. chapas múltiplas D=2,00m rev. epoxy</v>
          </cell>
          <cell r="E1137" t="str">
            <v>m</v>
          </cell>
          <cell r="G1137">
            <v>1150.75</v>
          </cell>
          <cell r="M1137">
            <v>1315.77</v>
          </cell>
          <cell r="O1137">
            <v>1339.98</v>
          </cell>
          <cell r="Q1137">
            <v>1337.99</v>
          </cell>
          <cell r="S1137">
            <v>1339.22</v>
          </cell>
        </row>
        <row r="1138">
          <cell r="A1138" t="str">
            <v>5 S 04 310 16</v>
          </cell>
          <cell r="B1138" t="str">
            <v>Bueiro met. s/ interrup. de tráf. D=1,60m galv.</v>
          </cell>
          <cell r="E1138" t="str">
            <v>m</v>
          </cell>
          <cell r="G1138">
            <v>1667.71</v>
          </cell>
          <cell r="M1138">
            <v>1957.4</v>
          </cell>
          <cell r="O1138">
            <v>1958.05</v>
          </cell>
          <cell r="Q1138">
            <v>1892.17</v>
          </cell>
          <cell r="S1138">
            <v>1893.36</v>
          </cell>
        </row>
        <row r="1139">
          <cell r="A1139" t="str">
            <v>5 S 04 310 20</v>
          </cell>
          <cell r="B1139" t="str">
            <v>Bueiro met. s/ interrup. de tráf. D=2,00m galv.</v>
          </cell>
          <cell r="E1139" t="str">
            <v>m</v>
          </cell>
          <cell r="G1139">
            <v>2013.11</v>
          </cell>
          <cell r="M1139">
            <v>2434.67</v>
          </cell>
          <cell r="O1139">
            <v>2435.4499999999998</v>
          </cell>
          <cell r="Q1139">
            <v>2282.92</v>
          </cell>
          <cell r="S1139">
            <v>2284.36</v>
          </cell>
        </row>
        <row r="1140">
          <cell r="A1140" t="str">
            <v>5 S 04 311 16</v>
          </cell>
          <cell r="B1140" t="str">
            <v>Bueiro met.s/interrupção traf. D=1,60 m rev.epoxy</v>
          </cell>
          <cell r="E1140" t="str">
            <v>m</v>
          </cell>
          <cell r="G1140">
            <v>1700.88</v>
          </cell>
          <cell r="M1140">
            <v>2030.38</v>
          </cell>
          <cell r="O1140">
            <v>2031.03</v>
          </cell>
          <cell r="Q1140">
            <v>1828.85</v>
          </cell>
          <cell r="S1140">
            <v>1830.05</v>
          </cell>
        </row>
        <row r="1141">
          <cell r="A1141" t="str">
            <v>5 S 04 311 20</v>
          </cell>
          <cell r="B1141" t="str">
            <v>Bueiro met.s/interrupção tráf. D=2,00 m rev. epoxy</v>
          </cell>
          <cell r="E1141" t="str">
            <v>m</v>
          </cell>
          <cell r="G1141">
            <v>2222.9899999999998</v>
          </cell>
          <cell r="M1141">
            <v>2441.5700000000002</v>
          </cell>
          <cell r="O1141">
            <v>2442.35</v>
          </cell>
          <cell r="Q1141">
            <v>2288.87</v>
          </cell>
          <cell r="S1141">
            <v>2290.3000000000002</v>
          </cell>
        </row>
        <row r="1142">
          <cell r="A1142" t="str">
            <v>5 S 04 999 01</v>
          </cell>
          <cell r="B1142" t="str">
            <v>Remoção de bueiros existentes</v>
          </cell>
          <cell r="E1142" t="str">
            <v>m</v>
          </cell>
          <cell r="G1142">
            <v>31.23</v>
          </cell>
          <cell r="M1142">
            <v>36.700000000000003</v>
          </cell>
          <cell r="O1142">
            <v>36.86</v>
          </cell>
          <cell r="Q1142">
            <v>36.49</v>
          </cell>
          <cell r="S1142">
            <v>36.49</v>
          </cell>
        </row>
        <row r="1143">
          <cell r="A1143" t="str">
            <v>5 S 04 999 04</v>
          </cell>
          <cell r="B1143" t="str">
            <v>Restauração de disp. danif. com concr. fck=12 MPa</v>
          </cell>
          <cell r="E1143" t="str">
            <v>m3</v>
          </cell>
          <cell r="G1143">
            <v>219.35</v>
          </cell>
          <cell r="M1143">
            <v>240.55</v>
          </cell>
          <cell r="O1143">
            <v>246.17</v>
          </cell>
          <cell r="Q1143">
            <v>237.17</v>
          </cell>
          <cell r="S1143">
            <v>248.81</v>
          </cell>
        </row>
        <row r="1144">
          <cell r="A1144" t="str">
            <v>5 S 04 999 07</v>
          </cell>
          <cell r="B1144" t="str">
            <v>Demolição de dispositivos de concreto simples</v>
          </cell>
          <cell r="E1144" t="str">
            <v>m3</v>
          </cell>
          <cell r="G1144">
            <v>56.73</v>
          </cell>
          <cell r="M1144">
            <v>67.31</v>
          </cell>
          <cell r="O1144">
            <v>67.47</v>
          </cell>
          <cell r="Q1144">
            <v>67.099999999999994</v>
          </cell>
          <cell r="S1144">
            <v>67.099999999999994</v>
          </cell>
        </row>
        <row r="1145">
          <cell r="A1145" t="str">
            <v>5 S 04 999 08</v>
          </cell>
          <cell r="B1145" t="str">
            <v>Demolição de dispositivos de concreto armado</v>
          </cell>
          <cell r="E1145" t="str">
            <v>m3</v>
          </cell>
          <cell r="G1145">
            <v>269.33</v>
          </cell>
          <cell r="M1145">
            <v>306.11</v>
          </cell>
          <cell r="O1145">
            <v>306.33</v>
          </cell>
          <cell r="Q1145">
            <v>299.20999999999998</v>
          </cell>
          <cell r="S1145">
            <v>299.20999999999998</v>
          </cell>
        </row>
        <row r="1146">
          <cell r="A1146" t="str">
            <v>5 S 05 100 00</v>
          </cell>
          <cell r="B1146" t="str">
            <v>Enleivamento</v>
          </cell>
          <cell r="E1146" t="str">
            <v>m2</v>
          </cell>
          <cell r="G1146">
            <v>3.36</v>
          </cell>
          <cell r="M1146">
            <v>3.92</v>
          </cell>
          <cell r="O1146">
            <v>3.92</v>
          </cell>
          <cell r="Q1146">
            <v>3.85</v>
          </cell>
          <cell r="S1146">
            <v>3.85</v>
          </cell>
        </row>
        <row r="1147">
          <cell r="A1147" t="str">
            <v>5 S 05 102 00</v>
          </cell>
          <cell r="B1147" t="str">
            <v>Hidrossemeadura</v>
          </cell>
          <cell r="E1147" t="str">
            <v>m2</v>
          </cell>
          <cell r="G1147">
            <v>1.1399999999999999</v>
          </cell>
          <cell r="M1147">
            <v>0.84</v>
          </cell>
          <cell r="O1147">
            <v>0.86</v>
          </cell>
          <cell r="Q1147">
            <v>0.84</v>
          </cell>
          <cell r="S1147">
            <v>0.85</v>
          </cell>
        </row>
        <row r="1148">
          <cell r="A1148" t="str">
            <v>5 S 05 300 01</v>
          </cell>
          <cell r="B1148" t="str">
            <v>Alvenaria de pedra arrumada</v>
          </cell>
          <cell r="E1148" t="str">
            <v>m3</v>
          </cell>
          <cell r="G1148">
            <v>47.78</v>
          </cell>
          <cell r="M1148">
            <v>55.63</v>
          </cell>
          <cell r="O1148">
            <v>56.22</v>
          </cell>
          <cell r="Q1148">
            <v>55.59</v>
          </cell>
          <cell r="S1148">
            <v>57.06</v>
          </cell>
        </row>
        <row r="1149">
          <cell r="A1149" t="str">
            <v>5 S 05 300 02</v>
          </cell>
          <cell r="B1149" t="str">
            <v>Enrocamento de pedra jogada</v>
          </cell>
          <cell r="E1149" t="str">
            <v>m3</v>
          </cell>
          <cell r="G1149">
            <v>27.48</v>
          </cell>
          <cell r="M1149">
            <v>31.54</v>
          </cell>
          <cell r="O1149">
            <v>32.03</v>
          </cell>
          <cell r="Q1149">
            <v>31.5</v>
          </cell>
          <cell r="S1149">
            <v>32.729999999999997</v>
          </cell>
        </row>
        <row r="1150">
          <cell r="A1150" t="str">
            <v>5 S 05 301 00</v>
          </cell>
          <cell r="B1150" t="str">
            <v>Alvenaria de pedra argamassada</v>
          </cell>
          <cell r="E1150" t="str">
            <v>m3</v>
          </cell>
          <cell r="G1150">
            <v>123.04</v>
          </cell>
          <cell r="M1150">
            <v>136.59</v>
          </cell>
          <cell r="O1150">
            <v>139.43</v>
          </cell>
          <cell r="Q1150">
            <v>135.06</v>
          </cell>
          <cell r="S1150">
            <v>140.97999999999999</v>
          </cell>
        </row>
        <row r="1151">
          <cell r="A1151" t="str">
            <v>5 S 05 302 01</v>
          </cell>
          <cell r="B1151" t="str">
            <v>Muro de gabião tipo caixa</v>
          </cell>
          <cell r="E1151" t="str">
            <v>m3</v>
          </cell>
          <cell r="G1151">
            <v>124.7</v>
          </cell>
          <cell r="M1151">
            <v>145.96</v>
          </cell>
          <cell r="O1151">
            <v>138.34</v>
          </cell>
          <cell r="Q1151">
            <v>137.43</v>
          </cell>
          <cell r="S1151">
            <v>138.84</v>
          </cell>
        </row>
        <row r="1152">
          <cell r="A1152" t="str">
            <v>5 S 05 303 01</v>
          </cell>
          <cell r="B1152" t="str">
            <v>Terra armada - ECE - greide 0,0&lt;h&lt;6,00m</v>
          </cell>
          <cell r="E1152" t="str">
            <v>m2</v>
          </cell>
          <cell r="G1152">
            <v>185.44</v>
          </cell>
          <cell r="M1152">
            <v>196.56</v>
          </cell>
          <cell r="O1152">
            <v>196.56</v>
          </cell>
          <cell r="Q1152">
            <v>218.81</v>
          </cell>
          <cell r="S1152">
            <v>218.81</v>
          </cell>
        </row>
        <row r="1153">
          <cell r="A1153" t="str">
            <v>5 S 05 303 02</v>
          </cell>
          <cell r="B1153" t="str">
            <v>Terra armada - ECE - greide 6,0&lt;h&lt;9,00</v>
          </cell>
          <cell r="E1153" t="str">
            <v>m2</v>
          </cell>
          <cell r="G1153">
            <v>208.05</v>
          </cell>
          <cell r="M1153">
            <v>220.52</v>
          </cell>
          <cell r="O1153">
            <v>220.52</v>
          </cell>
          <cell r="Q1153">
            <v>245.49</v>
          </cell>
          <cell r="S1153">
            <v>245.49</v>
          </cell>
        </row>
        <row r="1154">
          <cell r="A1154" t="str">
            <v>5 S 05 303 03</v>
          </cell>
          <cell r="B1154" t="str">
            <v>Terra armada - ECE - greide 9,0&lt;h&lt;12,00m</v>
          </cell>
          <cell r="E1154" t="str">
            <v>m2</v>
          </cell>
          <cell r="G1154">
            <v>230.67</v>
          </cell>
          <cell r="M1154">
            <v>244.38</v>
          </cell>
          <cell r="O1154">
            <v>244.38</v>
          </cell>
          <cell r="Q1154">
            <v>272.19</v>
          </cell>
          <cell r="S1154">
            <v>272.19</v>
          </cell>
        </row>
        <row r="1155">
          <cell r="A1155" t="str">
            <v>5 S 05 303 04</v>
          </cell>
          <cell r="B1155" t="str">
            <v>Terra armada - ECE - pé de talude 0,0&lt;h&lt;6,00m</v>
          </cell>
          <cell r="E1155" t="str">
            <v>m2</v>
          </cell>
          <cell r="G1155">
            <v>218.61</v>
          </cell>
          <cell r="M1155">
            <v>231.72</v>
          </cell>
          <cell r="O1155">
            <v>231.72</v>
          </cell>
          <cell r="Q1155">
            <v>257.95</v>
          </cell>
          <cell r="S1155">
            <v>257.95</v>
          </cell>
        </row>
        <row r="1156">
          <cell r="A1156" t="str">
            <v>5 S 05 303 05</v>
          </cell>
          <cell r="B1156" t="str">
            <v>Terra armada - ECE - pé de talude 6,0&lt;h&lt;9,00m</v>
          </cell>
          <cell r="E1156" t="str">
            <v>m2</v>
          </cell>
          <cell r="G1156">
            <v>245.74</v>
          </cell>
          <cell r="M1156">
            <v>260.49</v>
          </cell>
          <cell r="O1156">
            <v>260.49</v>
          </cell>
          <cell r="Q1156">
            <v>289.97000000000003</v>
          </cell>
          <cell r="S1156">
            <v>289.97000000000003</v>
          </cell>
        </row>
        <row r="1157">
          <cell r="A1157" t="str">
            <v>5 S 05 303 06</v>
          </cell>
          <cell r="B1157" t="str">
            <v>Terra armada - ECE - pé de talude 9,0&lt;h&lt;12,00m</v>
          </cell>
          <cell r="E1157" t="str">
            <v>m2</v>
          </cell>
          <cell r="G1157">
            <v>271.38</v>
          </cell>
          <cell r="M1157">
            <v>287.66000000000003</v>
          </cell>
          <cell r="O1157">
            <v>287.66000000000003</v>
          </cell>
          <cell r="Q1157">
            <v>324.2</v>
          </cell>
          <cell r="S1157">
            <v>324.2</v>
          </cell>
        </row>
        <row r="1158">
          <cell r="A1158" t="str">
            <v>5 S 05 303 07</v>
          </cell>
          <cell r="B1158" t="str">
            <v>Terra armada - ECE - encontro portante 0,0&lt;h&lt;6,0m</v>
          </cell>
          <cell r="E1158" t="str">
            <v>m2</v>
          </cell>
          <cell r="G1158">
            <v>398.04</v>
          </cell>
          <cell r="M1158">
            <v>421.92</v>
          </cell>
          <cell r="O1158">
            <v>421.92</v>
          </cell>
          <cell r="Q1158">
            <v>469.68</v>
          </cell>
          <cell r="S1158">
            <v>469.68</v>
          </cell>
        </row>
        <row r="1159">
          <cell r="A1159" t="str">
            <v>5 S 05 303 08</v>
          </cell>
          <cell r="B1159" t="str">
            <v>Terra armada - ECE - encontro portante 6,0&lt;h&lt;9,00m</v>
          </cell>
          <cell r="E1159" t="str">
            <v>m2</v>
          </cell>
          <cell r="G1159">
            <v>530.41999999999996</v>
          </cell>
          <cell r="M1159">
            <v>562.24</v>
          </cell>
          <cell r="O1159">
            <v>562.24</v>
          </cell>
          <cell r="Q1159">
            <v>625.9</v>
          </cell>
          <cell r="S1159">
            <v>625.9</v>
          </cell>
        </row>
        <row r="1160">
          <cell r="A1160" t="str">
            <v>5 S 05 303 09</v>
          </cell>
          <cell r="B1160" t="str">
            <v>Escamas de concreto armado para terra armada</v>
          </cell>
          <cell r="E1160" t="str">
            <v>m3</v>
          </cell>
          <cell r="G1160">
            <v>470.28</v>
          </cell>
          <cell r="M1160">
            <v>517.65</v>
          </cell>
          <cell r="O1160">
            <v>535.33000000000004</v>
          </cell>
          <cell r="Q1160">
            <v>524.22</v>
          </cell>
          <cell r="S1160">
            <v>539.16999999999996</v>
          </cell>
        </row>
        <row r="1161">
          <cell r="A1161" t="str">
            <v>5 S 05 303 10</v>
          </cell>
          <cell r="B1161" t="str">
            <v>Conc. de soleira e arrem. de maciço de terra arm.</v>
          </cell>
          <cell r="E1161" t="str">
            <v>m3</v>
          </cell>
          <cell r="G1161">
            <v>227.24</v>
          </cell>
          <cell r="M1161">
            <v>248.06</v>
          </cell>
          <cell r="O1161">
            <v>254.14</v>
          </cell>
          <cell r="Q1161">
            <v>244.32</v>
          </cell>
          <cell r="S1161">
            <v>256.86</v>
          </cell>
        </row>
        <row r="1162">
          <cell r="A1162" t="str">
            <v>5 S 05 303 11</v>
          </cell>
          <cell r="B1162" t="str">
            <v>Montagem de maciço terra armada</v>
          </cell>
          <cell r="E1162" t="str">
            <v>m2</v>
          </cell>
          <cell r="G1162">
            <v>52.96</v>
          </cell>
          <cell r="M1162">
            <v>61.95</v>
          </cell>
          <cell r="O1162">
            <v>61.95</v>
          </cell>
          <cell r="Q1162">
            <v>61.16</v>
          </cell>
          <cell r="S1162">
            <v>61.16</v>
          </cell>
        </row>
        <row r="1163">
          <cell r="A1163" t="str">
            <v>5 S 05 340 01</v>
          </cell>
          <cell r="B1163" t="str">
            <v>Execução cortina atirantada conc.armado fck=15 MPa</v>
          </cell>
          <cell r="E1163" t="str">
            <v>m3</v>
          </cell>
          <cell r="G1163">
            <v>776.35</v>
          </cell>
          <cell r="M1163">
            <v>859.06</v>
          </cell>
          <cell r="O1163">
            <v>882.36</v>
          </cell>
          <cell r="Q1163">
            <v>881.64</v>
          </cell>
          <cell r="S1163">
            <v>893.71</v>
          </cell>
        </row>
        <row r="1164">
          <cell r="A1164" t="str">
            <v>5 S 05 900 01</v>
          </cell>
          <cell r="B1164" t="str">
            <v>Execução tirante protendido cortina atirantada</v>
          </cell>
          <cell r="E1164" t="str">
            <v>m</v>
          </cell>
          <cell r="G1164">
            <v>81.75</v>
          </cell>
          <cell r="M1164">
            <v>91.9</v>
          </cell>
          <cell r="O1164">
            <v>92.75</v>
          </cell>
          <cell r="Q1164">
            <v>92.73</v>
          </cell>
          <cell r="S1164">
            <v>92.78</v>
          </cell>
        </row>
        <row r="1165">
          <cell r="A1165" t="str">
            <v>5 S 06 400 01</v>
          </cell>
          <cell r="B1165" t="str">
            <v>Cêrcas arame farp. c/ mourão conc. seção quadr.</v>
          </cell>
          <cell r="E1165" t="str">
            <v>m</v>
          </cell>
          <cell r="G1165">
            <v>12.2</v>
          </cell>
          <cell r="M1165">
            <v>14.91</v>
          </cell>
          <cell r="O1165">
            <v>15.13</v>
          </cell>
          <cell r="Q1165">
            <v>15.44</v>
          </cell>
          <cell r="S1165">
            <v>14.52</v>
          </cell>
        </row>
        <row r="1166">
          <cell r="A1166" t="str">
            <v>5 S 06 400 02</v>
          </cell>
          <cell r="B1166" t="str">
            <v>Cerca arame farp. c/ mourão de conc. seção triang</v>
          </cell>
          <cell r="E1166" t="str">
            <v>m</v>
          </cell>
          <cell r="G1166">
            <v>9.64</v>
          </cell>
          <cell r="M1166">
            <v>11.54</v>
          </cell>
          <cell r="O1166">
            <v>11.7</v>
          </cell>
          <cell r="Q1166">
            <v>12.02</v>
          </cell>
          <cell r="S1166">
            <v>11.56</v>
          </cell>
        </row>
        <row r="1167">
          <cell r="A1167" t="str">
            <v>5 S 06 410 00</v>
          </cell>
          <cell r="B1167" t="str">
            <v>Cêrcas arame farpado com suporte madeira</v>
          </cell>
          <cell r="E1167" t="str">
            <v>m</v>
          </cell>
          <cell r="G1167">
            <v>14.63</v>
          </cell>
          <cell r="M1167">
            <v>18.72</v>
          </cell>
          <cell r="O1167">
            <v>18.739999999999998</v>
          </cell>
          <cell r="Q1167">
            <v>19.04</v>
          </cell>
          <cell r="S1167">
            <v>19.04</v>
          </cell>
        </row>
        <row r="1168">
          <cell r="A1168" t="str">
            <v>5 S 09 001 07</v>
          </cell>
          <cell r="B1168" t="str">
            <v>Transporte local em rodov. não pavim.</v>
          </cell>
          <cell r="E1168" t="str">
            <v>tkm</v>
          </cell>
          <cell r="G1168">
            <v>0.49</v>
          </cell>
          <cell r="M1168">
            <v>0.54</v>
          </cell>
          <cell r="O1168">
            <v>0.55000000000000004</v>
          </cell>
          <cell r="Q1168">
            <v>0.53</v>
          </cell>
          <cell r="S1168">
            <v>0.53</v>
          </cell>
        </row>
        <row r="1169">
          <cell r="A1169" t="str">
            <v>5 S 09 001 90</v>
          </cell>
          <cell r="B1169" t="str">
            <v>Transporte comercial c/ carroc. rodov. não pav.</v>
          </cell>
          <cell r="E1169" t="str">
            <v>tkm</v>
          </cell>
          <cell r="G1169">
            <v>0.32</v>
          </cell>
          <cell r="M1169">
            <v>0.35</v>
          </cell>
          <cell r="O1169">
            <v>0.36</v>
          </cell>
          <cell r="Q1169">
            <v>0.35</v>
          </cell>
          <cell r="S1169">
            <v>0.35</v>
          </cell>
        </row>
        <row r="1170">
          <cell r="A1170" t="str">
            <v>5 S 09 002 07</v>
          </cell>
          <cell r="B1170" t="str">
            <v>Transporte local em rodov. pavim.</v>
          </cell>
          <cell r="E1170" t="str">
            <v>tkm</v>
          </cell>
          <cell r="G1170">
            <v>0.36</v>
          </cell>
          <cell r="M1170">
            <v>0.4</v>
          </cell>
          <cell r="O1170">
            <v>0.41</v>
          </cell>
          <cell r="Q1170">
            <v>0.39</v>
          </cell>
          <cell r="S1170">
            <v>0.39</v>
          </cell>
        </row>
        <row r="1171">
          <cell r="A1171" t="str">
            <v>5 S 09 002 90</v>
          </cell>
          <cell r="B1171" t="str">
            <v>Transporte comercial c/ carroceria rodov. pav.</v>
          </cell>
          <cell r="E1171" t="str">
            <v>tkm</v>
          </cell>
          <cell r="G1171">
            <v>0.21</v>
          </cell>
          <cell r="M1171">
            <v>0.23</v>
          </cell>
          <cell r="O1171">
            <v>0.24</v>
          </cell>
          <cell r="Q1171">
            <v>0.23</v>
          </cell>
          <cell r="S1171">
            <v>0.23</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cell r="F1174">
            <v>1.92</v>
          </cell>
          <cell r="G1174">
            <v>1.92</v>
          </cell>
          <cell r="I1174">
            <v>0</v>
          </cell>
          <cell r="AD1174">
            <v>1.92</v>
          </cell>
        </row>
        <row r="1175">
          <cell r="A1175" t="str">
            <v>AM02</v>
          </cell>
          <cell r="B1175" t="str">
            <v>Aço D=6,3 mm CA 25</v>
          </cell>
          <cell r="C1175" t="str">
            <v>kg</v>
          </cell>
          <cell r="D1175">
            <v>1</v>
          </cell>
          <cell r="E1175" t="str">
            <v>kg</v>
          </cell>
          <cell r="F1175">
            <v>1.93</v>
          </cell>
          <cell r="G1175">
            <v>1.93</v>
          </cell>
          <cell r="I1175">
            <v>0</v>
          </cell>
          <cell r="AD1175">
            <v>1.93</v>
          </cell>
        </row>
        <row r="1176">
          <cell r="A1176" t="str">
            <v>AM03</v>
          </cell>
          <cell r="B1176" t="str">
            <v>Aço D=10 mm CA 25</v>
          </cell>
          <cell r="C1176" t="str">
            <v>kg</v>
          </cell>
          <cell r="D1176">
            <v>1</v>
          </cell>
          <cell r="E1176" t="str">
            <v>kg</v>
          </cell>
          <cell r="F1176">
            <v>1.6</v>
          </cell>
          <cell r="G1176">
            <v>1.6</v>
          </cell>
          <cell r="I1176">
            <v>0</v>
          </cell>
          <cell r="AD1176">
            <v>1.6</v>
          </cell>
        </row>
        <row r="1177">
          <cell r="A1177" t="str">
            <v>AM04</v>
          </cell>
          <cell r="B1177" t="str">
            <v>Aço D=6,3 mm CA 50</v>
          </cell>
          <cell r="C1177" t="str">
            <v>kg</v>
          </cell>
          <cell r="D1177">
            <v>1</v>
          </cell>
          <cell r="E1177" t="str">
            <v>kg</v>
          </cell>
          <cell r="F1177">
            <v>1.98</v>
          </cell>
          <cell r="G1177">
            <v>1.98</v>
          </cell>
          <cell r="I1177">
            <v>0</v>
          </cell>
          <cell r="AD1177">
            <v>1.98</v>
          </cell>
        </row>
        <row r="1178">
          <cell r="A1178" t="str">
            <v>AM05</v>
          </cell>
          <cell r="B1178" t="str">
            <v>Aço D=10 mm CA 50</v>
          </cell>
          <cell r="C1178" t="str">
            <v>kg</v>
          </cell>
          <cell r="D1178">
            <v>1</v>
          </cell>
          <cell r="E1178" t="str">
            <v>kg</v>
          </cell>
          <cell r="F1178">
            <v>1.65</v>
          </cell>
          <cell r="G1178">
            <v>1.65</v>
          </cell>
          <cell r="I1178">
            <v>0</v>
          </cell>
          <cell r="AD1178">
            <v>1.3</v>
          </cell>
        </row>
        <row r="1179">
          <cell r="A1179" t="str">
            <v>AM06</v>
          </cell>
          <cell r="B1179" t="str">
            <v>Aço D=4,2 mm CA 60</v>
          </cell>
          <cell r="C1179" t="str">
            <v>kg</v>
          </cell>
          <cell r="D1179">
            <v>1</v>
          </cell>
          <cell r="E1179" t="str">
            <v>kg</v>
          </cell>
          <cell r="F1179">
            <v>2.1</v>
          </cell>
          <cell r="G1179">
            <v>2.1</v>
          </cell>
          <cell r="I1179">
            <v>0</v>
          </cell>
          <cell r="AD1179">
            <v>2.1</v>
          </cell>
        </row>
        <row r="1180">
          <cell r="A1180" t="str">
            <v>AM07</v>
          </cell>
          <cell r="B1180" t="str">
            <v>Aço D=5,0 mm CA 60</v>
          </cell>
          <cell r="C1180" t="str">
            <v>kg</v>
          </cell>
          <cell r="D1180">
            <v>1</v>
          </cell>
          <cell r="E1180" t="str">
            <v>kg</v>
          </cell>
          <cell r="F1180">
            <v>2.1</v>
          </cell>
          <cell r="G1180">
            <v>2.1</v>
          </cell>
          <cell r="I1180">
            <v>0</v>
          </cell>
          <cell r="AD1180">
            <v>2.1</v>
          </cell>
        </row>
        <row r="1181">
          <cell r="A1181" t="str">
            <v>AM08</v>
          </cell>
          <cell r="B1181" t="str">
            <v>Aço D=6,0 mm CA 60</v>
          </cell>
          <cell r="C1181" t="str">
            <v>kg</v>
          </cell>
          <cell r="D1181">
            <v>1</v>
          </cell>
          <cell r="E1181" t="str">
            <v>kg</v>
          </cell>
          <cell r="F1181">
            <v>2.17</v>
          </cell>
          <cell r="G1181">
            <v>2.17</v>
          </cell>
          <cell r="I1181">
            <v>0</v>
          </cell>
          <cell r="AD1181">
            <v>2.17</v>
          </cell>
        </row>
        <row r="1182">
          <cell r="A1182" t="str">
            <v>AM09</v>
          </cell>
          <cell r="B1182" t="str">
            <v>Mandíbula móvel p/ britador 6240C</v>
          </cell>
          <cell r="C1182" t="str">
            <v>un</v>
          </cell>
          <cell r="D1182">
            <v>216</v>
          </cell>
          <cell r="E1182" t="str">
            <v>u/h</v>
          </cell>
          <cell r="F1182">
            <v>1090.2</v>
          </cell>
          <cell r="G1182">
            <v>5.0472222222222225</v>
          </cell>
          <cell r="I1182">
            <v>0</v>
          </cell>
          <cell r="AD1182">
            <v>5.0472000000000001</v>
          </cell>
        </row>
        <row r="1183">
          <cell r="A1183" t="str">
            <v>AM10</v>
          </cell>
          <cell r="B1183" t="str">
            <v>Mandíbula fixa p/ britador 6240C</v>
          </cell>
          <cell r="C1183" t="str">
            <v>un</v>
          </cell>
          <cell r="D1183">
            <v>133</v>
          </cell>
          <cell r="E1183" t="str">
            <v>u/h</v>
          </cell>
          <cell r="F1183">
            <v>1190.2</v>
          </cell>
          <cell r="G1183">
            <v>8.9488721804511275</v>
          </cell>
          <cell r="I1183">
            <v>0</v>
          </cell>
          <cell r="AD1183">
            <v>8.9489000000000001</v>
          </cell>
        </row>
        <row r="1184">
          <cell r="A1184" t="str">
            <v>AM11</v>
          </cell>
          <cell r="B1184" t="str">
            <v>Revestimento móvel p/ britador 60TS</v>
          </cell>
          <cell r="C1184" t="str">
            <v>un</v>
          </cell>
          <cell r="D1184">
            <v>381</v>
          </cell>
          <cell r="E1184" t="str">
            <v>u/h</v>
          </cell>
          <cell r="F1184">
            <v>980.01</v>
          </cell>
          <cell r="G1184">
            <v>2.5722047244094486</v>
          </cell>
          <cell r="I1184">
            <v>0</v>
          </cell>
          <cell r="AD1184">
            <v>2.5722</v>
          </cell>
        </row>
        <row r="1185">
          <cell r="A1185" t="str">
            <v>AM12</v>
          </cell>
          <cell r="B1185" t="str">
            <v>Revestimento fixo p/ britador 60TS</v>
          </cell>
          <cell r="C1185" t="str">
            <v>un</v>
          </cell>
          <cell r="D1185">
            <v>395</v>
          </cell>
          <cell r="E1185" t="str">
            <v>u/h</v>
          </cell>
          <cell r="F1185">
            <v>1325.3</v>
          </cell>
          <cell r="G1185">
            <v>3.3551898734177215</v>
          </cell>
          <cell r="I1185">
            <v>0</v>
          </cell>
          <cell r="AD1185">
            <v>3.3552</v>
          </cell>
        </row>
        <row r="1186">
          <cell r="A1186" t="str">
            <v>AM19</v>
          </cell>
          <cell r="B1186" t="str">
            <v>Mandíbula fixa p/ britador 4230</v>
          </cell>
          <cell r="C1186" t="str">
            <v>un</v>
          </cell>
          <cell r="D1186">
            <v>150</v>
          </cell>
          <cell r="E1186" t="str">
            <v>u/h</v>
          </cell>
          <cell r="F1186">
            <v>536.13</v>
          </cell>
          <cell r="G1186">
            <v>3.5741999999999998</v>
          </cell>
          <cell r="I1186">
            <v>0</v>
          </cell>
          <cell r="AD1186">
            <v>3.5741999999999998</v>
          </cell>
        </row>
        <row r="1187">
          <cell r="A1187" t="str">
            <v>AM20</v>
          </cell>
          <cell r="B1187" t="str">
            <v>Mandíbula móvel p/ britador 4230</v>
          </cell>
          <cell r="C1187" t="str">
            <v>un</v>
          </cell>
          <cell r="D1187">
            <v>100</v>
          </cell>
          <cell r="E1187" t="str">
            <v>u/h</v>
          </cell>
          <cell r="F1187">
            <v>548.82000000000005</v>
          </cell>
          <cell r="G1187">
            <v>5.4882000000000009</v>
          </cell>
          <cell r="I1187">
            <v>0</v>
          </cell>
          <cell r="AD1187">
            <v>5.4882999999999997</v>
          </cell>
        </row>
        <row r="1188">
          <cell r="A1188" t="str">
            <v>AM25</v>
          </cell>
          <cell r="B1188" t="str">
            <v>Mandíbula móvel para britador 80x50</v>
          </cell>
          <cell r="C1188" t="str">
            <v>un</v>
          </cell>
          <cell r="D1188">
            <v>250</v>
          </cell>
          <cell r="E1188" t="str">
            <v>u/h</v>
          </cell>
          <cell r="F1188">
            <v>2908.5</v>
          </cell>
          <cell r="G1188">
            <v>11.634</v>
          </cell>
          <cell r="I1188">
            <v>0</v>
          </cell>
          <cell r="AD1188">
            <v>9.6</v>
          </cell>
        </row>
        <row r="1189">
          <cell r="A1189" t="str">
            <v>AM26</v>
          </cell>
          <cell r="B1189" t="str">
            <v>Mandíbula fixa para britador 80x50</v>
          </cell>
          <cell r="C1189" t="str">
            <v>un</v>
          </cell>
          <cell r="D1189">
            <v>437</v>
          </cell>
          <cell r="E1189" t="str">
            <v>u/h</v>
          </cell>
          <cell r="F1189">
            <v>2814.02</v>
          </cell>
          <cell r="G1189">
            <v>6.4394050343249427</v>
          </cell>
          <cell r="I1189">
            <v>0</v>
          </cell>
          <cell r="AD1189">
            <v>5.2403000000000004</v>
          </cell>
        </row>
        <row r="1190">
          <cell r="A1190" t="str">
            <v>AM27</v>
          </cell>
          <cell r="B1190" t="str">
            <v>Revestimento móvel p/ britador 90TS</v>
          </cell>
          <cell r="C1190" t="str">
            <v>un</v>
          </cell>
          <cell r="D1190">
            <v>338</v>
          </cell>
          <cell r="E1190" t="str">
            <v>u/h</v>
          </cell>
          <cell r="F1190">
            <v>2036.99</v>
          </cell>
          <cell r="G1190">
            <v>6.0265976331360944</v>
          </cell>
          <cell r="I1190">
            <v>0</v>
          </cell>
          <cell r="AD1190">
            <v>4.9112</v>
          </cell>
        </row>
        <row r="1191">
          <cell r="A1191" t="str">
            <v>AM28</v>
          </cell>
          <cell r="B1191" t="str">
            <v>Revestimento fixo p/ britador 90TS</v>
          </cell>
          <cell r="C1191" t="str">
            <v>un</v>
          </cell>
          <cell r="D1191">
            <v>440</v>
          </cell>
          <cell r="E1191" t="str">
            <v>u/h</v>
          </cell>
          <cell r="F1191">
            <v>2729.98</v>
          </cell>
          <cell r="G1191">
            <v>6.2045000000000003</v>
          </cell>
          <cell r="I1191">
            <v>0</v>
          </cell>
          <cell r="AD1191">
            <v>4.7272999999999996</v>
          </cell>
        </row>
        <row r="1192">
          <cell r="A1192" t="str">
            <v>AM29</v>
          </cell>
          <cell r="B1192" t="str">
            <v>Revestimento móvel p/ britador 90TF</v>
          </cell>
          <cell r="C1192" t="str">
            <v>un</v>
          </cell>
          <cell r="D1192">
            <v>99</v>
          </cell>
          <cell r="E1192" t="str">
            <v>u/h</v>
          </cell>
          <cell r="F1192">
            <v>1795.5</v>
          </cell>
          <cell r="G1192">
            <v>18.136363636363637</v>
          </cell>
          <cell r="I1192">
            <v>0</v>
          </cell>
          <cell r="AD1192">
            <v>14.7475</v>
          </cell>
        </row>
        <row r="1193">
          <cell r="A1193" t="str">
            <v>AM30</v>
          </cell>
          <cell r="B1193" t="str">
            <v>Revestimento fixo p/ britador 90TF</v>
          </cell>
          <cell r="C1193" t="str">
            <v>un</v>
          </cell>
          <cell r="D1193">
            <v>125</v>
          </cell>
          <cell r="E1193" t="str">
            <v>u/h</v>
          </cell>
          <cell r="F1193">
            <v>1617</v>
          </cell>
          <cell r="G1193">
            <v>12.936</v>
          </cell>
          <cell r="I1193">
            <v>0</v>
          </cell>
          <cell r="AD1193">
            <v>10.8</v>
          </cell>
        </row>
        <row r="1194">
          <cell r="A1194" t="str">
            <v>AM35</v>
          </cell>
          <cell r="B1194" t="str">
            <v>Brita 1</v>
          </cell>
          <cell r="C1194" t="str">
            <v>m3</v>
          </cell>
          <cell r="D1194">
            <v>1</v>
          </cell>
          <cell r="E1194" t="str">
            <v>m3</v>
          </cell>
          <cell r="F1194">
            <v>22</v>
          </cell>
          <cell r="G1194">
            <v>22</v>
          </cell>
          <cell r="I1194">
            <v>0</v>
          </cell>
          <cell r="AD1194">
            <v>19</v>
          </cell>
        </row>
        <row r="1195">
          <cell r="A1195" t="str">
            <v>AM36</v>
          </cell>
          <cell r="B1195" t="str">
            <v>Brita 2</v>
          </cell>
          <cell r="C1195" t="str">
            <v>m3</v>
          </cell>
          <cell r="D1195">
            <v>1</v>
          </cell>
          <cell r="E1195" t="str">
            <v>m3</v>
          </cell>
          <cell r="F1195">
            <v>22</v>
          </cell>
          <cell r="G1195">
            <v>22</v>
          </cell>
          <cell r="I1195">
            <v>0</v>
          </cell>
          <cell r="AD1195">
            <v>19</v>
          </cell>
        </row>
        <row r="1196">
          <cell r="A1196" t="str">
            <v>AM37</v>
          </cell>
          <cell r="B1196" t="str">
            <v>Brita 3</v>
          </cell>
          <cell r="C1196" t="str">
            <v>m3</v>
          </cell>
          <cell r="D1196">
            <v>1</v>
          </cell>
          <cell r="E1196" t="str">
            <v>m3</v>
          </cell>
          <cell r="F1196">
            <v>22</v>
          </cell>
          <cell r="G1196">
            <v>22</v>
          </cell>
          <cell r="I1196">
            <v>0</v>
          </cell>
          <cell r="AD1196">
            <v>19</v>
          </cell>
        </row>
        <row r="1197">
          <cell r="A1197" t="str">
            <v>F801</v>
          </cell>
          <cell r="B1197" t="str">
            <v>Bomba hidráulica alta pressão MAC</v>
          </cell>
          <cell r="C1197" t="str">
            <v>dia</v>
          </cell>
          <cell r="D1197">
            <v>8</v>
          </cell>
          <cell r="E1197" t="str">
            <v>h</v>
          </cell>
          <cell r="F1197">
            <v>265</v>
          </cell>
          <cell r="G1197">
            <v>33.125</v>
          </cell>
          <cell r="I1197">
            <v>0</v>
          </cell>
          <cell r="AD1197">
            <v>33.125</v>
          </cell>
        </row>
        <row r="1198">
          <cell r="A1198" t="str">
            <v>F802</v>
          </cell>
          <cell r="B1198" t="str">
            <v>Bomba eletr p/ injeção de nata MAC</v>
          </cell>
          <cell r="C1198" t="str">
            <v>dia</v>
          </cell>
          <cell r="D1198">
            <v>8</v>
          </cell>
          <cell r="E1198" t="str">
            <v>h</v>
          </cell>
          <cell r="F1198">
            <v>285</v>
          </cell>
          <cell r="G1198">
            <v>35.625</v>
          </cell>
          <cell r="I1198">
            <v>0</v>
          </cell>
          <cell r="AD1198">
            <v>35.625</v>
          </cell>
        </row>
        <row r="1199">
          <cell r="A1199" t="str">
            <v>F803</v>
          </cell>
          <cell r="B1199" t="str">
            <v>Macaco p/ protensão MAC 7</v>
          </cell>
          <cell r="C1199" t="str">
            <v>dia</v>
          </cell>
          <cell r="D1199">
            <v>8</v>
          </cell>
          <cell r="E1199" t="str">
            <v>h</v>
          </cell>
          <cell r="F1199">
            <v>265</v>
          </cell>
          <cell r="G1199">
            <v>33.125</v>
          </cell>
          <cell r="I1199">
            <v>0</v>
          </cell>
          <cell r="AD1199">
            <v>33.125</v>
          </cell>
        </row>
        <row r="1200">
          <cell r="A1200" t="str">
            <v>F804</v>
          </cell>
          <cell r="B1200" t="str">
            <v>Macaco p/ protensão MAC 12</v>
          </cell>
          <cell r="C1200" t="str">
            <v>dia</v>
          </cell>
          <cell r="D1200">
            <v>8</v>
          </cell>
          <cell r="E1200" t="str">
            <v>h</v>
          </cell>
          <cell r="F1200">
            <v>275</v>
          </cell>
          <cell r="G1200">
            <v>34.375</v>
          </cell>
          <cell r="I1200">
            <v>0</v>
          </cell>
          <cell r="AD1200">
            <v>34.375</v>
          </cell>
        </row>
        <row r="1201">
          <cell r="A1201" t="str">
            <v>F805</v>
          </cell>
          <cell r="B1201" t="str">
            <v>Macaco p/ protensão MAC 4</v>
          </cell>
          <cell r="C1201" t="str">
            <v>dia</v>
          </cell>
          <cell r="D1201">
            <v>8</v>
          </cell>
          <cell r="E1201" t="str">
            <v>h</v>
          </cell>
          <cell r="F1201">
            <v>257.2</v>
          </cell>
          <cell r="G1201">
            <v>32.15</v>
          </cell>
          <cell r="I1201">
            <v>0</v>
          </cell>
          <cell r="AD1201">
            <v>32.15</v>
          </cell>
        </row>
        <row r="1202">
          <cell r="A1202" t="str">
            <v>F807</v>
          </cell>
          <cell r="B1202" t="str">
            <v>Bomba hidr. alta pressão STUP</v>
          </cell>
          <cell r="C1202" t="str">
            <v>dia</v>
          </cell>
          <cell r="D1202">
            <v>8</v>
          </cell>
          <cell r="E1202" t="str">
            <v>h</v>
          </cell>
          <cell r="F1202">
            <v>373</v>
          </cell>
          <cell r="G1202">
            <v>46.625</v>
          </cell>
          <cell r="I1202">
            <v>0</v>
          </cell>
          <cell r="AD1202">
            <v>46.625</v>
          </cell>
        </row>
        <row r="1203">
          <cell r="A1203" t="str">
            <v>F808</v>
          </cell>
          <cell r="B1203" t="str">
            <v>Bomba eletr. injeção de nata STUP</v>
          </cell>
          <cell r="C1203" t="str">
            <v>dia</v>
          </cell>
          <cell r="D1203">
            <v>8</v>
          </cell>
          <cell r="E1203" t="str">
            <v>h</v>
          </cell>
          <cell r="F1203">
            <v>385</v>
          </cell>
          <cell r="G1203">
            <v>48.125</v>
          </cell>
          <cell r="I1203">
            <v>0</v>
          </cell>
          <cell r="AD1203">
            <v>48.125</v>
          </cell>
        </row>
        <row r="1204">
          <cell r="A1204" t="str">
            <v>F809</v>
          </cell>
          <cell r="B1204" t="str">
            <v>Macaco p/ protensão STUP</v>
          </cell>
          <cell r="C1204" t="str">
            <v>dia</v>
          </cell>
          <cell r="D1204">
            <v>8</v>
          </cell>
          <cell r="E1204" t="str">
            <v>h</v>
          </cell>
          <cell r="F1204">
            <v>368</v>
          </cell>
          <cell r="G1204">
            <v>46</v>
          </cell>
          <cell r="I1204">
            <v>0</v>
          </cell>
          <cell r="AD1204">
            <v>46</v>
          </cell>
        </row>
        <row r="1205">
          <cell r="A1205" t="str">
            <v>F810</v>
          </cell>
          <cell r="B1205" t="str">
            <v>Macaco p/ protensão STUP</v>
          </cell>
          <cell r="C1205" t="str">
            <v>dia</v>
          </cell>
          <cell r="D1205">
            <v>8</v>
          </cell>
          <cell r="E1205" t="str">
            <v>h</v>
          </cell>
          <cell r="F1205">
            <v>426</v>
          </cell>
          <cell r="G1205">
            <v>53.25</v>
          </cell>
          <cell r="I1205">
            <v>0</v>
          </cell>
          <cell r="AD1205">
            <v>53.25</v>
          </cell>
        </row>
        <row r="1206">
          <cell r="A1206" t="str">
            <v>F811</v>
          </cell>
          <cell r="B1206" t="str">
            <v>Macaco p/ protensão STUP</v>
          </cell>
          <cell r="C1206" t="str">
            <v>dia</v>
          </cell>
          <cell r="D1206">
            <v>8</v>
          </cell>
          <cell r="E1206" t="str">
            <v>h</v>
          </cell>
          <cell r="F1206">
            <v>378</v>
          </cell>
          <cell r="G1206">
            <v>47.25</v>
          </cell>
          <cell r="I1206">
            <v>0</v>
          </cell>
          <cell r="AD1206">
            <v>47.25</v>
          </cell>
        </row>
        <row r="1207">
          <cell r="A1207" t="str">
            <v>F812</v>
          </cell>
          <cell r="B1207" t="str">
            <v>Macaco p/ protensão STUP</v>
          </cell>
          <cell r="C1207" t="str">
            <v>dia</v>
          </cell>
          <cell r="D1207">
            <v>8</v>
          </cell>
          <cell r="E1207" t="str">
            <v>h</v>
          </cell>
          <cell r="F1207">
            <v>352</v>
          </cell>
          <cell r="G1207">
            <v>44</v>
          </cell>
          <cell r="I1207">
            <v>0</v>
          </cell>
          <cell r="AD1207">
            <v>44</v>
          </cell>
        </row>
        <row r="1208">
          <cell r="A1208" t="str">
            <v>F813</v>
          </cell>
          <cell r="B1208" t="str">
            <v>Macaco p/ prot. de tirante D=32mm</v>
          </cell>
          <cell r="C1208" t="str">
            <v>dia</v>
          </cell>
          <cell r="D1208">
            <v>8</v>
          </cell>
          <cell r="E1208" t="str">
            <v>h</v>
          </cell>
          <cell r="F1208">
            <v>51.5</v>
          </cell>
          <cell r="G1208">
            <v>6.4375</v>
          </cell>
          <cell r="I1208">
            <v>0</v>
          </cell>
          <cell r="AD1208">
            <v>5.665</v>
          </cell>
        </row>
        <row r="1209">
          <cell r="A1209" t="str">
            <v>F814</v>
          </cell>
          <cell r="B1209" t="str">
            <v>Injeção de nata de cimento</v>
          </cell>
          <cell r="C1209" t="str">
            <v>m</v>
          </cell>
          <cell r="D1209">
            <v>1</v>
          </cell>
          <cell r="E1209" t="str">
            <v>m</v>
          </cell>
          <cell r="F1209">
            <v>5.25</v>
          </cell>
          <cell r="G1209">
            <v>5.25</v>
          </cell>
          <cell r="I1209">
            <v>0</v>
          </cell>
          <cell r="AD1209">
            <v>4.53</v>
          </cell>
        </row>
        <row r="1210">
          <cell r="A1210" t="str">
            <v>F943</v>
          </cell>
          <cell r="B1210" t="str">
            <v>Terra Armada - moldes metálicos</v>
          </cell>
          <cell r="C1210" t="str">
            <v>cj</v>
          </cell>
          <cell r="D1210">
            <v>1</v>
          </cell>
          <cell r="E1210" t="str">
            <v>m3</v>
          </cell>
          <cell r="F1210">
            <v>2.6</v>
          </cell>
          <cell r="G1210">
            <v>2.6</v>
          </cell>
          <cell r="I1210">
            <v>0</v>
          </cell>
          <cell r="AD1210">
            <v>2.6</v>
          </cell>
        </row>
        <row r="1211">
          <cell r="A1211" t="str">
            <v>M001</v>
          </cell>
          <cell r="B1211" t="str">
            <v>Gasolina</v>
          </cell>
          <cell r="C1211" t="str">
            <v>l</v>
          </cell>
          <cell r="D1211">
            <v>1</v>
          </cell>
          <cell r="E1211" t="str">
            <v>l</v>
          </cell>
          <cell r="F1211">
            <v>2.1</v>
          </cell>
          <cell r="G1211">
            <v>2.1</v>
          </cell>
          <cell r="I1211">
            <v>0</v>
          </cell>
          <cell r="AD1211">
            <v>1.68</v>
          </cell>
        </row>
        <row r="1212">
          <cell r="A1212" t="str">
            <v>M002</v>
          </cell>
          <cell r="B1212" t="str">
            <v>Diesel</v>
          </cell>
          <cell r="C1212" t="str">
            <v>l</v>
          </cell>
          <cell r="D1212">
            <v>1</v>
          </cell>
          <cell r="E1212" t="str">
            <v>l</v>
          </cell>
          <cell r="F1212">
            <v>1.39</v>
          </cell>
          <cell r="G1212">
            <v>1.39</v>
          </cell>
          <cell r="I1212">
            <v>0</v>
          </cell>
          <cell r="AD1212">
            <v>1.07</v>
          </cell>
        </row>
        <row r="1213">
          <cell r="A1213" t="str">
            <v>M003</v>
          </cell>
          <cell r="B1213" t="str">
            <v>Óleo combustível 1A</v>
          </cell>
          <cell r="C1213" t="str">
            <v>l</v>
          </cell>
          <cell r="D1213">
            <v>1</v>
          </cell>
          <cell r="E1213" t="str">
            <v>l</v>
          </cell>
          <cell r="F1213">
            <v>0.99</v>
          </cell>
          <cell r="G1213">
            <v>0.99</v>
          </cell>
          <cell r="I1213">
            <v>0</v>
          </cell>
          <cell r="AD1213">
            <v>0.8</v>
          </cell>
        </row>
        <row r="1214">
          <cell r="A1214" t="str">
            <v>M004</v>
          </cell>
          <cell r="B1214" t="str">
            <v>Álcool</v>
          </cell>
          <cell r="C1214" t="str">
            <v>l</v>
          </cell>
          <cell r="D1214">
            <v>1</v>
          </cell>
          <cell r="E1214" t="str">
            <v>l</v>
          </cell>
          <cell r="F1214">
            <v>1.52</v>
          </cell>
          <cell r="G1214">
            <v>1.52</v>
          </cell>
          <cell r="I1214">
            <v>0</v>
          </cell>
          <cell r="AD1214">
            <v>0.91</v>
          </cell>
        </row>
        <row r="1215">
          <cell r="A1215" t="str">
            <v>M005</v>
          </cell>
          <cell r="B1215" t="str">
            <v>Energia elétrica</v>
          </cell>
          <cell r="C1215" t="str">
            <v>kwh</v>
          </cell>
          <cell r="D1215">
            <v>1</v>
          </cell>
          <cell r="E1215" t="str">
            <v>kwh</v>
          </cell>
          <cell r="F1215">
            <v>0.34</v>
          </cell>
          <cell r="G1215">
            <v>0.34</v>
          </cell>
          <cell r="I1215">
            <v>0</v>
          </cell>
          <cell r="AD1215">
            <v>0.33</v>
          </cell>
        </row>
        <row r="1216">
          <cell r="A1216" t="str">
            <v>M101</v>
          </cell>
          <cell r="B1216" t="str">
            <v>Cimento asfáltico CAP-20</v>
          </cell>
          <cell r="C1216" t="str">
            <v>t</v>
          </cell>
          <cell r="D1216">
            <v>1</v>
          </cell>
          <cell r="E1216" t="str">
            <v>t</v>
          </cell>
          <cell r="F1216">
            <v>0</v>
          </cell>
          <cell r="G1216">
            <v>0</v>
          </cell>
          <cell r="I1216">
            <v>0</v>
          </cell>
          <cell r="AD1216">
            <v>0</v>
          </cell>
        </row>
        <row r="1217">
          <cell r="A1217" t="str">
            <v>M102</v>
          </cell>
          <cell r="B1217" t="str">
            <v>Cimento asfáltico CAP-40</v>
          </cell>
          <cell r="C1217" t="str">
            <v>t</v>
          </cell>
          <cell r="D1217">
            <v>1</v>
          </cell>
          <cell r="E1217" t="str">
            <v>t</v>
          </cell>
          <cell r="F1217">
            <v>0</v>
          </cell>
          <cell r="G1217">
            <v>0</v>
          </cell>
          <cell r="I1217">
            <v>0</v>
          </cell>
          <cell r="AD1217">
            <v>0</v>
          </cell>
        </row>
        <row r="1218">
          <cell r="A1218" t="str">
            <v>M103</v>
          </cell>
          <cell r="B1218" t="str">
            <v>Asfalto diluído CM-30</v>
          </cell>
          <cell r="C1218" t="str">
            <v>t</v>
          </cell>
          <cell r="D1218">
            <v>1</v>
          </cell>
          <cell r="E1218" t="str">
            <v>t</v>
          </cell>
          <cell r="F1218">
            <v>0</v>
          </cell>
          <cell r="G1218">
            <v>0</v>
          </cell>
          <cell r="I1218">
            <v>0</v>
          </cell>
          <cell r="AD1218">
            <v>0</v>
          </cell>
        </row>
        <row r="1219">
          <cell r="A1219" t="str">
            <v>M104</v>
          </cell>
          <cell r="B1219" t="str">
            <v>Emulsão asfáltica RR-1C</v>
          </cell>
          <cell r="C1219" t="str">
            <v>t</v>
          </cell>
          <cell r="D1219">
            <v>1</v>
          </cell>
          <cell r="E1219" t="str">
            <v>t</v>
          </cell>
          <cell r="F1219">
            <v>0</v>
          </cell>
          <cell r="G1219">
            <v>0</v>
          </cell>
          <cell r="I1219">
            <v>0</v>
          </cell>
          <cell r="AD1219">
            <v>0</v>
          </cell>
        </row>
        <row r="1220">
          <cell r="A1220" t="str">
            <v>M105</v>
          </cell>
          <cell r="B1220" t="str">
            <v>Emulsão asfáltica RR-2C</v>
          </cell>
          <cell r="C1220" t="str">
            <v>t</v>
          </cell>
          <cell r="D1220">
            <v>1</v>
          </cell>
          <cell r="E1220" t="str">
            <v>t</v>
          </cell>
          <cell r="F1220">
            <v>0</v>
          </cell>
          <cell r="G1220">
            <v>0</v>
          </cell>
          <cell r="I1220">
            <v>0</v>
          </cell>
          <cell r="AD1220">
            <v>0</v>
          </cell>
        </row>
        <row r="1221">
          <cell r="A1221" t="str">
            <v>M106</v>
          </cell>
          <cell r="B1221" t="str">
            <v>Cimento asfáltico CAP 7</v>
          </cell>
          <cell r="C1221" t="str">
            <v>t</v>
          </cell>
          <cell r="D1221">
            <v>1</v>
          </cell>
          <cell r="E1221" t="str">
            <v>t</v>
          </cell>
          <cell r="F1221">
            <v>0</v>
          </cell>
          <cell r="G1221">
            <v>0</v>
          </cell>
          <cell r="I1221">
            <v>0</v>
          </cell>
          <cell r="AD1221">
            <v>0</v>
          </cell>
        </row>
        <row r="1222">
          <cell r="A1222" t="str">
            <v>M107</v>
          </cell>
          <cell r="B1222" t="str">
            <v>Emulsão asfáltica RM-1C</v>
          </cell>
          <cell r="C1222" t="str">
            <v>t</v>
          </cell>
          <cell r="D1222">
            <v>1</v>
          </cell>
          <cell r="E1222" t="str">
            <v>t</v>
          </cell>
          <cell r="F1222">
            <v>0</v>
          </cell>
          <cell r="G1222">
            <v>0</v>
          </cell>
          <cell r="I1222">
            <v>0</v>
          </cell>
          <cell r="AD1222">
            <v>0</v>
          </cell>
        </row>
        <row r="1223">
          <cell r="A1223" t="str">
            <v>M108</v>
          </cell>
          <cell r="B1223" t="str">
            <v>Emulsão asfáltica RM-2C</v>
          </cell>
          <cell r="C1223" t="str">
            <v>t</v>
          </cell>
          <cell r="D1223">
            <v>1</v>
          </cell>
          <cell r="E1223" t="str">
            <v>t</v>
          </cell>
          <cell r="F1223">
            <v>0</v>
          </cell>
          <cell r="G1223">
            <v>0</v>
          </cell>
          <cell r="I1223">
            <v>0</v>
          </cell>
          <cell r="AD1223">
            <v>0</v>
          </cell>
        </row>
        <row r="1224">
          <cell r="A1224" t="str">
            <v>M109</v>
          </cell>
          <cell r="B1224" t="str">
            <v>Emulsão asfáltica RL-1C</v>
          </cell>
          <cell r="C1224" t="str">
            <v>t</v>
          </cell>
          <cell r="D1224">
            <v>1</v>
          </cell>
          <cell r="E1224" t="str">
            <v>t</v>
          </cell>
          <cell r="F1224">
            <v>0</v>
          </cell>
          <cell r="G1224">
            <v>0</v>
          </cell>
          <cell r="I1224">
            <v>0</v>
          </cell>
          <cell r="AD1224">
            <v>0</v>
          </cell>
        </row>
        <row r="1225">
          <cell r="A1225" t="str">
            <v>M110</v>
          </cell>
          <cell r="B1225" t="str">
            <v>Emulsão polim. p/ micro-rev. a frio</v>
          </cell>
          <cell r="C1225" t="str">
            <v>t</v>
          </cell>
          <cell r="D1225">
            <v>1</v>
          </cell>
          <cell r="E1225" t="str">
            <v>t</v>
          </cell>
          <cell r="F1225">
            <v>0</v>
          </cell>
          <cell r="G1225">
            <v>0</v>
          </cell>
          <cell r="I1225">
            <v>0</v>
          </cell>
          <cell r="AD1225">
            <v>0</v>
          </cell>
        </row>
        <row r="1226">
          <cell r="A1226" t="str">
            <v>M111</v>
          </cell>
          <cell r="B1226" t="str">
            <v>Aditivo p/ controle de ruptura</v>
          </cell>
          <cell r="C1226" t="str">
            <v>kg</v>
          </cell>
          <cell r="D1226">
            <v>1</v>
          </cell>
          <cell r="E1226" t="str">
            <v>kg</v>
          </cell>
          <cell r="F1226">
            <v>2.41</v>
          </cell>
          <cell r="G1226">
            <v>2.41</v>
          </cell>
          <cell r="I1226">
            <v>0</v>
          </cell>
          <cell r="AD1226">
            <v>1.92</v>
          </cell>
        </row>
        <row r="1227">
          <cell r="A1227" t="str">
            <v>M112</v>
          </cell>
          <cell r="B1227" t="str">
            <v>Aditivo sólido (fibras)</v>
          </cell>
          <cell r="C1227" t="str">
            <v>kg</v>
          </cell>
          <cell r="D1227">
            <v>1</v>
          </cell>
          <cell r="E1227" t="str">
            <v>kg</v>
          </cell>
          <cell r="F1227">
            <v>2.4900000000000002</v>
          </cell>
          <cell r="G1227">
            <v>2.4900000000000002</v>
          </cell>
          <cell r="I1227">
            <v>0</v>
          </cell>
          <cell r="AD1227">
            <v>2.39</v>
          </cell>
        </row>
        <row r="1228">
          <cell r="A1228" t="str">
            <v>M114</v>
          </cell>
          <cell r="B1228" t="str">
            <v>Agente rejuv. p/ recicl. a quente</v>
          </cell>
          <cell r="C1228" t="str">
            <v>t</v>
          </cell>
          <cell r="D1228">
            <v>1</v>
          </cell>
          <cell r="E1228" t="str">
            <v>t</v>
          </cell>
          <cell r="F1228">
            <v>0</v>
          </cell>
          <cell r="G1228">
            <v>0</v>
          </cell>
          <cell r="I1228">
            <v>0</v>
          </cell>
          <cell r="AD1228">
            <v>0</v>
          </cell>
        </row>
        <row r="1229">
          <cell r="A1229" t="str">
            <v>M201</v>
          </cell>
          <cell r="B1229" t="str">
            <v>Cimento portland CP-32 (a granel)</v>
          </cell>
          <cell r="C1229" t="str">
            <v>kg</v>
          </cell>
          <cell r="D1229">
            <v>1</v>
          </cell>
          <cell r="E1229" t="str">
            <v>kg</v>
          </cell>
          <cell r="F1229">
            <v>0.28000000000000003</v>
          </cell>
          <cell r="G1229">
            <v>0.28000000000000003</v>
          </cell>
          <cell r="I1229">
            <v>0</v>
          </cell>
          <cell r="AD1229">
            <v>0.23</v>
          </cell>
        </row>
        <row r="1230">
          <cell r="A1230" t="str">
            <v>M202</v>
          </cell>
          <cell r="B1230" t="str">
            <v>Cimento portland CP-32</v>
          </cell>
          <cell r="C1230" t="str">
            <v>sc</v>
          </cell>
          <cell r="D1230">
            <v>50</v>
          </cell>
          <cell r="E1230" t="str">
            <v>kg</v>
          </cell>
          <cell r="F1230">
            <v>17.899999999999999</v>
          </cell>
          <cell r="G1230">
            <v>0.35799999999999998</v>
          </cell>
          <cell r="I1230">
            <v>0</v>
          </cell>
          <cell r="AD1230">
            <v>0.29599999999999999</v>
          </cell>
        </row>
        <row r="1231">
          <cell r="A1231" t="str">
            <v>M307</v>
          </cell>
          <cell r="B1231" t="str">
            <v>Cordoalha CP-190 RB D=12,7mm</v>
          </cell>
          <cell r="C1231" t="str">
            <v>kg</v>
          </cell>
          <cell r="D1231">
            <v>1</v>
          </cell>
          <cell r="E1231" t="str">
            <v>kg</v>
          </cell>
          <cell r="F1231">
            <v>3.1</v>
          </cell>
          <cell r="G1231">
            <v>3.1</v>
          </cell>
          <cell r="I1231">
            <v>0</v>
          </cell>
          <cell r="AD1231">
            <v>2.9</v>
          </cell>
        </row>
        <row r="1232">
          <cell r="A1232" t="str">
            <v>M319</v>
          </cell>
          <cell r="B1232" t="str">
            <v>Arame recozido nº. 18</v>
          </cell>
          <cell r="C1232" t="str">
            <v>kg</v>
          </cell>
          <cell r="D1232">
            <v>1</v>
          </cell>
          <cell r="E1232" t="str">
            <v>kg</v>
          </cell>
          <cell r="F1232">
            <v>2.8</v>
          </cell>
          <cell r="G1232">
            <v>2.8</v>
          </cell>
          <cell r="I1232">
            <v>0</v>
          </cell>
          <cell r="AD1232">
            <v>2.4</v>
          </cell>
        </row>
        <row r="1233">
          <cell r="A1233" t="str">
            <v>M320</v>
          </cell>
          <cell r="B1233" t="str">
            <v>Pregos (18x30)</v>
          </cell>
          <cell r="C1233" t="str">
            <v>kg</v>
          </cell>
          <cell r="D1233">
            <v>1</v>
          </cell>
          <cell r="E1233" t="str">
            <v>kg</v>
          </cell>
          <cell r="F1233">
            <v>2.0499999999999998</v>
          </cell>
          <cell r="G1233">
            <v>2.0499999999999998</v>
          </cell>
          <cell r="I1233">
            <v>0</v>
          </cell>
          <cell r="AD1233">
            <v>2</v>
          </cell>
        </row>
        <row r="1234">
          <cell r="A1234" t="str">
            <v>M321</v>
          </cell>
          <cell r="B1234" t="str">
            <v>Arame farpado nº. 16 galv. simples</v>
          </cell>
          <cell r="C1234" t="str">
            <v>rl</v>
          </cell>
          <cell r="D1234">
            <v>250</v>
          </cell>
          <cell r="E1234" t="str">
            <v>m</v>
          </cell>
          <cell r="F1234">
            <v>40</v>
          </cell>
          <cell r="G1234">
            <v>0.16</v>
          </cell>
          <cell r="I1234">
            <v>0</v>
          </cell>
          <cell r="AD1234">
            <v>0.1512</v>
          </cell>
        </row>
        <row r="1235">
          <cell r="A1235" t="str">
            <v>M322</v>
          </cell>
          <cell r="B1235" t="str">
            <v>Grampo para cerca galvanizado 1 x 9</v>
          </cell>
          <cell r="C1235" t="str">
            <v>kg</v>
          </cell>
          <cell r="D1235">
            <v>1</v>
          </cell>
          <cell r="E1235" t="str">
            <v>kg</v>
          </cell>
          <cell r="F1235">
            <v>3.6</v>
          </cell>
          <cell r="G1235">
            <v>3.6</v>
          </cell>
          <cell r="I1235">
            <v>0</v>
          </cell>
          <cell r="AD1235">
            <v>3.54</v>
          </cell>
        </row>
        <row r="1236">
          <cell r="A1236" t="str">
            <v>M323</v>
          </cell>
          <cell r="B1236" t="str">
            <v>Cantoneira de aço 4" x 4" x 3/8"</v>
          </cell>
          <cell r="C1236" t="str">
            <v>kg</v>
          </cell>
          <cell r="D1236">
            <v>1</v>
          </cell>
          <cell r="E1236" t="str">
            <v>kg</v>
          </cell>
          <cell r="F1236">
            <v>2.12</v>
          </cell>
          <cell r="G1236">
            <v>2.12</v>
          </cell>
          <cell r="I1236">
            <v>0</v>
          </cell>
          <cell r="AD1236">
            <v>1.9</v>
          </cell>
        </row>
        <row r="1237">
          <cell r="A1237" t="str">
            <v>M324</v>
          </cell>
          <cell r="B1237" t="str">
            <v>Pórtico metálico (15 a 17m de vão)</v>
          </cell>
          <cell r="C1237" t="str">
            <v>un</v>
          </cell>
          <cell r="D1237">
            <v>1</v>
          </cell>
          <cell r="E1237" t="str">
            <v>un</v>
          </cell>
          <cell r="F1237">
            <v>28500</v>
          </cell>
          <cell r="G1237">
            <v>28500</v>
          </cell>
          <cell r="I1237">
            <v>0</v>
          </cell>
          <cell r="AD1237">
            <v>21000</v>
          </cell>
        </row>
        <row r="1238">
          <cell r="A1238" t="str">
            <v>M325</v>
          </cell>
          <cell r="B1238" t="str">
            <v>Trilho metálico TR-37 (usado)</v>
          </cell>
          <cell r="C1238" t="str">
            <v>kg</v>
          </cell>
          <cell r="D1238">
            <v>1</v>
          </cell>
          <cell r="E1238" t="str">
            <v>kg</v>
          </cell>
          <cell r="F1238">
            <v>0.7</v>
          </cell>
          <cell r="G1238">
            <v>0.7</v>
          </cell>
          <cell r="I1238">
            <v>0</v>
          </cell>
          <cell r="AD1238">
            <v>0.72</v>
          </cell>
        </row>
        <row r="1239">
          <cell r="A1239" t="str">
            <v>M326</v>
          </cell>
          <cell r="B1239" t="str">
            <v>Série de brocas S-12 D=22 mm</v>
          </cell>
          <cell r="C1239" t="str">
            <v>un</v>
          </cell>
          <cell r="D1239">
            <v>1</v>
          </cell>
          <cell r="E1239" t="str">
            <v>un</v>
          </cell>
          <cell r="F1239">
            <v>1320.8</v>
          </cell>
          <cell r="G1239">
            <v>1320.8</v>
          </cell>
          <cell r="I1239">
            <v>0</v>
          </cell>
          <cell r="AD1239">
            <v>1320.8</v>
          </cell>
        </row>
        <row r="1240">
          <cell r="A1240" t="str">
            <v>M328</v>
          </cell>
          <cell r="B1240" t="str">
            <v>Luva de emenda D=32mm</v>
          </cell>
          <cell r="C1240" t="str">
            <v>un</v>
          </cell>
          <cell r="D1240">
            <v>1</v>
          </cell>
          <cell r="E1240" t="str">
            <v>un</v>
          </cell>
          <cell r="F1240">
            <v>41.5</v>
          </cell>
          <cell r="G1240">
            <v>41.5</v>
          </cell>
          <cell r="I1240">
            <v>0</v>
          </cell>
          <cell r="AD1240">
            <v>41.5</v>
          </cell>
        </row>
        <row r="1241">
          <cell r="A1241" t="str">
            <v>M330</v>
          </cell>
          <cell r="B1241" t="str">
            <v>Calha met. semicircular D=40 cm</v>
          </cell>
          <cell r="C1241" t="str">
            <v>m</v>
          </cell>
          <cell r="D1241">
            <v>1</v>
          </cell>
          <cell r="E1241" t="str">
            <v>m</v>
          </cell>
          <cell r="F1241">
            <v>61.9</v>
          </cell>
          <cell r="G1241">
            <v>61.9</v>
          </cell>
          <cell r="I1241">
            <v>0</v>
          </cell>
          <cell r="AD1241">
            <v>56</v>
          </cell>
        </row>
        <row r="1242">
          <cell r="A1242" t="str">
            <v>M331</v>
          </cell>
          <cell r="B1242" t="str">
            <v>Paraf. fixação calha met. (1/2"x1")</v>
          </cell>
          <cell r="C1242" t="str">
            <v>un</v>
          </cell>
          <cell r="D1242">
            <v>1</v>
          </cell>
          <cell r="E1242" t="str">
            <v>un</v>
          </cell>
          <cell r="F1242">
            <v>3.65</v>
          </cell>
          <cell r="G1242">
            <v>3.65</v>
          </cell>
          <cell r="I1242">
            <v>0</v>
          </cell>
          <cell r="AD1242">
            <v>3.2</v>
          </cell>
        </row>
        <row r="1243">
          <cell r="A1243" t="str">
            <v>M332</v>
          </cell>
          <cell r="B1243" t="str">
            <v>Paraf. forma de madeira (1/2"x3")</v>
          </cell>
          <cell r="C1243" t="str">
            <v>kg</v>
          </cell>
          <cell r="D1243">
            <v>1</v>
          </cell>
          <cell r="E1243" t="str">
            <v>kg</v>
          </cell>
          <cell r="F1243">
            <v>14.5</v>
          </cell>
          <cell r="G1243">
            <v>14.5</v>
          </cell>
          <cell r="I1243">
            <v>0</v>
          </cell>
          <cell r="AD1243">
            <v>15</v>
          </cell>
        </row>
        <row r="1244">
          <cell r="A1244" t="str">
            <v>M334</v>
          </cell>
          <cell r="B1244" t="str">
            <v>Paraf. zinc. c/ fenda 1 1/2"x3/16"</v>
          </cell>
          <cell r="C1244" t="str">
            <v>un</v>
          </cell>
          <cell r="D1244">
            <v>1</v>
          </cell>
          <cell r="E1244" t="str">
            <v>un</v>
          </cell>
          <cell r="F1244">
            <v>0.08</v>
          </cell>
          <cell r="G1244">
            <v>0.08</v>
          </cell>
          <cell r="I1244">
            <v>0</v>
          </cell>
          <cell r="AD1244">
            <v>0.08</v>
          </cell>
        </row>
        <row r="1245">
          <cell r="A1245" t="str">
            <v>M335</v>
          </cell>
          <cell r="B1245" t="str">
            <v>Paraf. zincado francês 4" x 5/16"</v>
          </cell>
          <cell r="C1245" t="str">
            <v>un</v>
          </cell>
          <cell r="D1245">
            <v>1</v>
          </cell>
          <cell r="E1245" t="str">
            <v>un</v>
          </cell>
          <cell r="F1245">
            <v>0.34</v>
          </cell>
          <cell r="G1245">
            <v>0.34</v>
          </cell>
          <cell r="I1245">
            <v>0</v>
          </cell>
          <cell r="AD1245">
            <v>0.34</v>
          </cell>
        </row>
        <row r="1246">
          <cell r="A1246" t="str">
            <v>M338</v>
          </cell>
          <cell r="B1246" t="str">
            <v>Cano de ferro D=3/4"</v>
          </cell>
          <cell r="C1246" t="str">
            <v>pç</v>
          </cell>
          <cell r="D1246">
            <v>6</v>
          </cell>
          <cell r="E1246" t="str">
            <v>m</v>
          </cell>
          <cell r="F1246">
            <v>26.5</v>
          </cell>
          <cell r="G1246">
            <v>4.416666666666667</v>
          </cell>
          <cell r="I1246">
            <v>0</v>
          </cell>
          <cell r="AD1246">
            <v>4.7</v>
          </cell>
        </row>
        <row r="1247">
          <cell r="A1247" t="str">
            <v>M339</v>
          </cell>
          <cell r="B1247" t="str">
            <v>Cantoneira ferro (3,0"x3,0"x3/8")</v>
          </cell>
          <cell r="C1247" t="str">
            <v>kg</v>
          </cell>
          <cell r="D1247">
            <v>1</v>
          </cell>
          <cell r="E1247" t="str">
            <v>kg</v>
          </cell>
          <cell r="F1247">
            <v>1.89</v>
          </cell>
          <cell r="G1247">
            <v>1.89</v>
          </cell>
          <cell r="I1247">
            <v>0</v>
          </cell>
          <cell r="AD1247">
            <v>1.72</v>
          </cell>
        </row>
        <row r="1248">
          <cell r="A1248" t="str">
            <v>M340</v>
          </cell>
          <cell r="B1248" t="str">
            <v>Tampão de ferro fundido</v>
          </cell>
          <cell r="C1248" t="str">
            <v>un</v>
          </cell>
          <cell r="D1248">
            <v>1</v>
          </cell>
          <cell r="E1248" t="str">
            <v>un</v>
          </cell>
          <cell r="F1248">
            <v>135.36000000000001</v>
          </cell>
          <cell r="G1248">
            <v>135.36000000000001</v>
          </cell>
          <cell r="I1248">
            <v>0</v>
          </cell>
          <cell r="AD1248">
            <v>135.36000000000001</v>
          </cell>
        </row>
        <row r="1249">
          <cell r="A1249" t="str">
            <v>M341</v>
          </cell>
          <cell r="B1249" t="str">
            <v>Defensa met. maleável simples</v>
          </cell>
          <cell r="C1249" t="str">
            <v>mod</v>
          </cell>
          <cell r="D1249">
            <v>1</v>
          </cell>
          <cell r="E1249" t="str">
            <v>mod</v>
          </cell>
          <cell r="F1249">
            <v>435.52</v>
          </cell>
          <cell r="G1249">
            <v>435.52</v>
          </cell>
          <cell r="I1249">
            <v>0</v>
          </cell>
          <cell r="AD1249">
            <v>395</v>
          </cell>
        </row>
        <row r="1250">
          <cell r="A1250" t="str">
            <v>M342</v>
          </cell>
          <cell r="B1250" t="str">
            <v>Defensa met. maleável dupla</v>
          </cell>
          <cell r="C1250" t="str">
            <v>mod</v>
          </cell>
          <cell r="D1250">
            <v>1</v>
          </cell>
          <cell r="E1250" t="str">
            <v>mod</v>
          </cell>
          <cell r="F1250">
            <v>545</v>
          </cell>
          <cell r="G1250">
            <v>545</v>
          </cell>
          <cell r="I1250">
            <v>0</v>
          </cell>
          <cell r="AD1250">
            <v>489</v>
          </cell>
        </row>
        <row r="1251">
          <cell r="A1251" t="str">
            <v>M343</v>
          </cell>
          <cell r="B1251" t="str">
            <v>Defensa met. semi-maleável simples</v>
          </cell>
          <cell r="C1251" t="str">
            <v>mod</v>
          </cell>
          <cell r="D1251">
            <v>1</v>
          </cell>
          <cell r="E1251" t="str">
            <v>mod</v>
          </cell>
          <cell r="F1251">
            <v>300.3</v>
          </cell>
          <cell r="G1251">
            <v>300.3</v>
          </cell>
          <cell r="I1251">
            <v>0</v>
          </cell>
          <cell r="AD1251">
            <v>270</v>
          </cell>
        </row>
        <row r="1252">
          <cell r="A1252" t="str">
            <v>M344</v>
          </cell>
          <cell r="B1252" t="str">
            <v>Defensa met. semi-maleável dupla</v>
          </cell>
          <cell r="C1252" t="str">
            <v>mod</v>
          </cell>
          <cell r="D1252">
            <v>1</v>
          </cell>
          <cell r="E1252" t="str">
            <v>mod</v>
          </cell>
          <cell r="F1252">
            <v>515.20000000000005</v>
          </cell>
          <cell r="G1252">
            <v>515.20000000000005</v>
          </cell>
          <cell r="I1252">
            <v>0</v>
          </cell>
          <cell r="AD1252">
            <v>463</v>
          </cell>
        </row>
        <row r="1253">
          <cell r="A1253" t="str">
            <v>M345</v>
          </cell>
          <cell r="B1253" t="str">
            <v>Chapa de aço n. 28 (fina)</v>
          </cell>
          <cell r="C1253" t="str">
            <v>kg</v>
          </cell>
          <cell r="D1253">
            <v>1</v>
          </cell>
          <cell r="E1253" t="str">
            <v>kg</v>
          </cell>
          <cell r="F1253">
            <v>3.1</v>
          </cell>
          <cell r="G1253">
            <v>3.1</v>
          </cell>
          <cell r="I1253">
            <v>0</v>
          </cell>
          <cell r="AD1253">
            <v>2.9</v>
          </cell>
        </row>
        <row r="1254">
          <cell r="A1254" t="str">
            <v>M346</v>
          </cell>
          <cell r="B1254" t="str">
            <v>Chapa de aço n. 16 (tratada)</v>
          </cell>
          <cell r="C1254" t="str">
            <v>m2</v>
          </cell>
          <cell r="D1254">
            <v>1</v>
          </cell>
          <cell r="E1254" t="str">
            <v>m2</v>
          </cell>
          <cell r="F1254">
            <v>69.900000000000006</v>
          </cell>
          <cell r="G1254">
            <v>69.900000000000006</v>
          </cell>
          <cell r="I1254">
            <v>0</v>
          </cell>
          <cell r="AD1254">
            <v>62</v>
          </cell>
        </row>
        <row r="1255">
          <cell r="A1255" t="str">
            <v>M347</v>
          </cell>
          <cell r="B1255" t="str">
            <v>Dente p/ fresadora 1000 C</v>
          </cell>
          <cell r="C1255" t="str">
            <v>un</v>
          </cell>
          <cell r="D1255">
            <v>1</v>
          </cell>
          <cell r="E1255" t="str">
            <v>un</v>
          </cell>
          <cell r="F1255">
            <v>24.1</v>
          </cell>
          <cell r="G1255">
            <v>24.1</v>
          </cell>
          <cell r="I1255">
            <v>0</v>
          </cell>
          <cell r="AD1255">
            <v>20.5</v>
          </cell>
        </row>
        <row r="1256">
          <cell r="A1256" t="str">
            <v>M348</v>
          </cell>
          <cell r="B1256" t="str">
            <v>Porta dente p/ fresadora 1000 C</v>
          </cell>
          <cell r="C1256" t="str">
            <v>un</v>
          </cell>
          <cell r="D1256">
            <v>1</v>
          </cell>
          <cell r="E1256" t="str">
            <v>un</v>
          </cell>
          <cell r="F1256">
            <v>75.150000000000006</v>
          </cell>
          <cell r="G1256">
            <v>75.150000000000006</v>
          </cell>
          <cell r="I1256">
            <v>0</v>
          </cell>
          <cell r="AD1256">
            <v>55</v>
          </cell>
        </row>
        <row r="1257">
          <cell r="A1257" t="str">
            <v>M349</v>
          </cell>
          <cell r="B1257" t="str">
            <v>Dente p/ fresadora 2000 DC</v>
          </cell>
          <cell r="C1257" t="str">
            <v>un</v>
          </cell>
          <cell r="D1257">
            <v>1</v>
          </cell>
          <cell r="E1257" t="str">
            <v>un</v>
          </cell>
          <cell r="F1257">
            <v>24.1</v>
          </cell>
          <cell r="G1257">
            <v>24.1</v>
          </cell>
          <cell r="I1257">
            <v>0</v>
          </cell>
          <cell r="AD1257">
            <v>20.5</v>
          </cell>
        </row>
        <row r="1258">
          <cell r="A1258" t="str">
            <v>M350</v>
          </cell>
          <cell r="B1258" t="str">
            <v>Porta dente p/ fresadora 2000 DC</v>
          </cell>
          <cell r="C1258" t="str">
            <v>un</v>
          </cell>
          <cell r="D1258">
            <v>1</v>
          </cell>
          <cell r="E1258" t="str">
            <v>un</v>
          </cell>
          <cell r="F1258">
            <v>205.4</v>
          </cell>
          <cell r="G1258">
            <v>205.4</v>
          </cell>
          <cell r="I1258">
            <v>0</v>
          </cell>
          <cell r="AD1258">
            <v>188</v>
          </cell>
        </row>
        <row r="1259">
          <cell r="A1259" t="str">
            <v>M351</v>
          </cell>
          <cell r="B1259" t="str">
            <v>Estrut. (tunnel liner) D=1,6m galv.</v>
          </cell>
          <cell r="C1259" t="str">
            <v>m</v>
          </cell>
          <cell r="D1259">
            <v>1</v>
          </cell>
          <cell r="E1259" t="str">
            <v>m</v>
          </cell>
          <cell r="F1259">
            <v>1125</v>
          </cell>
          <cell r="G1259">
            <v>1125</v>
          </cell>
          <cell r="I1259">
            <v>0</v>
          </cell>
          <cell r="AD1259">
            <v>981.68</v>
          </cell>
        </row>
        <row r="1260">
          <cell r="A1260" t="str">
            <v>M352</v>
          </cell>
          <cell r="B1260" t="str">
            <v>Estrut. (tunnel liner) D=2,0m galv.</v>
          </cell>
          <cell r="C1260" t="str">
            <v>m</v>
          </cell>
          <cell r="D1260">
            <v>1</v>
          </cell>
          <cell r="E1260" t="str">
            <v>m</v>
          </cell>
          <cell r="F1260">
            <v>1360.24</v>
          </cell>
          <cell r="G1260">
            <v>1360.24</v>
          </cell>
          <cell r="I1260">
            <v>0</v>
          </cell>
          <cell r="AD1260">
            <v>1255.3</v>
          </cell>
        </row>
        <row r="1261">
          <cell r="A1261" t="str">
            <v>M353</v>
          </cell>
          <cell r="B1261" t="str">
            <v>Estrut. (tunnel liner) D=1,6m epoxy</v>
          </cell>
          <cell r="C1261" t="str">
            <v>m</v>
          </cell>
          <cell r="D1261">
            <v>1</v>
          </cell>
          <cell r="E1261" t="str">
            <v>m</v>
          </cell>
          <cell r="F1261">
            <v>1150</v>
          </cell>
          <cell r="G1261">
            <v>1150</v>
          </cell>
          <cell r="I1261">
            <v>0</v>
          </cell>
          <cell r="AD1261">
            <v>1090</v>
          </cell>
        </row>
        <row r="1262">
          <cell r="A1262" t="str">
            <v>M354</v>
          </cell>
          <cell r="B1262" t="str">
            <v>Estrut, (tunnel liner) D=2,0m epoxy</v>
          </cell>
          <cell r="C1262" t="str">
            <v>m</v>
          </cell>
          <cell r="D1262">
            <v>1</v>
          </cell>
          <cell r="E1262" t="str">
            <v>m</v>
          </cell>
          <cell r="F1262">
            <v>1518.43</v>
          </cell>
          <cell r="G1262">
            <v>1518.43</v>
          </cell>
          <cell r="I1262">
            <v>0</v>
          </cell>
          <cell r="AD1262">
            <v>1335.6</v>
          </cell>
        </row>
        <row r="1263">
          <cell r="A1263" t="str">
            <v>M355</v>
          </cell>
          <cell r="B1263" t="str">
            <v>Chapa mult. D=1,60 m rev. galv.</v>
          </cell>
          <cell r="C1263" t="str">
            <v>m</v>
          </cell>
          <cell r="D1263">
            <v>1</v>
          </cell>
          <cell r="E1263" t="str">
            <v>m</v>
          </cell>
          <cell r="F1263">
            <v>502.6</v>
          </cell>
          <cell r="G1263">
            <v>502.6</v>
          </cell>
          <cell r="I1263">
            <v>0</v>
          </cell>
          <cell r="AD1263">
            <v>471.2</v>
          </cell>
        </row>
        <row r="1264">
          <cell r="A1264" t="str">
            <v>M356</v>
          </cell>
          <cell r="B1264" t="str">
            <v>Chapa mult. D=2,00 m rev. galv.</v>
          </cell>
          <cell r="C1264" t="str">
            <v>m</v>
          </cell>
          <cell r="D1264">
            <v>1</v>
          </cell>
          <cell r="E1264" t="str">
            <v>m</v>
          </cell>
          <cell r="F1264">
            <v>620.20000000000005</v>
          </cell>
          <cell r="G1264">
            <v>620.20000000000005</v>
          </cell>
          <cell r="I1264">
            <v>0</v>
          </cell>
          <cell r="AD1264">
            <v>598.6</v>
          </cell>
        </row>
        <row r="1265">
          <cell r="A1265" t="str">
            <v>M357</v>
          </cell>
          <cell r="B1265" t="str">
            <v>Chapa mult. D=1,60 m rev. epoxy</v>
          </cell>
          <cell r="C1265" t="str">
            <v>m</v>
          </cell>
          <cell r="D1265">
            <v>1</v>
          </cell>
          <cell r="E1265" t="str">
            <v>m</v>
          </cell>
          <cell r="F1265">
            <v>559.95000000000005</v>
          </cell>
          <cell r="G1265">
            <v>559.95000000000005</v>
          </cell>
          <cell r="I1265">
            <v>0</v>
          </cell>
          <cell r="AD1265">
            <v>541.1</v>
          </cell>
        </row>
        <row r="1266">
          <cell r="A1266" t="str">
            <v>M358</v>
          </cell>
          <cell r="B1266" t="str">
            <v>Chapa mult. D=2,00 m rev. epoxy</v>
          </cell>
          <cell r="C1266" t="str">
            <v>m</v>
          </cell>
          <cell r="D1266">
            <v>1</v>
          </cell>
          <cell r="E1266" t="str">
            <v>m</v>
          </cell>
          <cell r="F1266">
            <v>690.9</v>
          </cell>
          <cell r="G1266">
            <v>690.9</v>
          </cell>
          <cell r="I1266">
            <v>0</v>
          </cell>
          <cell r="AD1266">
            <v>660.45</v>
          </cell>
        </row>
        <row r="1267">
          <cell r="A1267" t="str">
            <v>M359</v>
          </cell>
          <cell r="B1267" t="str">
            <v>Vigas "I" 254 x 117,5mm - 1ª alma</v>
          </cell>
          <cell r="C1267" t="str">
            <v>kg</v>
          </cell>
          <cell r="D1267">
            <v>1</v>
          </cell>
          <cell r="E1267" t="str">
            <v>kg</v>
          </cell>
          <cell r="F1267">
            <v>2.58</v>
          </cell>
          <cell r="G1267">
            <v>2.58</v>
          </cell>
          <cell r="I1267">
            <v>0</v>
          </cell>
          <cell r="AD1267">
            <v>1.68</v>
          </cell>
        </row>
        <row r="1268">
          <cell r="A1268" t="str">
            <v>M361</v>
          </cell>
          <cell r="B1268" t="str">
            <v>Estrut.(tunnel liner) D=1,2m galv.</v>
          </cell>
          <cell r="C1268" t="str">
            <v>m</v>
          </cell>
          <cell r="D1268">
            <v>1</v>
          </cell>
          <cell r="E1268" t="str">
            <v>m</v>
          </cell>
          <cell r="F1268">
            <v>930.8</v>
          </cell>
          <cell r="G1268">
            <v>930.8</v>
          </cell>
          <cell r="I1268">
            <v>0</v>
          </cell>
          <cell r="AD1268">
            <v>808.13</v>
          </cell>
        </row>
        <row r="1269">
          <cell r="A1269" t="str">
            <v>M362</v>
          </cell>
          <cell r="B1269" t="str">
            <v>Estrut. (tunnel liner) D=1,2m epoxy</v>
          </cell>
          <cell r="C1269" t="str">
            <v>m</v>
          </cell>
          <cell r="D1269">
            <v>1</v>
          </cell>
          <cell r="E1269" t="str">
            <v>m</v>
          </cell>
          <cell r="F1269">
            <v>979.5</v>
          </cell>
          <cell r="G1269">
            <v>979.5</v>
          </cell>
          <cell r="I1269">
            <v>0</v>
          </cell>
          <cell r="AD1269">
            <v>849.62</v>
          </cell>
        </row>
        <row r="1270">
          <cell r="A1270" t="str">
            <v>M370</v>
          </cell>
          <cell r="B1270" t="str">
            <v>Bainha metálica diam. int.=45mm MAC</v>
          </cell>
          <cell r="C1270" t="str">
            <v>m</v>
          </cell>
          <cell r="D1270">
            <v>1</v>
          </cell>
          <cell r="E1270" t="str">
            <v>m</v>
          </cell>
          <cell r="F1270">
            <v>8</v>
          </cell>
          <cell r="G1270">
            <v>8</v>
          </cell>
          <cell r="I1270">
            <v>0</v>
          </cell>
          <cell r="AD1270">
            <v>8</v>
          </cell>
        </row>
        <row r="1271">
          <cell r="A1271" t="str">
            <v>M371</v>
          </cell>
          <cell r="B1271" t="str">
            <v>Bainha metálica diam. int.=60mm MAC</v>
          </cell>
          <cell r="C1271" t="str">
            <v>m</v>
          </cell>
          <cell r="D1271">
            <v>1</v>
          </cell>
          <cell r="E1271" t="str">
            <v>m</v>
          </cell>
          <cell r="F1271">
            <v>12.19</v>
          </cell>
          <cell r="G1271">
            <v>12.19</v>
          </cell>
          <cell r="I1271">
            <v>0</v>
          </cell>
          <cell r="AD1271">
            <v>12.19</v>
          </cell>
        </row>
        <row r="1272">
          <cell r="A1272" t="str">
            <v>M372</v>
          </cell>
          <cell r="B1272" t="str">
            <v>Bainha metálica diam. int.=55mm MAC</v>
          </cell>
          <cell r="C1272" t="str">
            <v>m</v>
          </cell>
          <cell r="D1272">
            <v>1</v>
          </cell>
          <cell r="E1272" t="str">
            <v>m</v>
          </cell>
          <cell r="F1272">
            <v>10.45</v>
          </cell>
          <cell r="G1272">
            <v>10.45</v>
          </cell>
          <cell r="I1272">
            <v>0</v>
          </cell>
          <cell r="AD1272">
            <v>10.45</v>
          </cell>
        </row>
        <row r="1273">
          <cell r="A1273" t="str">
            <v>M373</v>
          </cell>
          <cell r="B1273" t="str">
            <v>Bainha metálica diam. int.=70mm MAC</v>
          </cell>
          <cell r="C1273" t="str">
            <v>m</v>
          </cell>
          <cell r="D1273">
            <v>1</v>
          </cell>
          <cell r="E1273" t="str">
            <v>m</v>
          </cell>
          <cell r="F1273">
            <v>13.7</v>
          </cell>
          <cell r="G1273">
            <v>13.7</v>
          </cell>
          <cell r="I1273">
            <v>0</v>
          </cell>
          <cell r="AD1273">
            <v>13.7</v>
          </cell>
        </row>
        <row r="1274">
          <cell r="A1274" t="str">
            <v>M374</v>
          </cell>
          <cell r="B1274" t="str">
            <v>Ancoragem p/ cabo 4V D=1/2" MAC</v>
          </cell>
          <cell r="C1274" t="str">
            <v>cj</v>
          </cell>
          <cell r="D1274">
            <v>1</v>
          </cell>
          <cell r="E1274" t="str">
            <v>cj</v>
          </cell>
          <cell r="F1274">
            <v>155.24</v>
          </cell>
          <cell r="G1274">
            <v>155.24</v>
          </cell>
          <cell r="I1274">
            <v>0</v>
          </cell>
          <cell r="AD1274">
            <v>155.24</v>
          </cell>
        </row>
        <row r="1275">
          <cell r="A1275" t="str">
            <v>M375</v>
          </cell>
          <cell r="B1275" t="str">
            <v>Ancoragem p/ cabo 6V D=1/2" MAC</v>
          </cell>
          <cell r="C1275" t="str">
            <v>cj</v>
          </cell>
          <cell r="D1275">
            <v>1</v>
          </cell>
          <cell r="E1275" t="str">
            <v>cj</v>
          </cell>
          <cell r="F1275">
            <v>243.46</v>
          </cell>
          <cell r="G1275">
            <v>243.46</v>
          </cell>
          <cell r="I1275">
            <v>0</v>
          </cell>
          <cell r="AD1275">
            <v>243.46</v>
          </cell>
        </row>
        <row r="1276">
          <cell r="A1276" t="str">
            <v>M376</v>
          </cell>
          <cell r="B1276" t="str">
            <v>Ancoragem p/ cabo 7V D=1/2" MAC</v>
          </cell>
          <cell r="C1276" t="str">
            <v>cj</v>
          </cell>
          <cell r="D1276">
            <v>1</v>
          </cell>
          <cell r="E1276" t="str">
            <v>cj</v>
          </cell>
          <cell r="F1276">
            <v>243.46</v>
          </cell>
          <cell r="G1276">
            <v>243.46</v>
          </cell>
          <cell r="I1276">
            <v>0</v>
          </cell>
          <cell r="AD1276">
            <v>243.46</v>
          </cell>
        </row>
        <row r="1277">
          <cell r="A1277" t="str">
            <v>M377</v>
          </cell>
          <cell r="B1277" t="str">
            <v>Ancoragem p/ cabo 12V D=1/2" MAC</v>
          </cell>
          <cell r="C1277" t="str">
            <v>cj</v>
          </cell>
          <cell r="D1277">
            <v>1</v>
          </cell>
          <cell r="E1277" t="str">
            <v>cj</v>
          </cell>
          <cell r="F1277">
            <v>493.41</v>
          </cell>
          <cell r="G1277">
            <v>493.41</v>
          </cell>
          <cell r="I1277">
            <v>0</v>
          </cell>
          <cell r="AD1277">
            <v>493.41</v>
          </cell>
        </row>
        <row r="1278">
          <cell r="A1278" t="str">
            <v>M378</v>
          </cell>
          <cell r="B1278" t="str">
            <v>Apoio do porta dente frezad. 2000DC</v>
          </cell>
          <cell r="C1278" t="str">
            <v>un</v>
          </cell>
          <cell r="D1278">
            <v>1</v>
          </cell>
          <cell r="E1278" t="str">
            <v>un</v>
          </cell>
          <cell r="F1278">
            <v>495.02</v>
          </cell>
          <cell r="G1278">
            <v>495.02</v>
          </cell>
          <cell r="I1278">
            <v>0</v>
          </cell>
          <cell r="AD1278">
            <v>495.02</v>
          </cell>
        </row>
        <row r="1279">
          <cell r="A1279" t="str">
            <v>M380</v>
          </cell>
          <cell r="B1279" t="str">
            <v>Bainha metálica D=45mm STUP</v>
          </cell>
          <cell r="C1279" t="str">
            <v>m</v>
          </cell>
          <cell r="D1279">
            <v>1</v>
          </cell>
          <cell r="E1279" t="str">
            <v>m</v>
          </cell>
          <cell r="F1279">
            <v>7.6</v>
          </cell>
          <cell r="G1279">
            <v>7.6</v>
          </cell>
          <cell r="I1279">
            <v>0</v>
          </cell>
          <cell r="AD1279">
            <v>7.6</v>
          </cell>
        </row>
        <row r="1280">
          <cell r="A1280" t="str">
            <v>M381</v>
          </cell>
          <cell r="B1280" t="str">
            <v>Bainha metálica D=60mm STUP</v>
          </cell>
          <cell r="C1280" t="str">
            <v>m</v>
          </cell>
          <cell r="D1280">
            <v>1</v>
          </cell>
          <cell r="E1280" t="str">
            <v>m</v>
          </cell>
          <cell r="F1280">
            <v>9.1999999999999993</v>
          </cell>
          <cell r="G1280">
            <v>9.1999999999999993</v>
          </cell>
          <cell r="I1280">
            <v>0</v>
          </cell>
          <cell r="AD1280">
            <v>9.1999999999999993</v>
          </cell>
        </row>
        <row r="1281">
          <cell r="A1281" t="str">
            <v>M382</v>
          </cell>
          <cell r="B1281" t="str">
            <v>Bainha metálica D=55mm STUP</v>
          </cell>
          <cell r="C1281" t="str">
            <v>m</v>
          </cell>
          <cell r="D1281">
            <v>1</v>
          </cell>
          <cell r="E1281" t="str">
            <v>m</v>
          </cell>
          <cell r="F1281">
            <v>8.9</v>
          </cell>
          <cell r="G1281">
            <v>8.9</v>
          </cell>
          <cell r="I1281">
            <v>0</v>
          </cell>
          <cell r="AD1281">
            <v>8.9</v>
          </cell>
        </row>
        <row r="1282">
          <cell r="A1282" t="str">
            <v>M383</v>
          </cell>
          <cell r="B1282" t="str">
            <v>Bainha metálica D=70mm STUP</v>
          </cell>
          <cell r="C1282" t="str">
            <v>m</v>
          </cell>
          <cell r="D1282">
            <v>1</v>
          </cell>
          <cell r="E1282" t="str">
            <v>m</v>
          </cell>
          <cell r="F1282">
            <v>10.15</v>
          </cell>
          <cell r="G1282">
            <v>10.15</v>
          </cell>
          <cell r="I1282">
            <v>0</v>
          </cell>
          <cell r="AD1282">
            <v>10.15</v>
          </cell>
        </row>
        <row r="1283">
          <cell r="A1283" t="str">
            <v>M384</v>
          </cell>
          <cell r="B1283" t="str">
            <v>Ancoragem p/ cabo 4V D=1/2" STUP</v>
          </cell>
          <cell r="C1283" t="str">
            <v>cj</v>
          </cell>
          <cell r="D1283">
            <v>1</v>
          </cell>
          <cell r="E1283" t="str">
            <v>cj</v>
          </cell>
          <cell r="F1283">
            <v>121.1</v>
          </cell>
          <cell r="G1283">
            <v>121.1</v>
          </cell>
          <cell r="I1283">
            <v>0</v>
          </cell>
          <cell r="AD1283">
            <v>121.1</v>
          </cell>
        </row>
        <row r="1284">
          <cell r="A1284" t="str">
            <v>M385</v>
          </cell>
          <cell r="B1284" t="str">
            <v>Ancoragem p/ cabo 6V D=1/2" STUP</v>
          </cell>
          <cell r="C1284" t="str">
            <v>cj</v>
          </cell>
          <cell r="D1284">
            <v>1</v>
          </cell>
          <cell r="E1284" t="str">
            <v>cj</v>
          </cell>
          <cell r="F1284">
            <v>181</v>
          </cell>
          <cell r="G1284">
            <v>181</v>
          </cell>
          <cell r="I1284">
            <v>0</v>
          </cell>
          <cell r="AD1284">
            <v>181</v>
          </cell>
        </row>
        <row r="1285">
          <cell r="A1285" t="str">
            <v>M386</v>
          </cell>
          <cell r="B1285" t="str">
            <v>Ancoragem p/ cabo 7V D=1/2" STUP</v>
          </cell>
          <cell r="C1285" t="str">
            <v>cj</v>
          </cell>
          <cell r="D1285">
            <v>1</v>
          </cell>
          <cell r="E1285" t="str">
            <v>cj</v>
          </cell>
          <cell r="F1285">
            <v>216</v>
          </cell>
          <cell r="G1285">
            <v>216</v>
          </cell>
          <cell r="I1285">
            <v>0</v>
          </cell>
          <cell r="AD1285">
            <v>216</v>
          </cell>
        </row>
        <row r="1286">
          <cell r="A1286" t="str">
            <v>M387</v>
          </cell>
          <cell r="B1286" t="str">
            <v>Ancoragem p/ cabo 12V D=1/2" STUP</v>
          </cell>
          <cell r="C1286" t="str">
            <v>cj</v>
          </cell>
          <cell r="D1286">
            <v>1</v>
          </cell>
          <cell r="E1286" t="str">
            <v>cj</v>
          </cell>
          <cell r="F1286">
            <v>430</v>
          </cell>
          <cell r="G1286">
            <v>430</v>
          </cell>
          <cell r="I1286">
            <v>0</v>
          </cell>
          <cell r="AD1286">
            <v>430</v>
          </cell>
        </row>
        <row r="1287">
          <cell r="A1287" t="str">
            <v>M390</v>
          </cell>
          <cell r="B1287" t="str">
            <v>Porca de ancoragem D=32mm</v>
          </cell>
          <cell r="C1287" t="str">
            <v>un</v>
          </cell>
          <cell r="D1287">
            <v>1</v>
          </cell>
          <cell r="E1287" t="str">
            <v>un</v>
          </cell>
          <cell r="F1287">
            <v>28.05</v>
          </cell>
          <cell r="G1287">
            <v>28.05</v>
          </cell>
          <cell r="I1287">
            <v>0</v>
          </cell>
          <cell r="AD1287">
            <v>24.75</v>
          </cell>
        </row>
        <row r="1288">
          <cell r="A1288" t="str">
            <v>M391</v>
          </cell>
          <cell r="B1288" t="str">
            <v>Contra porca h=35mm D=32mm</v>
          </cell>
          <cell r="C1288" t="str">
            <v>un</v>
          </cell>
          <cell r="D1288">
            <v>1</v>
          </cell>
          <cell r="E1288" t="str">
            <v>un</v>
          </cell>
          <cell r="F1288">
            <v>12.65</v>
          </cell>
          <cell r="G1288">
            <v>12.65</v>
          </cell>
          <cell r="I1288">
            <v>0</v>
          </cell>
          <cell r="AD1288">
            <v>11.55</v>
          </cell>
        </row>
        <row r="1289">
          <cell r="A1289" t="str">
            <v>M392</v>
          </cell>
          <cell r="B1289" t="str">
            <v>Aço ST 85/105 D=32mm</v>
          </cell>
          <cell r="C1289" t="str">
            <v>m</v>
          </cell>
          <cell r="D1289">
            <v>1</v>
          </cell>
          <cell r="E1289" t="str">
            <v>m</v>
          </cell>
          <cell r="F1289">
            <v>27.83</v>
          </cell>
          <cell r="G1289">
            <v>27.83</v>
          </cell>
          <cell r="I1289">
            <v>0</v>
          </cell>
          <cell r="AD1289">
            <v>24.15</v>
          </cell>
        </row>
        <row r="1290">
          <cell r="A1290" t="str">
            <v>M393</v>
          </cell>
          <cell r="B1290" t="str">
            <v>Placa de ancoragem - 200x200x38mm</v>
          </cell>
          <cell r="C1290" t="str">
            <v>un</v>
          </cell>
          <cell r="D1290">
            <v>1</v>
          </cell>
          <cell r="E1290" t="str">
            <v>un</v>
          </cell>
          <cell r="F1290">
            <v>60.38</v>
          </cell>
          <cell r="G1290">
            <v>60.38</v>
          </cell>
          <cell r="I1290">
            <v>0</v>
          </cell>
          <cell r="AD1290">
            <v>54.07</v>
          </cell>
        </row>
        <row r="1291">
          <cell r="A1291" t="str">
            <v>M394</v>
          </cell>
          <cell r="B1291" t="str">
            <v>Bainha metálica D=38mm</v>
          </cell>
          <cell r="C1291" t="str">
            <v>m</v>
          </cell>
          <cell r="D1291">
            <v>1</v>
          </cell>
          <cell r="E1291" t="str">
            <v>m</v>
          </cell>
          <cell r="F1291">
            <v>7.15</v>
          </cell>
          <cell r="G1291">
            <v>7.15</v>
          </cell>
          <cell r="I1291">
            <v>0</v>
          </cell>
          <cell r="AD1291">
            <v>7.15</v>
          </cell>
        </row>
        <row r="1292">
          <cell r="A1292" t="str">
            <v>M395</v>
          </cell>
          <cell r="B1292" t="str">
            <v>Bits p/ estabil. e recicl. RR/SS250</v>
          </cell>
          <cell r="C1292" t="str">
            <v>un</v>
          </cell>
          <cell r="D1292">
            <v>1</v>
          </cell>
          <cell r="E1292" t="str">
            <v>un</v>
          </cell>
          <cell r="F1292">
            <v>22.08</v>
          </cell>
          <cell r="G1292">
            <v>22.08</v>
          </cell>
          <cell r="I1292">
            <v>0</v>
          </cell>
          <cell r="AD1292">
            <v>22.08</v>
          </cell>
        </row>
        <row r="1293">
          <cell r="A1293" t="str">
            <v>M396</v>
          </cell>
          <cell r="B1293" t="str">
            <v>Porta dente p/ est. e rec. RR/SS250</v>
          </cell>
          <cell r="C1293" t="str">
            <v>un</v>
          </cell>
          <cell r="D1293">
            <v>1</v>
          </cell>
          <cell r="E1293" t="str">
            <v>un</v>
          </cell>
          <cell r="F1293">
            <v>165.99</v>
          </cell>
          <cell r="G1293">
            <v>165.99</v>
          </cell>
          <cell r="I1293">
            <v>0</v>
          </cell>
          <cell r="AD1293">
            <v>165.99</v>
          </cell>
        </row>
        <row r="1294">
          <cell r="A1294" t="str">
            <v>M397</v>
          </cell>
          <cell r="B1294" t="str">
            <v>Dente de corte para equip. recicl.</v>
          </cell>
          <cell r="C1294" t="str">
            <v>un</v>
          </cell>
          <cell r="D1294">
            <v>1</v>
          </cell>
          <cell r="E1294" t="str">
            <v>un</v>
          </cell>
          <cell r="F1294">
            <v>40</v>
          </cell>
          <cell r="G1294">
            <v>40</v>
          </cell>
          <cell r="I1294">
            <v>0</v>
          </cell>
          <cell r="AD1294">
            <v>40</v>
          </cell>
        </row>
        <row r="1295">
          <cell r="A1295" t="str">
            <v>M398</v>
          </cell>
          <cell r="B1295" t="str">
            <v>Chapa de 8,00 mm</v>
          </cell>
          <cell r="C1295" t="str">
            <v>kg</v>
          </cell>
          <cell r="D1295">
            <v>1</v>
          </cell>
          <cell r="E1295" t="str">
            <v>kg</v>
          </cell>
          <cell r="F1295">
            <v>1.89</v>
          </cell>
          <cell r="G1295">
            <v>1.89</v>
          </cell>
          <cell r="I1295">
            <v>0</v>
          </cell>
          <cell r="AD1295">
            <v>1.89</v>
          </cell>
        </row>
        <row r="1296">
          <cell r="A1296" t="str">
            <v>M401</v>
          </cell>
          <cell r="B1296" t="str">
            <v>Pontaletes D=15 cm (tronco p/ esc.)</v>
          </cell>
          <cell r="C1296" t="str">
            <v>m</v>
          </cell>
          <cell r="D1296">
            <v>1</v>
          </cell>
          <cell r="E1296" t="str">
            <v>m</v>
          </cell>
          <cell r="F1296">
            <v>1.1000000000000001</v>
          </cell>
          <cell r="G1296">
            <v>1.1000000000000001</v>
          </cell>
          <cell r="I1296">
            <v>0</v>
          </cell>
          <cell r="AD1296">
            <v>0.92</v>
          </cell>
        </row>
        <row r="1297">
          <cell r="A1297" t="str">
            <v>M402</v>
          </cell>
          <cell r="B1297" t="str">
            <v>Pontaletes D=20 cm (tronco p/ esc.)</v>
          </cell>
          <cell r="C1297" t="str">
            <v>m</v>
          </cell>
          <cell r="D1297">
            <v>1</v>
          </cell>
          <cell r="E1297" t="str">
            <v>m</v>
          </cell>
          <cell r="F1297">
            <v>1.1499999999999999</v>
          </cell>
          <cell r="G1297">
            <v>1.1499999999999999</v>
          </cell>
          <cell r="I1297">
            <v>0</v>
          </cell>
          <cell r="AD1297">
            <v>0.92</v>
          </cell>
        </row>
        <row r="1298">
          <cell r="A1298" t="str">
            <v>M403</v>
          </cell>
          <cell r="B1298" t="str">
            <v>Mourão madeira H=2,15 m D=9 cm</v>
          </cell>
          <cell r="C1298" t="str">
            <v>un</v>
          </cell>
          <cell r="D1298">
            <v>1</v>
          </cell>
          <cell r="E1298" t="str">
            <v>un</v>
          </cell>
          <cell r="F1298">
            <v>2.75</v>
          </cell>
          <cell r="G1298">
            <v>2.75</v>
          </cell>
          <cell r="I1298">
            <v>0</v>
          </cell>
          <cell r="AD1298">
            <v>6.1</v>
          </cell>
        </row>
        <row r="1299">
          <cell r="A1299" t="str">
            <v>M404</v>
          </cell>
          <cell r="B1299" t="str">
            <v>Mourão madeira H=2,50 m D=12 cm</v>
          </cell>
          <cell r="C1299" t="str">
            <v>un</v>
          </cell>
          <cell r="D1299">
            <v>1</v>
          </cell>
          <cell r="E1299" t="str">
            <v>un</v>
          </cell>
          <cell r="F1299">
            <v>2.75</v>
          </cell>
          <cell r="G1299">
            <v>2.75</v>
          </cell>
          <cell r="I1299">
            <v>0</v>
          </cell>
          <cell r="AD1299">
            <v>6.1</v>
          </cell>
        </row>
        <row r="1300">
          <cell r="A1300" t="str">
            <v>M405</v>
          </cell>
          <cell r="B1300" t="str">
            <v>Ripas de 2,5 cm x 5,0 cm</v>
          </cell>
          <cell r="C1300" t="str">
            <v>m</v>
          </cell>
          <cell r="D1300">
            <v>1</v>
          </cell>
          <cell r="E1300" t="str">
            <v>m</v>
          </cell>
          <cell r="F1300">
            <v>0.46</v>
          </cell>
          <cell r="G1300">
            <v>0.46</v>
          </cell>
          <cell r="I1300">
            <v>0</v>
          </cell>
          <cell r="AD1300">
            <v>0.46</v>
          </cell>
        </row>
        <row r="1301">
          <cell r="A1301" t="str">
            <v>M406</v>
          </cell>
          <cell r="B1301" t="str">
            <v>Caibros de 7,5 cm x 7,5 cm</v>
          </cell>
          <cell r="C1301" t="str">
            <v>m</v>
          </cell>
          <cell r="D1301">
            <v>1</v>
          </cell>
          <cell r="E1301" t="str">
            <v>m</v>
          </cell>
          <cell r="F1301">
            <v>2.1</v>
          </cell>
          <cell r="G1301">
            <v>2.1</v>
          </cell>
          <cell r="I1301">
            <v>0</v>
          </cell>
          <cell r="AD1301">
            <v>2.1</v>
          </cell>
        </row>
        <row r="1302">
          <cell r="A1302" t="str">
            <v>M407</v>
          </cell>
          <cell r="B1302" t="str">
            <v>Tábua pinho de 1ª 2,5 cm x 15,0 cm</v>
          </cell>
          <cell r="C1302" t="str">
            <v>m</v>
          </cell>
          <cell r="D1302">
            <v>1</v>
          </cell>
          <cell r="E1302" t="str">
            <v>m</v>
          </cell>
          <cell r="F1302">
            <v>1.35</v>
          </cell>
          <cell r="G1302">
            <v>1.35</v>
          </cell>
          <cell r="I1302">
            <v>0</v>
          </cell>
          <cell r="AD1302">
            <v>1.35</v>
          </cell>
        </row>
        <row r="1303">
          <cell r="A1303" t="str">
            <v>M408</v>
          </cell>
          <cell r="B1303" t="str">
            <v>Tábua de 5ª 2,5 cm x 30,0 cm</v>
          </cell>
          <cell r="C1303" t="str">
            <v>m</v>
          </cell>
          <cell r="D1303">
            <v>1</v>
          </cell>
          <cell r="E1303" t="str">
            <v>m</v>
          </cell>
          <cell r="F1303">
            <v>2.7</v>
          </cell>
          <cell r="G1303">
            <v>2.7</v>
          </cell>
          <cell r="I1303">
            <v>0</v>
          </cell>
          <cell r="AD1303">
            <v>2.7</v>
          </cell>
        </row>
        <row r="1304">
          <cell r="A1304" t="str">
            <v>M409</v>
          </cell>
          <cell r="B1304" t="str">
            <v>Pranchão de 1ª de 5,0 cm x 30,0 cm</v>
          </cell>
          <cell r="C1304" t="str">
            <v>m</v>
          </cell>
          <cell r="D1304">
            <v>1</v>
          </cell>
          <cell r="E1304" t="str">
            <v>m</v>
          </cell>
          <cell r="F1304">
            <v>12.8</v>
          </cell>
          <cell r="G1304">
            <v>12.8</v>
          </cell>
          <cell r="I1304">
            <v>0</v>
          </cell>
          <cell r="AD1304">
            <v>12.8</v>
          </cell>
        </row>
        <row r="1305">
          <cell r="A1305" t="str">
            <v>M410</v>
          </cell>
          <cell r="B1305" t="str">
            <v>Compensado resinado de 17 mm</v>
          </cell>
          <cell r="C1305" t="str">
            <v>un</v>
          </cell>
          <cell r="D1305">
            <v>2.42</v>
          </cell>
          <cell r="E1305" t="str">
            <v>m2</v>
          </cell>
          <cell r="F1305">
            <v>26</v>
          </cell>
          <cell r="G1305">
            <v>10.743801652892563</v>
          </cell>
          <cell r="I1305">
            <v>0</v>
          </cell>
          <cell r="AD1305">
            <v>9.0908999999999995</v>
          </cell>
        </row>
        <row r="1306">
          <cell r="A1306" t="str">
            <v>M411</v>
          </cell>
          <cell r="B1306" t="str">
            <v>Compensado plastificado de 17 mm</v>
          </cell>
          <cell r="C1306" t="str">
            <v>un</v>
          </cell>
          <cell r="D1306">
            <v>2.97</v>
          </cell>
          <cell r="E1306" t="str">
            <v>m2</v>
          </cell>
          <cell r="F1306">
            <v>47</v>
          </cell>
          <cell r="G1306">
            <v>15.824915824915823</v>
          </cell>
          <cell r="I1306">
            <v>0</v>
          </cell>
          <cell r="AD1306">
            <v>17.3064</v>
          </cell>
        </row>
        <row r="1307">
          <cell r="A1307" t="str">
            <v>M412</v>
          </cell>
          <cell r="B1307" t="str">
            <v>Gastalho 10 x 2,0 cm</v>
          </cell>
          <cell r="C1307" t="str">
            <v>m</v>
          </cell>
          <cell r="D1307">
            <v>1</v>
          </cell>
          <cell r="E1307" t="str">
            <v>m</v>
          </cell>
          <cell r="F1307">
            <v>2.9</v>
          </cell>
          <cell r="G1307">
            <v>2.9</v>
          </cell>
          <cell r="I1307">
            <v>0</v>
          </cell>
          <cell r="AD1307">
            <v>2.6</v>
          </cell>
        </row>
        <row r="1308">
          <cell r="A1308" t="str">
            <v>M413</v>
          </cell>
          <cell r="B1308" t="str">
            <v>Gastalho 10 x 2,5 cm</v>
          </cell>
          <cell r="C1308" t="str">
            <v>m</v>
          </cell>
          <cell r="D1308">
            <v>1</v>
          </cell>
          <cell r="E1308" t="str">
            <v>m</v>
          </cell>
          <cell r="F1308">
            <v>0.9</v>
          </cell>
          <cell r="G1308">
            <v>0.9</v>
          </cell>
          <cell r="I1308">
            <v>0</v>
          </cell>
          <cell r="AD1308">
            <v>0.9</v>
          </cell>
        </row>
        <row r="1309">
          <cell r="A1309" t="str">
            <v>M414</v>
          </cell>
          <cell r="B1309" t="str">
            <v>Pranchão 7,5 x 30,0 cm</v>
          </cell>
          <cell r="C1309" t="str">
            <v>un</v>
          </cell>
          <cell r="D1309">
            <v>1</v>
          </cell>
          <cell r="E1309" t="str">
            <v>m</v>
          </cell>
          <cell r="F1309">
            <v>18</v>
          </cell>
          <cell r="G1309">
            <v>18</v>
          </cell>
          <cell r="I1309">
            <v>0</v>
          </cell>
          <cell r="AD1309">
            <v>18</v>
          </cell>
        </row>
        <row r="1310">
          <cell r="A1310" t="str">
            <v>M415</v>
          </cell>
          <cell r="B1310" t="str">
            <v>Tábua 2,5 x 22,5 cm</v>
          </cell>
          <cell r="C1310" t="str">
            <v>un</v>
          </cell>
          <cell r="D1310">
            <v>1</v>
          </cell>
          <cell r="E1310" t="str">
            <v>m</v>
          </cell>
          <cell r="F1310">
            <v>2.2000000000000002</v>
          </cell>
          <cell r="G1310">
            <v>2.2000000000000002</v>
          </cell>
          <cell r="I1310">
            <v>0</v>
          </cell>
          <cell r="AD1310">
            <v>2.2000000000000002</v>
          </cell>
        </row>
        <row r="1311">
          <cell r="A1311" t="str">
            <v>M501</v>
          </cell>
          <cell r="B1311" t="str">
            <v>Dinamite a 60% (gelatina especial)</v>
          </cell>
          <cell r="C1311" t="str">
            <v>kg</v>
          </cell>
          <cell r="D1311">
            <v>1</v>
          </cell>
          <cell r="E1311" t="str">
            <v>kg</v>
          </cell>
          <cell r="F1311">
            <v>3.58</v>
          </cell>
          <cell r="G1311">
            <v>3.58</v>
          </cell>
          <cell r="I1311">
            <v>0</v>
          </cell>
          <cell r="AD1311">
            <v>3.25</v>
          </cell>
        </row>
        <row r="1312">
          <cell r="A1312" t="str">
            <v>M503</v>
          </cell>
          <cell r="B1312" t="str">
            <v>Espoleta comum n. 8</v>
          </cell>
          <cell r="C1312" t="str">
            <v>un</v>
          </cell>
          <cell r="D1312">
            <v>1</v>
          </cell>
          <cell r="E1312" t="str">
            <v>un</v>
          </cell>
          <cell r="F1312">
            <v>0.39</v>
          </cell>
          <cell r="G1312">
            <v>0.39</v>
          </cell>
          <cell r="I1312">
            <v>0</v>
          </cell>
          <cell r="AD1312">
            <v>0.39</v>
          </cell>
        </row>
        <row r="1313">
          <cell r="A1313" t="str">
            <v>M505</v>
          </cell>
          <cell r="B1313" t="str">
            <v>Cordel detonante NP 10</v>
          </cell>
          <cell r="C1313" t="str">
            <v>m</v>
          </cell>
          <cell r="D1313">
            <v>1</v>
          </cell>
          <cell r="E1313" t="str">
            <v>m</v>
          </cell>
          <cell r="F1313">
            <v>0.55000000000000004</v>
          </cell>
          <cell r="G1313">
            <v>0.55000000000000004</v>
          </cell>
          <cell r="I1313">
            <v>0</v>
          </cell>
          <cell r="AD1313">
            <v>0.5</v>
          </cell>
        </row>
        <row r="1314">
          <cell r="A1314" t="str">
            <v>M507</v>
          </cell>
          <cell r="B1314" t="str">
            <v>Retardador de cordel</v>
          </cell>
          <cell r="C1314" t="str">
            <v>un</v>
          </cell>
          <cell r="D1314">
            <v>1</v>
          </cell>
          <cell r="E1314" t="str">
            <v>un</v>
          </cell>
          <cell r="F1314">
            <v>6.37</v>
          </cell>
          <cell r="G1314">
            <v>6.37</v>
          </cell>
          <cell r="I1314">
            <v>0</v>
          </cell>
          <cell r="AD1314">
            <v>6.37</v>
          </cell>
        </row>
        <row r="1315">
          <cell r="A1315" t="str">
            <v>M508</v>
          </cell>
          <cell r="B1315" t="str">
            <v>Estopim</v>
          </cell>
          <cell r="C1315" t="str">
            <v>m</v>
          </cell>
          <cell r="D1315">
            <v>1</v>
          </cell>
          <cell r="E1315" t="str">
            <v>m</v>
          </cell>
          <cell r="F1315">
            <v>0.55000000000000004</v>
          </cell>
          <cell r="G1315">
            <v>0.55000000000000004</v>
          </cell>
          <cell r="I1315">
            <v>0</v>
          </cell>
          <cell r="AD1315">
            <v>0.52</v>
          </cell>
        </row>
        <row r="1316">
          <cell r="A1316" t="str">
            <v>M600</v>
          </cell>
          <cell r="B1316" t="str">
            <v>Tinta refletiva alquídica p/ 1 ano</v>
          </cell>
          <cell r="C1316" t="str">
            <v>ba</v>
          </cell>
          <cell r="D1316">
            <v>18</v>
          </cell>
          <cell r="E1316" t="str">
            <v>l</v>
          </cell>
          <cell r="F1316">
            <v>119</v>
          </cell>
          <cell r="G1316">
            <v>6.6111111111111107</v>
          </cell>
          <cell r="I1316">
            <v>0</v>
          </cell>
          <cell r="AD1316">
            <v>5</v>
          </cell>
        </row>
        <row r="1317">
          <cell r="A1317" t="str">
            <v>M601</v>
          </cell>
          <cell r="B1317" t="str">
            <v>Tinta refletiva acrílica p/ 2 anos</v>
          </cell>
          <cell r="C1317" t="str">
            <v>ba</v>
          </cell>
          <cell r="D1317">
            <v>18</v>
          </cell>
          <cell r="E1317" t="str">
            <v>l</v>
          </cell>
          <cell r="F1317">
            <v>140</v>
          </cell>
          <cell r="G1317">
            <v>7.7777777777777777</v>
          </cell>
          <cell r="I1317">
            <v>0</v>
          </cell>
          <cell r="AD1317">
            <v>5.6666999999999996</v>
          </cell>
        </row>
        <row r="1318">
          <cell r="A1318" t="str">
            <v>M602</v>
          </cell>
          <cell r="B1318" t="str">
            <v>Adubo NPK (4.14.8)</v>
          </cell>
          <cell r="C1318" t="str">
            <v>kg</v>
          </cell>
          <cell r="D1318">
            <v>1</v>
          </cell>
          <cell r="E1318" t="str">
            <v>kg</v>
          </cell>
          <cell r="F1318">
            <v>0.5</v>
          </cell>
          <cell r="G1318">
            <v>0.5</v>
          </cell>
          <cell r="I1318">
            <v>0</v>
          </cell>
          <cell r="AD1318">
            <v>0.5</v>
          </cell>
        </row>
        <row r="1319">
          <cell r="A1319" t="str">
            <v>M603</v>
          </cell>
          <cell r="B1319" t="str">
            <v>Inseticida</v>
          </cell>
          <cell r="C1319" t="str">
            <v>l</v>
          </cell>
          <cell r="D1319">
            <v>1</v>
          </cell>
          <cell r="E1319" t="str">
            <v>l</v>
          </cell>
          <cell r="F1319">
            <v>19</v>
          </cell>
          <cell r="G1319">
            <v>19</v>
          </cell>
          <cell r="I1319">
            <v>0</v>
          </cell>
          <cell r="AD1319">
            <v>16</v>
          </cell>
        </row>
        <row r="1320">
          <cell r="A1320" t="str">
            <v>M604</v>
          </cell>
          <cell r="B1320" t="str">
            <v>Aditivo plastiment BV-40</v>
          </cell>
          <cell r="C1320" t="str">
            <v>tam</v>
          </cell>
          <cell r="D1320">
            <v>200</v>
          </cell>
          <cell r="E1320" t="str">
            <v>kg</v>
          </cell>
          <cell r="F1320">
            <v>590.1</v>
          </cell>
          <cell r="G1320">
            <v>2.9504999999999999</v>
          </cell>
          <cell r="I1320">
            <v>0</v>
          </cell>
          <cell r="AD1320">
            <v>2.9344999999999999</v>
          </cell>
        </row>
        <row r="1321">
          <cell r="A1321" t="str">
            <v>M605</v>
          </cell>
          <cell r="B1321" t="str">
            <v>Cola para tubo PVC</v>
          </cell>
          <cell r="C1321" t="str">
            <v>tb</v>
          </cell>
          <cell r="D1321">
            <v>75</v>
          </cell>
          <cell r="E1321" t="str">
            <v>gr</v>
          </cell>
          <cell r="F1321">
            <v>1.19</v>
          </cell>
          <cell r="G1321">
            <v>1.5866666666666664E-2</v>
          </cell>
          <cell r="I1321">
            <v>0</v>
          </cell>
          <cell r="AD1321">
            <v>1.47E-2</v>
          </cell>
        </row>
        <row r="1322">
          <cell r="A1322" t="str">
            <v>M606</v>
          </cell>
          <cell r="B1322" t="str">
            <v>Tinta anti-corrosiva</v>
          </cell>
          <cell r="C1322" t="str">
            <v>ba</v>
          </cell>
          <cell r="D1322">
            <v>18</v>
          </cell>
          <cell r="E1322" t="str">
            <v>l</v>
          </cell>
          <cell r="F1322">
            <v>144.54</v>
          </cell>
          <cell r="G1322">
            <v>8.0299999999999994</v>
          </cell>
          <cell r="I1322">
            <v>0</v>
          </cell>
          <cell r="AD1322">
            <v>7.15</v>
          </cell>
        </row>
        <row r="1323">
          <cell r="A1323" t="str">
            <v>M607</v>
          </cell>
          <cell r="B1323" t="str">
            <v>Óleo de linhaça</v>
          </cell>
          <cell r="C1323" t="str">
            <v>tam</v>
          </cell>
          <cell r="D1323">
            <v>200</v>
          </cell>
          <cell r="E1323" t="str">
            <v>l</v>
          </cell>
          <cell r="F1323">
            <v>824</v>
          </cell>
          <cell r="G1323">
            <v>4.12</v>
          </cell>
          <cell r="I1323">
            <v>0</v>
          </cell>
          <cell r="AD1323">
            <v>4.12</v>
          </cell>
        </row>
        <row r="1324">
          <cell r="A1324" t="str">
            <v>M608</v>
          </cell>
          <cell r="B1324" t="str">
            <v>Detergente</v>
          </cell>
          <cell r="C1324" t="str">
            <v>ba</v>
          </cell>
          <cell r="D1324">
            <v>18</v>
          </cell>
          <cell r="E1324" t="str">
            <v>l</v>
          </cell>
          <cell r="F1324">
            <v>16.899999999999999</v>
          </cell>
          <cell r="G1324">
            <v>0.93888888888888877</v>
          </cell>
          <cell r="I1324">
            <v>0</v>
          </cell>
          <cell r="AD1324">
            <v>0.93889999999999996</v>
          </cell>
        </row>
        <row r="1325">
          <cell r="A1325" t="str">
            <v>M609</v>
          </cell>
          <cell r="B1325" t="str">
            <v>Tinta esmalte sintético fosco</v>
          </cell>
          <cell r="C1325" t="str">
            <v>ba</v>
          </cell>
          <cell r="D1325">
            <v>18</v>
          </cell>
          <cell r="E1325" t="str">
            <v>l</v>
          </cell>
          <cell r="F1325">
            <v>130.25</v>
          </cell>
          <cell r="G1325">
            <v>7.2361111111111107</v>
          </cell>
          <cell r="I1325">
            <v>0</v>
          </cell>
          <cell r="AD1325">
            <v>6.3888999999999996</v>
          </cell>
        </row>
        <row r="1326">
          <cell r="A1326" t="str">
            <v>M610</v>
          </cell>
          <cell r="B1326" t="str">
            <v>Pintura epóxica - barra D= 32mm</v>
          </cell>
          <cell r="C1326" t="str">
            <v>m</v>
          </cell>
          <cell r="D1326">
            <v>1</v>
          </cell>
          <cell r="E1326" t="str">
            <v>m</v>
          </cell>
          <cell r="F1326">
            <v>4.2</v>
          </cell>
          <cell r="G1326">
            <v>4.2</v>
          </cell>
          <cell r="I1326">
            <v>0</v>
          </cell>
          <cell r="AD1326">
            <v>4.2</v>
          </cell>
        </row>
        <row r="1327">
          <cell r="A1327" t="str">
            <v>M611</v>
          </cell>
          <cell r="B1327" t="str">
            <v>Redutor tipo 2002 prim. qualidade</v>
          </cell>
          <cell r="C1327" t="str">
            <v>l</v>
          </cell>
          <cell r="D1327">
            <v>1</v>
          </cell>
          <cell r="E1327" t="str">
            <v>l</v>
          </cell>
          <cell r="F1327">
            <v>3.45</v>
          </cell>
          <cell r="G1327">
            <v>3.45</v>
          </cell>
          <cell r="I1327">
            <v>0</v>
          </cell>
          <cell r="AD1327">
            <v>2.75</v>
          </cell>
        </row>
        <row r="1328">
          <cell r="A1328" t="str">
            <v>M612</v>
          </cell>
          <cell r="B1328" t="str">
            <v>Lixa para ferro n. 100</v>
          </cell>
          <cell r="C1328" t="str">
            <v>un</v>
          </cell>
          <cell r="D1328">
            <v>1</v>
          </cell>
          <cell r="E1328" t="str">
            <v>un</v>
          </cell>
          <cell r="F1328">
            <v>1</v>
          </cell>
          <cell r="G1328">
            <v>1</v>
          </cell>
          <cell r="I1328">
            <v>0</v>
          </cell>
          <cell r="AD1328">
            <v>1</v>
          </cell>
        </row>
        <row r="1329">
          <cell r="A1329" t="str">
            <v>M613</v>
          </cell>
          <cell r="B1329" t="str">
            <v>Base de resina alquídica (primer)</v>
          </cell>
          <cell r="C1329" t="str">
            <v>l</v>
          </cell>
          <cell r="D1329">
            <v>1</v>
          </cell>
          <cell r="E1329" t="str">
            <v>l</v>
          </cell>
          <cell r="F1329">
            <v>7.1</v>
          </cell>
          <cell r="G1329">
            <v>7.1</v>
          </cell>
          <cell r="I1329">
            <v>0</v>
          </cell>
          <cell r="AD1329">
            <v>6.5</v>
          </cell>
        </row>
        <row r="1330">
          <cell r="A1330" t="str">
            <v>M615</v>
          </cell>
          <cell r="B1330" t="str">
            <v>Microesferas PRE-MIX</v>
          </cell>
          <cell r="C1330" t="str">
            <v>kg</v>
          </cell>
          <cell r="D1330">
            <v>1</v>
          </cell>
          <cell r="E1330" t="str">
            <v>kg</v>
          </cell>
          <cell r="F1330">
            <v>2.9</v>
          </cell>
          <cell r="G1330">
            <v>2.9</v>
          </cell>
          <cell r="I1330">
            <v>0</v>
          </cell>
          <cell r="AD1330">
            <v>2.9</v>
          </cell>
        </row>
        <row r="1331">
          <cell r="A1331" t="str">
            <v>M616</v>
          </cell>
          <cell r="B1331" t="str">
            <v>Microesferas DROP-ON</v>
          </cell>
          <cell r="C1331" t="str">
            <v>kg</v>
          </cell>
          <cell r="D1331">
            <v>1</v>
          </cell>
          <cell r="E1331" t="str">
            <v>kg</v>
          </cell>
          <cell r="F1331">
            <v>2.9</v>
          </cell>
          <cell r="G1331">
            <v>2.9</v>
          </cell>
          <cell r="I1331">
            <v>0</v>
          </cell>
          <cell r="AD1331">
            <v>2.9</v>
          </cell>
        </row>
        <row r="1332">
          <cell r="A1332" t="str">
            <v>M617</v>
          </cell>
          <cell r="B1332" t="str">
            <v>Massa termoplástica para extrusão</v>
          </cell>
          <cell r="C1332" t="str">
            <v>kg</v>
          </cell>
          <cell r="D1332">
            <v>1</v>
          </cell>
          <cell r="E1332" t="str">
            <v>kg</v>
          </cell>
          <cell r="F1332">
            <v>4.0999999999999996</v>
          </cell>
          <cell r="G1332">
            <v>4.0999999999999996</v>
          </cell>
          <cell r="I1332">
            <v>0</v>
          </cell>
          <cell r="AD1332">
            <v>3.52</v>
          </cell>
        </row>
        <row r="1333">
          <cell r="A1333" t="str">
            <v>M618</v>
          </cell>
          <cell r="B1333" t="str">
            <v>Massa termoplástica para aspersão</v>
          </cell>
          <cell r="C1333" t="str">
            <v>kg</v>
          </cell>
          <cell r="D1333">
            <v>1</v>
          </cell>
          <cell r="E1333" t="str">
            <v>kg</v>
          </cell>
          <cell r="F1333">
            <v>4.0999999999999996</v>
          </cell>
          <cell r="G1333">
            <v>4.0999999999999996</v>
          </cell>
          <cell r="I1333">
            <v>0</v>
          </cell>
          <cell r="AD1333">
            <v>3.52</v>
          </cell>
        </row>
        <row r="1334">
          <cell r="A1334" t="str">
            <v>M619</v>
          </cell>
          <cell r="B1334" t="str">
            <v>Cola poliester</v>
          </cell>
          <cell r="C1334" t="str">
            <v>kg</v>
          </cell>
          <cell r="D1334">
            <v>1</v>
          </cell>
          <cell r="E1334" t="str">
            <v>kg</v>
          </cell>
          <cell r="F1334">
            <v>7.5</v>
          </cell>
          <cell r="G1334">
            <v>7.5</v>
          </cell>
          <cell r="I1334">
            <v>0</v>
          </cell>
          <cell r="AD1334">
            <v>8.3000000000000007</v>
          </cell>
        </row>
        <row r="1335">
          <cell r="A1335" t="str">
            <v>M620</v>
          </cell>
          <cell r="B1335" t="str">
            <v>Protetor de cura do concreto</v>
          </cell>
          <cell r="C1335" t="str">
            <v>tam</v>
          </cell>
          <cell r="D1335">
            <v>180</v>
          </cell>
          <cell r="E1335" t="str">
            <v>kg</v>
          </cell>
          <cell r="F1335">
            <v>855.09</v>
          </cell>
          <cell r="G1335">
            <v>4.7505000000000006</v>
          </cell>
          <cell r="I1335">
            <v>0</v>
          </cell>
          <cell r="AD1335">
            <v>3.85</v>
          </cell>
        </row>
        <row r="1336">
          <cell r="A1336" t="str">
            <v>M621</v>
          </cell>
          <cell r="B1336" t="str">
            <v>Desmoldante</v>
          </cell>
          <cell r="C1336" t="str">
            <v>tam</v>
          </cell>
          <cell r="D1336">
            <v>180</v>
          </cell>
          <cell r="E1336" t="str">
            <v>kg</v>
          </cell>
          <cell r="F1336">
            <v>903.96</v>
          </cell>
          <cell r="G1336">
            <v>5.0220000000000002</v>
          </cell>
          <cell r="I1336">
            <v>0</v>
          </cell>
          <cell r="AD1336">
            <v>3.4897</v>
          </cell>
        </row>
        <row r="1337">
          <cell r="A1337" t="str">
            <v>M622</v>
          </cell>
          <cell r="B1337" t="str">
            <v>Interplast N</v>
          </cell>
          <cell r="C1337" t="str">
            <v>sc</v>
          </cell>
          <cell r="D1337">
            <v>50</v>
          </cell>
          <cell r="E1337" t="str">
            <v>kg</v>
          </cell>
          <cell r="F1337">
            <v>107.6</v>
          </cell>
          <cell r="G1337">
            <v>2.1519999999999997</v>
          </cell>
          <cell r="I1337">
            <v>0</v>
          </cell>
          <cell r="AD1337">
            <v>5.38</v>
          </cell>
        </row>
        <row r="1338">
          <cell r="A1338" t="str">
            <v>M623</v>
          </cell>
          <cell r="B1338" t="str">
            <v>Gás propano</v>
          </cell>
          <cell r="C1338" t="str">
            <v>kg</v>
          </cell>
          <cell r="D1338">
            <v>1</v>
          </cell>
          <cell r="E1338" t="str">
            <v>kg</v>
          </cell>
          <cell r="F1338">
            <v>3.28</v>
          </cell>
          <cell r="G1338">
            <v>3.28</v>
          </cell>
          <cell r="I1338">
            <v>0</v>
          </cell>
          <cell r="AD1338">
            <v>2.56</v>
          </cell>
        </row>
        <row r="1339">
          <cell r="A1339" t="str">
            <v>M624</v>
          </cell>
          <cell r="B1339" t="str">
            <v>Tinta para pré-marcação</v>
          </cell>
          <cell r="C1339" t="str">
            <v>l</v>
          </cell>
          <cell r="D1339">
            <v>1</v>
          </cell>
          <cell r="E1339" t="str">
            <v>l</v>
          </cell>
          <cell r="F1339">
            <v>6.83</v>
          </cell>
          <cell r="G1339">
            <v>6.83</v>
          </cell>
          <cell r="I1339">
            <v>0</v>
          </cell>
          <cell r="AD1339">
            <v>6.83</v>
          </cell>
        </row>
        <row r="1340">
          <cell r="A1340" t="str">
            <v>M625</v>
          </cell>
          <cell r="B1340" t="str">
            <v>Acetileno</v>
          </cell>
          <cell r="C1340" t="str">
            <v>m3</v>
          </cell>
          <cell r="D1340">
            <v>1</v>
          </cell>
          <cell r="E1340" t="str">
            <v>m3</v>
          </cell>
          <cell r="F1340">
            <v>21</v>
          </cell>
          <cell r="G1340">
            <v>21</v>
          </cell>
          <cell r="I1340">
            <v>0</v>
          </cell>
          <cell r="AD1340">
            <v>18.899999999999999</v>
          </cell>
        </row>
        <row r="1341">
          <cell r="A1341" t="str">
            <v>M626</v>
          </cell>
          <cell r="B1341" t="str">
            <v>Oxigênio</v>
          </cell>
          <cell r="C1341" t="str">
            <v>m3</v>
          </cell>
          <cell r="D1341">
            <v>1</v>
          </cell>
          <cell r="E1341" t="str">
            <v>m3</v>
          </cell>
          <cell r="F1341">
            <v>11</v>
          </cell>
          <cell r="G1341">
            <v>11</v>
          </cell>
          <cell r="I1341">
            <v>0</v>
          </cell>
          <cell r="AD1341">
            <v>7.9</v>
          </cell>
        </row>
        <row r="1342">
          <cell r="A1342" t="str">
            <v>M700</v>
          </cell>
          <cell r="B1342" t="str">
            <v>Tijolo comum maciço (5,5x9x19) cm</v>
          </cell>
          <cell r="C1342" t="str">
            <v>mlh</v>
          </cell>
          <cell r="D1342">
            <v>1000</v>
          </cell>
          <cell r="E1342" t="str">
            <v>un</v>
          </cell>
          <cell r="F1342">
            <v>220</v>
          </cell>
          <cell r="G1342">
            <v>0.22</v>
          </cell>
          <cell r="I1342">
            <v>0</v>
          </cell>
          <cell r="AD1342">
            <v>0.18</v>
          </cell>
        </row>
        <row r="1343">
          <cell r="A1343" t="str">
            <v>M702</v>
          </cell>
          <cell r="B1343" t="str">
            <v>Cal hidratada</v>
          </cell>
          <cell r="C1343" t="str">
            <v>sc</v>
          </cell>
          <cell r="D1343">
            <v>20</v>
          </cell>
          <cell r="E1343" t="str">
            <v>kg</v>
          </cell>
          <cell r="F1343">
            <v>7.5</v>
          </cell>
          <cell r="G1343">
            <v>0.375</v>
          </cell>
          <cell r="I1343">
            <v>0</v>
          </cell>
          <cell r="AD1343">
            <v>0.3</v>
          </cell>
        </row>
        <row r="1344">
          <cell r="A1344" t="str">
            <v>M703</v>
          </cell>
          <cell r="B1344" t="str">
            <v>Tijolo 20 x 30 cm</v>
          </cell>
          <cell r="C1344" t="str">
            <v>mlh</v>
          </cell>
          <cell r="D1344">
            <v>1000</v>
          </cell>
          <cell r="E1344" t="str">
            <v>un</v>
          </cell>
          <cell r="F1344">
            <v>210</v>
          </cell>
          <cell r="G1344">
            <v>0.21</v>
          </cell>
          <cell r="I1344">
            <v>0</v>
          </cell>
          <cell r="AD1344">
            <v>0.21</v>
          </cell>
        </row>
        <row r="1345">
          <cell r="A1345" t="str">
            <v>M704</v>
          </cell>
          <cell r="B1345" t="str">
            <v>Areia Lavada Comercial</v>
          </cell>
          <cell r="C1345" t="str">
            <v>m3</v>
          </cell>
          <cell r="D1345">
            <v>1</v>
          </cell>
          <cell r="E1345" t="str">
            <v>m3</v>
          </cell>
          <cell r="F1345">
            <v>12</v>
          </cell>
          <cell r="G1345">
            <v>12</v>
          </cell>
          <cell r="I1345">
            <v>0</v>
          </cell>
          <cell r="AD1345">
            <v>12</v>
          </cell>
        </row>
        <row r="1346">
          <cell r="A1346" t="str">
            <v>M705</v>
          </cell>
          <cell r="B1346" t="str">
            <v>Pó de pedra</v>
          </cell>
          <cell r="C1346" t="str">
            <v>m3</v>
          </cell>
          <cell r="D1346">
            <v>1</v>
          </cell>
          <cell r="E1346" t="str">
            <v>m3</v>
          </cell>
          <cell r="F1346">
            <v>17</v>
          </cell>
          <cell r="G1346">
            <v>17</v>
          </cell>
          <cell r="I1346">
            <v>0</v>
          </cell>
          <cell r="AD1346">
            <v>18</v>
          </cell>
        </row>
        <row r="1347">
          <cell r="A1347" t="str">
            <v>M709</v>
          </cell>
          <cell r="B1347" t="str">
            <v>Brita Comercial</v>
          </cell>
          <cell r="C1347" t="str">
            <v>m3</v>
          </cell>
          <cell r="D1347">
            <v>1</v>
          </cell>
          <cell r="E1347" t="str">
            <v>m3</v>
          </cell>
          <cell r="F1347">
            <v>19</v>
          </cell>
          <cell r="G1347">
            <v>19</v>
          </cell>
          <cell r="I1347">
            <v>0</v>
          </cell>
          <cell r="AD1347">
            <v>19</v>
          </cell>
        </row>
        <row r="1348">
          <cell r="A1348" t="str">
            <v>M710</v>
          </cell>
          <cell r="B1348" t="str">
            <v>Pedra de mão</v>
          </cell>
          <cell r="C1348" t="str">
            <v>m3</v>
          </cell>
          <cell r="D1348">
            <v>1</v>
          </cell>
          <cell r="E1348" t="str">
            <v>m3</v>
          </cell>
          <cell r="F1348">
            <v>19</v>
          </cell>
          <cell r="G1348">
            <v>19</v>
          </cell>
          <cell r="I1348">
            <v>0</v>
          </cell>
          <cell r="AD1348">
            <v>19</v>
          </cell>
        </row>
        <row r="1349">
          <cell r="A1349" t="str">
            <v>M715</v>
          </cell>
          <cell r="B1349" t="str">
            <v>Pó calcário dolomítico</v>
          </cell>
          <cell r="C1349" t="str">
            <v>kg</v>
          </cell>
          <cell r="D1349">
            <v>1</v>
          </cell>
          <cell r="E1349" t="str">
            <v>kg</v>
          </cell>
          <cell r="F1349">
            <v>0.03</v>
          </cell>
          <cell r="G1349">
            <v>0.03</v>
          </cell>
          <cell r="I1349">
            <v>0</v>
          </cell>
          <cell r="AD1349">
            <v>0.02</v>
          </cell>
        </row>
        <row r="1350">
          <cell r="A1350" t="str">
            <v>M901</v>
          </cell>
          <cell r="B1350" t="str">
            <v>Aparelho de apoio neoprene fretado</v>
          </cell>
          <cell r="C1350" t="str">
            <v>dm3</v>
          </cell>
          <cell r="D1350">
            <v>1</v>
          </cell>
          <cell r="E1350" t="str">
            <v>dm3</v>
          </cell>
          <cell r="F1350">
            <v>88</v>
          </cell>
          <cell r="G1350">
            <v>88</v>
          </cell>
          <cell r="I1350">
            <v>0</v>
          </cell>
          <cell r="AD1350">
            <v>70</v>
          </cell>
        </row>
        <row r="1351">
          <cell r="A1351" t="str">
            <v>M902</v>
          </cell>
          <cell r="B1351" t="str">
            <v>Tubo de PVC D=75 mm</v>
          </cell>
          <cell r="C1351" t="str">
            <v>vr</v>
          </cell>
          <cell r="D1351">
            <v>6</v>
          </cell>
          <cell r="E1351" t="str">
            <v>m</v>
          </cell>
          <cell r="F1351">
            <v>26.8</v>
          </cell>
          <cell r="G1351">
            <v>4.4666666666666668</v>
          </cell>
          <cell r="I1351">
            <v>0</v>
          </cell>
          <cell r="AD1351">
            <v>3.6667000000000001</v>
          </cell>
        </row>
        <row r="1352">
          <cell r="A1352" t="str">
            <v>M903</v>
          </cell>
          <cell r="B1352" t="str">
            <v>Manta sintética (Bidim) OP-20</v>
          </cell>
          <cell r="C1352" t="str">
            <v>m2</v>
          </cell>
          <cell r="D1352">
            <v>1</v>
          </cell>
          <cell r="E1352" t="str">
            <v>m2</v>
          </cell>
          <cell r="F1352">
            <v>2.99</v>
          </cell>
          <cell r="G1352">
            <v>2.99</v>
          </cell>
          <cell r="I1352">
            <v>0</v>
          </cell>
          <cell r="AD1352">
            <v>2.99</v>
          </cell>
        </row>
        <row r="1353">
          <cell r="A1353" t="str">
            <v>M904</v>
          </cell>
          <cell r="B1353" t="str">
            <v>Manta sintética (Bidim) OP-30</v>
          </cell>
          <cell r="C1353" t="str">
            <v>m2</v>
          </cell>
          <cell r="D1353">
            <v>1</v>
          </cell>
          <cell r="E1353" t="str">
            <v>m2</v>
          </cell>
          <cell r="F1353">
            <v>4.0999999999999996</v>
          </cell>
          <cell r="G1353">
            <v>4.0999999999999996</v>
          </cell>
          <cell r="I1353">
            <v>0</v>
          </cell>
          <cell r="AD1353">
            <v>4.0999999999999996</v>
          </cell>
        </row>
        <row r="1354">
          <cell r="A1354" t="str">
            <v>M905</v>
          </cell>
          <cell r="B1354" t="str">
            <v>Filler</v>
          </cell>
          <cell r="C1354" t="str">
            <v>kg</v>
          </cell>
          <cell r="D1354">
            <v>1</v>
          </cell>
          <cell r="E1354" t="str">
            <v>kg</v>
          </cell>
          <cell r="F1354">
            <v>0.03</v>
          </cell>
          <cell r="G1354">
            <v>0.03</v>
          </cell>
          <cell r="I1354">
            <v>0</v>
          </cell>
          <cell r="AD1354">
            <v>0.02</v>
          </cell>
        </row>
        <row r="1355">
          <cell r="A1355" t="str">
            <v>M906</v>
          </cell>
          <cell r="B1355" t="str">
            <v>Sementes p/ hidrossemeadura</v>
          </cell>
          <cell r="C1355" t="str">
            <v>kg</v>
          </cell>
          <cell r="D1355">
            <v>1</v>
          </cell>
          <cell r="E1355" t="str">
            <v>kg</v>
          </cell>
          <cell r="F1355">
            <v>22.8</v>
          </cell>
          <cell r="G1355">
            <v>22.8</v>
          </cell>
          <cell r="I1355">
            <v>0</v>
          </cell>
          <cell r="AD1355">
            <v>22.8</v>
          </cell>
        </row>
        <row r="1356">
          <cell r="A1356" t="str">
            <v>M907</v>
          </cell>
          <cell r="B1356" t="str">
            <v>Adubo orgânico</v>
          </cell>
          <cell r="C1356" t="str">
            <v>t</v>
          </cell>
          <cell r="D1356">
            <v>1000</v>
          </cell>
          <cell r="E1356" t="str">
            <v>kg</v>
          </cell>
          <cell r="F1356">
            <v>60</v>
          </cell>
          <cell r="G1356">
            <v>0.06</v>
          </cell>
          <cell r="I1356">
            <v>0</v>
          </cell>
          <cell r="AD1356">
            <v>0.06</v>
          </cell>
        </row>
        <row r="1357">
          <cell r="A1357" t="str">
            <v>M908</v>
          </cell>
          <cell r="B1357" t="str">
            <v>Eletrodo p/ solda eletr. OK 46.00</v>
          </cell>
          <cell r="C1357" t="str">
            <v>kg</v>
          </cell>
          <cell r="D1357">
            <v>1</v>
          </cell>
          <cell r="E1357" t="str">
            <v>kg</v>
          </cell>
          <cell r="F1357">
            <v>6</v>
          </cell>
          <cell r="G1357">
            <v>6</v>
          </cell>
          <cell r="I1357">
            <v>0</v>
          </cell>
          <cell r="AD1357">
            <v>4.7</v>
          </cell>
        </row>
        <row r="1358">
          <cell r="A1358" t="str">
            <v>M909</v>
          </cell>
          <cell r="B1358" t="str">
            <v>Tubo de PVC perfurado D=50 mm</v>
          </cell>
          <cell r="C1358" t="str">
            <v>vr</v>
          </cell>
          <cell r="D1358">
            <v>6</v>
          </cell>
          <cell r="E1358" t="str">
            <v>m</v>
          </cell>
          <cell r="F1358">
            <v>21.81</v>
          </cell>
          <cell r="G1358">
            <v>3.6349999999999998</v>
          </cell>
          <cell r="I1358">
            <v>0</v>
          </cell>
          <cell r="AD1358">
            <v>3.4967000000000001</v>
          </cell>
        </row>
        <row r="1359">
          <cell r="A1359" t="str">
            <v>M910</v>
          </cell>
          <cell r="B1359" t="str">
            <v>Tubo de PVC rígido D=50 mm</v>
          </cell>
          <cell r="C1359" t="str">
            <v>vr</v>
          </cell>
          <cell r="D1359">
            <v>6</v>
          </cell>
          <cell r="E1359" t="str">
            <v>m</v>
          </cell>
          <cell r="F1359">
            <v>21.8</v>
          </cell>
          <cell r="G1359">
            <v>3.6333333333333333</v>
          </cell>
          <cell r="I1359">
            <v>0</v>
          </cell>
          <cell r="AD1359">
            <v>3.2</v>
          </cell>
        </row>
        <row r="1360">
          <cell r="A1360" t="str">
            <v>M911</v>
          </cell>
          <cell r="B1360" t="str">
            <v>Tubo de PVC D=100 mm</v>
          </cell>
          <cell r="C1360" t="str">
            <v>vr</v>
          </cell>
          <cell r="D1360">
            <v>6</v>
          </cell>
          <cell r="E1360" t="str">
            <v>m</v>
          </cell>
          <cell r="F1360">
            <v>33</v>
          </cell>
          <cell r="G1360">
            <v>5.5</v>
          </cell>
          <cell r="I1360">
            <v>0</v>
          </cell>
          <cell r="AD1360">
            <v>4.7</v>
          </cell>
        </row>
        <row r="1361">
          <cell r="A1361" t="str">
            <v>M920</v>
          </cell>
          <cell r="B1361" t="str">
            <v>Meio tubo de concreto D=40 cm</v>
          </cell>
          <cell r="C1361" t="str">
            <v>m</v>
          </cell>
          <cell r="D1361">
            <v>1</v>
          </cell>
          <cell r="E1361" t="str">
            <v>m</v>
          </cell>
          <cell r="F1361">
            <v>19.3</v>
          </cell>
          <cell r="G1361">
            <v>19.3</v>
          </cell>
          <cell r="I1361">
            <v>0</v>
          </cell>
          <cell r="AD1361">
            <v>15.1</v>
          </cell>
        </row>
        <row r="1362">
          <cell r="A1362" t="str">
            <v>M930</v>
          </cell>
          <cell r="B1362" t="str">
            <v>Gabião caixa 2x1x1m galvanizado</v>
          </cell>
          <cell r="C1362" t="str">
            <v>un</v>
          </cell>
          <cell r="D1362">
            <v>1</v>
          </cell>
          <cell r="E1362" t="str">
            <v>un</v>
          </cell>
          <cell r="F1362">
            <v>132.87</v>
          </cell>
          <cell r="G1362">
            <v>132.87</v>
          </cell>
          <cell r="I1362">
            <v>0</v>
          </cell>
          <cell r="AD1362">
            <v>115.51</v>
          </cell>
        </row>
        <row r="1363">
          <cell r="A1363" t="str">
            <v>M935</v>
          </cell>
          <cell r="B1363" t="str">
            <v>Terra arm. ECE - greide 0&lt;h&lt;6m</v>
          </cell>
          <cell r="C1363" t="str">
            <v>m2</v>
          </cell>
          <cell r="D1363">
            <v>1</v>
          </cell>
          <cell r="E1363" t="str">
            <v>m2</v>
          </cell>
          <cell r="F1363">
            <v>139.77000000000001</v>
          </cell>
          <cell r="G1363">
            <v>139.77000000000001</v>
          </cell>
          <cell r="I1363">
            <v>0</v>
          </cell>
          <cell r="AD1363">
            <v>139.77000000000001</v>
          </cell>
        </row>
        <row r="1364">
          <cell r="A1364" t="str">
            <v>M936</v>
          </cell>
          <cell r="B1364" t="str">
            <v>Terra arm. ECE - greide 6&lt;h&lt;9m</v>
          </cell>
          <cell r="C1364" t="str">
            <v>m2</v>
          </cell>
          <cell r="D1364">
            <v>1</v>
          </cell>
          <cell r="E1364" t="str">
            <v>m2</v>
          </cell>
          <cell r="F1364">
            <v>156.81</v>
          </cell>
          <cell r="G1364">
            <v>156.81</v>
          </cell>
          <cell r="I1364">
            <v>0</v>
          </cell>
          <cell r="AD1364">
            <v>156.81</v>
          </cell>
        </row>
        <row r="1365">
          <cell r="A1365" t="str">
            <v>M937</v>
          </cell>
          <cell r="B1365" t="str">
            <v>Terra arm. ECE - greide 9&lt;h&lt;12m</v>
          </cell>
          <cell r="C1365" t="str">
            <v>m2</v>
          </cell>
          <cell r="D1365">
            <v>1</v>
          </cell>
          <cell r="E1365" t="str">
            <v>m2</v>
          </cell>
          <cell r="F1365">
            <v>173.86</v>
          </cell>
          <cell r="G1365">
            <v>173.86</v>
          </cell>
          <cell r="I1365">
            <v>0</v>
          </cell>
          <cell r="AD1365">
            <v>173.86</v>
          </cell>
        </row>
        <row r="1366">
          <cell r="A1366" t="str">
            <v>M938</v>
          </cell>
          <cell r="B1366" t="str">
            <v>Terra arm. ECE- pé talude 0&lt;h&lt;6m</v>
          </cell>
          <cell r="C1366" t="str">
            <v>m2</v>
          </cell>
          <cell r="D1366">
            <v>1</v>
          </cell>
          <cell r="E1366" t="str">
            <v>m2</v>
          </cell>
          <cell r="F1366">
            <v>164.77</v>
          </cell>
          <cell r="G1366">
            <v>164.77</v>
          </cell>
          <cell r="I1366">
            <v>0</v>
          </cell>
          <cell r="AD1366">
            <v>164.77</v>
          </cell>
        </row>
        <row r="1367">
          <cell r="A1367" t="str">
            <v>M939</v>
          </cell>
          <cell r="B1367" t="str">
            <v>Terra arm. ECE- pé talude 6&lt;h&lt;9m</v>
          </cell>
          <cell r="C1367" t="str">
            <v>m2</v>
          </cell>
          <cell r="D1367">
            <v>1</v>
          </cell>
          <cell r="E1367" t="str">
            <v>m2</v>
          </cell>
          <cell r="F1367">
            <v>185.22</v>
          </cell>
          <cell r="G1367">
            <v>185.22</v>
          </cell>
          <cell r="I1367">
            <v>0</v>
          </cell>
          <cell r="AD1367">
            <v>185.22</v>
          </cell>
        </row>
        <row r="1368">
          <cell r="A1368" t="str">
            <v>M940</v>
          </cell>
          <cell r="B1368" t="str">
            <v>Terra arm. ECE- pé talude 9&lt;h&lt;12m</v>
          </cell>
          <cell r="C1368" t="str">
            <v>m2</v>
          </cell>
          <cell r="D1368">
            <v>1</v>
          </cell>
          <cell r="E1368" t="str">
            <v>m2</v>
          </cell>
          <cell r="F1368">
            <v>204.54</v>
          </cell>
          <cell r="G1368">
            <v>204.54</v>
          </cell>
          <cell r="I1368">
            <v>0</v>
          </cell>
          <cell r="AD1368">
            <v>204.54</v>
          </cell>
        </row>
        <row r="1369">
          <cell r="A1369" t="str">
            <v>M941</v>
          </cell>
          <cell r="B1369" t="str">
            <v>Terra arm. ECE-enc. portante 0&lt;h&lt;6m</v>
          </cell>
          <cell r="C1369" t="str">
            <v>m2</v>
          </cell>
          <cell r="D1369">
            <v>1</v>
          </cell>
          <cell r="E1369" t="str">
            <v>m2</v>
          </cell>
          <cell r="F1369">
            <v>300</v>
          </cell>
          <cell r="G1369">
            <v>300</v>
          </cell>
          <cell r="I1369">
            <v>0</v>
          </cell>
          <cell r="AD1369">
            <v>300</v>
          </cell>
        </row>
        <row r="1370">
          <cell r="A1370" t="str">
            <v>M942</v>
          </cell>
          <cell r="B1370" t="str">
            <v>Terra arm. ECE-enc. portante 6&lt;h&lt;9m</v>
          </cell>
          <cell r="C1370" t="str">
            <v>m2</v>
          </cell>
          <cell r="D1370">
            <v>1</v>
          </cell>
          <cell r="E1370" t="str">
            <v>m2</v>
          </cell>
          <cell r="F1370">
            <v>399.78</v>
          </cell>
          <cell r="G1370">
            <v>399.78</v>
          </cell>
          <cell r="I1370">
            <v>0</v>
          </cell>
          <cell r="AD1370">
            <v>339.78</v>
          </cell>
        </row>
        <row r="1371">
          <cell r="A1371" t="str">
            <v>M945</v>
          </cell>
          <cell r="B1371" t="str">
            <v>Haste para perfuratriz de esteira</v>
          </cell>
          <cell r="C1371" t="str">
            <v>un</v>
          </cell>
          <cell r="D1371">
            <v>1</v>
          </cell>
          <cell r="E1371" t="str">
            <v>un</v>
          </cell>
          <cell r="F1371">
            <v>743.87</v>
          </cell>
          <cell r="G1371">
            <v>743.87</v>
          </cell>
          <cell r="I1371">
            <v>0</v>
          </cell>
          <cell r="AD1371">
            <v>553.97</v>
          </cell>
        </row>
        <row r="1372">
          <cell r="A1372" t="str">
            <v>M946</v>
          </cell>
          <cell r="B1372" t="str">
            <v>Luva para perfuratriz de esteira</v>
          </cell>
          <cell r="C1372" t="str">
            <v>un</v>
          </cell>
          <cell r="D1372">
            <v>1</v>
          </cell>
          <cell r="E1372" t="str">
            <v>un</v>
          </cell>
          <cell r="F1372">
            <v>197.85</v>
          </cell>
          <cell r="G1372">
            <v>197.85</v>
          </cell>
          <cell r="I1372">
            <v>0</v>
          </cell>
          <cell r="AD1372">
            <v>120.39</v>
          </cell>
        </row>
        <row r="1373">
          <cell r="A1373" t="str">
            <v>M947</v>
          </cell>
          <cell r="B1373" t="str">
            <v>Punho para perfuratriz de esteira</v>
          </cell>
          <cell r="C1373" t="str">
            <v>un</v>
          </cell>
          <cell r="D1373">
            <v>1</v>
          </cell>
          <cell r="E1373" t="str">
            <v>un</v>
          </cell>
          <cell r="F1373">
            <v>452.61</v>
          </cell>
          <cell r="G1373">
            <v>452.61</v>
          </cell>
          <cell r="I1373">
            <v>0</v>
          </cell>
          <cell r="AD1373">
            <v>263.5</v>
          </cell>
        </row>
        <row r="1374">
          <cell r="A1374" t="str">
            <v>M948</v>
          </cell>
          <cell r="B1374" t="str">
            <v>Coroa para perfuratriz de esteira</v>
          </cell>
          <cell r="C1374" t="str">
            <v>un</v>
          </cell>
          <cell r="D1374">
            <v>1</v>
          </cell>
          <cell r="E1374" t="str">
            <v>un</v>
          </cell>
          <cell r="F1374">
            <v>873.79</v>
          </cell>
          <cell r="G1374">
            <v>873.79</v>
          </cell>
          <cell r="I1374">
            <v>0</v>
          </cell>
          <cell r="AD1374">
            <v>546.32000000000005</v>
          </cell>
        </row>
        <row r="1375">
          <cell r="A1375" t="str">
            <v>M949</v>
          </cell>
          <cell r="B1375" t="str">
            <v>Disco diam. p/ máq. de disco 48kW</v>
          </cell>
          <cell r="C1375" t="str">
            <v>un</v>
          </cell>
          <cell r="D1375">
            <v>1</v>
          </cell>
          <cell r="E1375" t="str">
            <v>un</v>
          </cell>
          <cell r="F1375">
            <v>1950</v>
          </cell>
          <cell r="G1375">
            <v>1950</v>
          </cell>
          <cell r="I1375">
            <v>0</v>
          </cell>
          <cell r="AD1375">
            <v>1200</v>
          </cell>
        </row>
        <row r="1376">
          <cell r="A1376" t="str">
            <v>M950</v>
          </cell>
          <cell r="B1376" t="str">
            <v>Coroa de diamante linha NX</v>
          </cell>
          <cell r="C1376" t="str">
            <v>un</v>
          </cell>
          <cell r="D1376">
            <v>1</v>
          </cell>
          <cell r="E1376" t="str">
            <v>un</v>
          </cell>
          <cell r="F1376">
            <v>319.68</v>
          </cell>
          <cell r="G1376">
            <v>319.68</v>
          </cell>
          <cell r="I1376">
            <v>0</v>
          </cell>
          <cell r="AD1376">
            <v>319.68</v>
          </cell>
        </row>
        <row r="1377">
          <cell r="A1377" t="str">
            <v>M951</v>
          </cell>
          <cell r="B1377" t="str">
            <v>Calibrador de diamante linha NX</v>
          </cell>
          <cell r="C1377" t="str">
            <v>un</v>
          </cell>
          <cell r="D1377">
            <v>1</v>
          </cell>
          <cell r="E1377" t="str">
            <v>un</v>
          </cell>
          <cell r="F1377">
            <v>327.24</v>
          </cell>
          <cell r="G1377">
            <v>327.24</v>
          </cell>
          <cell r="I1377">
            <v>0</v>
          </cell>
          <cell r="AD1377">
            <v>327.24</v>
          </cell>
        </row>
        <row r="1378">
          <cell r="A1378" t="str">
            <v>M952</v>
          </cell>
          <cell r="B1378" t="str">
            <v>Mola comum linha NX</v>
          </cell>
          <cell r="C1378" t="str">
            <v>un</v>
          </cell>
          <cell r="D1378">
            <v>1</v>
          </cell>
          <cell r="E1378" t="str">
            <v>un</v>
          </cell>
          <cell r="F1378">
            <v>24.84</v>
          </cell>
          <cell r="G1378">
            <v>24.84</v>
          </cell>
          <cell r="I1378">
            <v>0</v>
          </cell>
          <cell r="AD1378">
            <v>24.84</v>
          </cell>
        </row>
        <row r="1379">
          <cell r="A1379" t="str">
            <v>M953</v>
          </cell>
          <cell r="B1379" t="str">
            <v>Barrilete simples linha NX</v>
          </cell>
          <cell r="C1379" t="str">
            <v>un</v>
          </cell>
          <cell r="D1379">
            <v>1</v>
          </cell>
          <cell r="E1379" t="str">
            <v>un</v>
          </cell>
          <cell r="F1379">
            <v>205.2</v>
          </cell>
          <cell r="G1379">
            <v>205.2</v>
          </cell>
          <cell r="I1379">
            <v>0</v>
          </cell>
          <cell r="AD1379">
            <v>233.28</v>
          </cell>
        </row>
        <row r="1380">
          <cell r="A1380" t="str">
            <v>M954</v>
          </cell>
          <cell r="B1380" t="str">
            <v>Haste paredes paraleleas c/ niples</v>
          </cell>
          <cell r="C1380" t="str">
            <v>un</v>
          </cell>
          <cell r="D1380">
            <v>1</v>
          </cell>
          <cell r="E1380" t="str">
            <v>un</v>
          </cell>
          <cell r="F1380">
            <v>215.2</v>
          </cell>
          <cell r="G1380">
            <v>215.2</v>
          </cell>
          <cell r="I1380">
            <v>0</v>
          </cell>
          <cell r="AD1380">
            <v>215.2</v>
          </cell>
        </row>
        <row r="1381">
          <cell r="A1381" t="str">
            <v>M955</v>
          </cell>
          <cell r="B1381" t="str">
            <v>Coroa de widia linha NX</v>
          </cell>
          <cell r="C1381" t="str">
            <v>un</v>
          </cell>
          <cell r="D1381">
            <v>1</v>
          </cell>
          <cell r="E1381" t="str">
            <v>un</v>
          </cell>
          <cell r="F1381">
            <v>95.2</v>
          </cell>
          <cell r="G1381">
            <v>95.2</v>
          </cell>
          <cell r="I1381">
            <v>0</v>
          </cell>
          <cell r="AD1381">
            <v>95.2</v>
          </cell>
        </row>
        <row r="1382">
          <cell r="A1382" t="str">
            <v>M956</v>
          </cell>
          <cell r="B1382" t="str">
            <v>Sapata de widia linha NX</v>
          </cell>
          <cell r="C1382" t="str">
            <v>un</v>
          </cell>
          <cell r="D1382">
            <v>1</v>
          </cell>
          <cell r="E1382" t="str">
            <v>un</v>
          </cell>
          <cell r="F1382">
            <v>77.8</v>
          </cell>
          <cell r="G1382">
            <v>77.8</v>
          </cell>
          <cell r="I1382">
            <v>0</v>
          </cell>
          <cell r="AD1382">
            <v>77.8</v>
          </cell>
        </row>
        <row r="1383">
          <cell r="A1383" t="str">
            <v>M957</v>
          </cell>
          <cell r="B1383" t="str">
            <v>Revestimento c/ conector linha NX</v>
          </cell>
          <cell r="C1383" t="str">
            <v>un</v>
          </cell>
          <cell r="D1383">
            <v>1</v>
          </cell>
          <cell r="E1383" t="str">
            <v>un</v>
          </cell>
          <cell r="F1383">
            <v>180.3</v>
          </cell>
          <cell r="G1383">
            <v>180.3</v>
          </cell>
          <cell r="I1383">
            <v>0</v>
          </cell>
          <cell r="AD1383">
            <v>180.3</v>
          </cell>
        </row>
        <row r="1384">
          <cell r="A1384" t="str">
            <v>M958</v>
          </cell>
          <cell r="B1384" t="str">
            <v>Calibrador de widia simples linh NX</v>
          </cell>
          <cell r="C1384" t="str">
            <v>un</v>
          </cell>
          <cell r="D1384">
            <v>1</v>
          </cell>
          <cell r="E1384" t="str">
            <v>un</v>
          </cell>
          <cell r="F1384">
            <v>95.57</v>
          </cell>
          <cell r="G1384">
            <v>95.57</v>
          </cell>
          <cell r="I1384">
            <v>0</v>
          </cell>
          <cell r="AD1384">
            <v>95.57</v>
          </cell>
        </row>
        <row r="1385">
          <cell r="A1385" t="str">
            <v>M960</v>
          </cell>
          <cell r="B1385" t="str">
            <v>Fio de nylon n. 40</v>
          </cell>
          <cell r="C1385" t="str">
            <v>rl</v>
          </cell>
          <cell r="D1385">
            <v>100</v>
          </cell>
          <cell r="E1385" t="str">
            <v>m</v>
          </cell>
          <cell r="F1385">
            <v>1.2</v>
          </cell>
          <cell r="G1385">
            <v>1.2E-2</v>
          </cell>
          <cell r="I1385">
            <v>0</v>
          </cell>
          <cell r="AD1385">
            <v>1.2E-2</v>
          </cell>
        </row>
        <row r="1386">
          <cell r="A1386" t="str">
            <v>M969</v>
          </cell>
          <cell r="B1386" t="str">
            <v>Película refletiva lentes expostas</v>
          </cell>
          <cell r="C1386" t="str">
            <v>m2</v>
          </cell>
          <cell r="D1386">
            <v>1</v>
          </cell>
          <cell r="E1386" t="str">
            <v>m2</v>
          </cell>
          <cell r="F1386">
            <v>60</v>
          </cell>
          <cell r="G1386">
            <v>60</v>
          </cell>
          <cell r="I1386">
            <v>0</v>
          </cell>
          <cell r="AD1386">
            <v>49.5</v>
          </cell>
        </row>
        <row r="1387">
          <cell r="A1387" t="str">
            <v>M970</v>
          </cell>
          <cell r="B1387" t="str">
            <v>Película refletiva lentes inclusas</v>
          </cell>
          <cell r="C1387" t="str">
            <v>m2</v>
          </cell>
          <cell r="D1387">
            <v>1</v>
          </cell>
          <cell r="E1387" t="str">
            <v>m2</v>
          </cell>
          <cell r="F1387">
            <v>49.5</v>
          </cell>
          <cell r="G1387">
            <v>49.5</v>
          </cell>
          <cell r="I1387">
            <v>0</v>
          </cell>
          <cell r="AD1387">
            <v>49.5</v>
          </cell>
        </row>
        <row r="1388">
          <cell r="A1388" t="str">
            <v>M971</v>
          </cell>
          <cell r="B1388" t="str">
            <v>Dispositivo anti-ofuscante</v>
          </cell>
          <cell r="C1388" t="str">
            <v>m</v>
          </cell>
          <cell r="D1388">
            <v>1</v>
          </cell>
          <cell r="E1388" t="str">
            <v>m</v>
          </cell>
          <cell r="F1388">
            <v>49</v>
          </cell>
          <cell r="G1388">
            <v>49</v>
          </cell>
          <cell r="I1388">
            <v>0</v>
          </cell>
          <cell r="AD1388">
            <v>49</v>
          </cell>
        </row>
        <row r="1389">
          <cell r="A1389" t="str">
            <v>M972</v>
          </cell>
          <cell r="B1389" t="str">
            <v>Tacha refletiva monodirecional</v>
          </cell>
          <cell r="C1389" t="str">
            <v>un</v>
          </cell>
          <cell r="D1389">
            <v>1</v>
          </cell>
          <cell r="E1389" t="str">
            <v>un</v>
          </cell>
          <cell r="F1389">
            <v>4.2</v>
          </cell>
          <cell r="G1389">
            <v>4.2</v>
          </cell>
          <cell r="I1389">
            <v>0</v>
          </cell>
          <cell r="AD1389">
            <v>3.8</v>
          </cell>
        </row>
        <row r="1390">
          <cell r="A1390" t="str">
            <v>M973</v>
          </cell>
          <cell r="B1390" t="str">
            <v>Tacha refletiva bidirecional</v>
          </cell>
          <cell r="C1390" t="str">
            <v>un</v>
          </cell>
          <cell r="D1390">
            <v>1</v>
          </cell>
          <cell r="E1390" t="str">
            <v>un</v>
          </cell>
          <cell r="F1390">
            <v>4.7</v>
          </cell>
          <cell r="G1390">
            <v>4.7</v>
          </cell>
          <cell r="I1390">
            <v>0</v>
          </cell>
          <cell r="AD1390">
            <v>4.2</v>
          </cell>
        </row>
        <row r="1391">
          <cell r="A1391" t="str">
            <v>M974</v>
          </cell>
          <cell r="B1391" t="str">
            <v>Tachão refletivo monodirecional</v>
          </cell>
          <cell r="C1391" t="str">
            <v>un</v>
          </cell>
          <cell r="D1391">
            <v>1</v>
          </cell>
          <cell r="E1391" t="str">
            <v>un</v>
          </cell>
          <cell r="F1391">
            <v>12.5</v>
          </cell>
          <cell r="G1391">
            <v>12.5</v>
          </cell>
          <cell r="I1391">
            <v>0</v>
          </cell>
          <cell r="AD1391">
            <v>11.5</v>
          </cell>
        </row>
        <row r="1392">
          <cell r="A1392" t="str">
            <v>M975</v>
          </cell>
          <cell r="B1392" t="str">
            <v>Tachão refletivo bidirecional</v>
          </cell>
          <cell r="C1392" t="str">
            <v>un</v>
          </cell>
          <cell r="D1392">
            <v>1</v>
          </cell>
          <cell r="E1392" t="str">
            <v>un</v>
          </cell>
          <cell r="F1392">
            <v>13.5</v>
          </cell>
          <cell r="G1392">
            <v>13.5</v>
          </cell>
          <cell r="I1392">
            <v>0</v>
          </cell>
          <cell r="AD1392">
            <v>12</v>
          </cell>
        </row>
        <row r="1393">
          <cell r="A1393" t="str">
            <v>M976</v>
          </cell>
          <cell r="B1393" t="str">
            <v>Baguete limitador de polietileno</v>
          </cell>
          <cell r="C1393" t="str">
            <v>m</v>
          </cell>
          <cell r="D1393">
            <v>1</v>
          </cell>
          <cell r="E1393" t="str">
            <v>m</v>
          </cell>
          <cell r="F1393">
            <v>1.1200000000000001</v>
          </cell>
          <cell r="G1393">
            <v>1.1200000000000001</v>
          </cell>
          <cell r="I1393">
            <v>0</v>
          </cell>
          <cell r="AD1393">
            <v>0.88</v>
          </cell>
        </row>
        <row r="1394">
          <cell r="A1394" t="str">
            <v>M977</v>
          </cell>
          <cell r="B1394" t="str">
            <v>Selante asfáltico polimerizado</v>
          </cell>
          <cell r="C1394" t="str">
            <v>l</v>
          </cell>
          <cell r="D1394">
            <v>1</v>
          </cell>
          <cell r="E1394" t="str">
            <v>l</v>
          </cell>
          <cell r="F1394">
            <v>1.53</v>
          </cell>
          <cell r="G1394">
            <v>1.53</v>
          </cell>
          <cell r="I1394">
            <v>0</v>
          </cell>
          <cell r="AD1394">
            <v>5.21</v>
          </cell>
        </row>
        <row r="1395">
          <cell r="A1395" t="str">
            <v>M980</v>
          </cell>
          <cell r="B1395" t="str">
            <v>Indenização de jazida</v>
          </cell>
          <cell r="C1395" t="str">
            <v>m3</v>
          </cell>
          <cell r="D1395">
            <v>1</v>
          </cell>
          <cell r="E1395" t="str">
            <v>m3</v>
          </cell>
          <cell r="F1395">
            <v>1.04</v>
          </cell>
          <cell r="G1395">
            <v>1.04</v>
          </cell>
          <cell r="I1395">
            <v>0</v>
          </cell>
          <cell r="AD1395">
            <v>1.04</v>
          </cell>
        </row>
        <row r="1396">
          <cell r="A1396" t="str">
            <v>M982</v>
          </cell>
          <cell r="B1396" t="str">
            <v>Isopor de 5cm de espessura</v>
          </cell>
          <cell r="C1396" t="str">
            <v>m2</v>
          </cell>
          <cell r="D1396">
            <v>1</v>
          </cell>
          <cell r="E1396" t="str">
            <v>m2</v>
          </cell>
          <cell r="F1396">
            <v>6.5</v>
          </cell>
          <cell r="G1396">
            <v>6.5</v>
          </cell>
          <cell r="I1396">
            <v>0</v>
          </cell>
          <cell r="AD1396">
            <v>6.5</v>
          </cell>
        </row>
        <row r="1397">
          <cell r="A1397" t="str">
            <v>M983</v>
          </cell>
          <cell r="B1397" t="str">
            <v>Disco diam. p/ máq. de disco 6kW</v>
          </cell>
          <cell r="C1397" t="str">
            <v>un</v>
          </cell>
          <cell r="D1397">
            <v>1</v>
          </cell>
          <cell r="E1397" t="str">
            <v>un</v>
          </cell>
          <cell r="F1397">
            <v>300</v>
          </cell>
          <cell r="G1397">
            <v>300</v>
          </cell>
          <cell r="I1397">
            <v>0</v>
          </cell>
          <cell r="AD1397">
            <v>300</v>
          </cell>
        </row>
        <row r="1398">
          <cell r="A1398" t="str">
            <v>M984</v>
          </cell>
          <cell r="B1398" t="str">
            <v>Chumbadores</v>
          </cell>
          <cell r="C1398" t="str">
            <v>pç</v>
          </cell>
          <cell r="D1398">
            <v>0.3</v>
          </cell>
          <cell r="E1398" t="str">
            <v>kg</v>
          </cell>
          <cell r="F1398">
            <v>2.2999999999999998</v>
          </cell>
          <cell r="G1398">
            <v>7.6666666666666661</v>
          </cell>
          <cell r="I1398">
            <v>0</v>
          </cell>
          <cell r="AD1398">
            <v>10.333299999999999</v>
          </cell>
        </row>
        <row r="1399">
          <cell r="A1399" t="str">
            <v>M985</v>
          </cell>
          <cell r="B1399" t="str">
            <v>Tubo plástico para purgadores</v>
          </cell>
          <cell r="C1399" t="str">
            <v>m</v>
          </cell>
          <cell r="D1399">
            <v>1</v>
          </cell>
          <cell r="E1399" t="str">
            <v>m</v>
          </cell>
          <cell r="F1399">
            <v>0.79</v>
          </cell>
          <cell r="G1399">
            <v>0.79</v>
          </cell>
          <cell r="I1399">
            <v>0</v>
          </cell>
          <cell r="AD1399">
            <v>0.73</v>
          </cell>
        </row>
        <row r="1400">
          <cell r="A1400" t="str">
            <v>M996</v>
          </cell>
          <cell r="B1400" t="str">
            <v>Material Demolido</v>
          </cell>
          <cell r="C1400" t="str">
            <v>t</v>
          </cell>
          <cell r="D1400">
            <v>1</v>
          </cell>
          <cell r="E1400" t="str">
            <v>t</v>
          </cell>
          <cell r="F1400">
            <v>0</v>
          </cell>
          <cell r="G1400">
            <v>0</v>
          </cell>
          <cell r="I1400">
            <v>0</v>
          </cell>
          <cell r="AD1400">
            <v>0</v>
          </cell>
        </row>
        <row r="1401">
          <cell r="A1401" t="str">
            <v>M997</v>
          </cell>
          <cell r="B1401" t="str">
            <v>Material Fresado</v>
          </cell>
          <cell r="C1401" t="str">
            <v>t</v>
          </cell>
          <cell r="D1401">
            <v>1</v>
          </cell>
          <cell r="E1401" t="str">
            <v>t</v>
          </cell>
          <cell r="F1401">
            <v>0</v>
          </cell>
          <cell r="G1401">
            <v>0</v>
          </cell>
          <cell r="I1401">
            <v>0</v>
          </cell>
          <cell r="AD1401">
            <v>0</v>
          </cell>
        </row>
        <row r="1402">
          <cell r="A1402" t="str">
            <v>M998</v>
          </cell>
          <cell r="B1402" t="str">
            <v>Madeira</v>
          </cell>
          <cell r="C1402" t="str">
            <v>t</v>
          </cell>
          <cell r="D1402">
            <v>1</v>
          </cell>
          <cell r="E1402" t="str">
            <v>t</v>
          </cell>
          <cell r="F1402">
            <v>0</v>
          </cell>
          <cell r="G1402">
            <v>0</v>
          </cell>
          <cell r="I1402">
            <v>0</v>
          </cell>
          <cell r="AD1402">
            <v>0</v>
          </cell>
        </row>
        <row r="1403">
          <cell r="A1403" t="str">
            <v>M999</v>
          </cell>
          <cell r="B1403" t="str">
            <v>Material retirado da pista</v>
          </cell>
          <cell r="C1403" t="str">
            <v>t</v>
          </cell>
          <cell r="D1403">
            <v>1</v>
          </cell>
          <cell r="E1403" t="str">
            <v>t</v>
          </cell>
          <cell r="F1403">
            <v>0</v>
          </cell>
          <cell r="G1403">
            <v>0</v>
          </cell>
          <cell r="I1403">
            <v>0</v>
          </cell>
          <cell r="AD1403">
            <v>0</v>
          </cell>
        </row>
      </sheetData>
      <sheetData sheetId="1" refreshError="1">
        <row r="13">
          <cell r="B13" t="str">
            <v>TERRAPLENAGEM</v>
          </cell>
          <cell r="C13">
            <v>0</v>
          </cell>
        </row>
        <row r="14">
          <cell r="A14" t="str">
            <v>5 S 01 000 00</v>
          </cell>
          <cell r="B14" t="str">
            <v>Desm. dest. e limp. áreas c/ arv. diam. até 0,15m</v>
          </cell>
          <cell r="C14" t="str">
            <v>m2</v>
          </cell>
          <cell r="D14">
            <v>69600</v>
          </cell>
        </row>
        <row r="15">
          <cell r="A15" t="str">
            <v>5 S 01 100 10</v>
          </cell>
          <cell r="B15" t="str">
            <v>Esc. carga tr. mat 1a c. DMT 200 a 400m c/carreg</v>
          </cell>
          <cell r="C15" t="str">
            <v>m3</v>
          </cell>
          <cell r="D15">
            <v>104400</v>
          </cell>
        </row>
        <row r="16">
          <cell r="A16" t="str">
            <v>5 S 01 510 00</v>
          </cell>
          <cell r="B16" t="str">
            <v>Compactação de aterros a 95% proctor normal</v>
          </cell>
          <cell r="C16" t="str">
            <v>m3</v>
          </cell>
          <cell r="D16">
            <v>57450</v>
          </cell>
        </row>
        <row r="17">
          <cell r="A17" t="str">
            <v>5 S 01 511 00</v>
          </cell>
          <cell r="B17" t="str">
            <v>Compactação de aterros a 100% proctor normal</v>
          </cell>
          <cell r="C17" t="str">
            <v>m3</v>
          </cell>
          <cell r="D17">
            <v>31212.5</v>
          </cell>
        </row>
        <row r="18">
          <cell r="B18">
            <v>0</v>
          </cell>
          <cell r="C18">
            <v>0</v>
          </cell>
        </row>
        <row r="19">
          <cell r="B19" t="str">
            <v>PAVIMENTAÇÃO</v>
          </cell>
          <cell r="C19">
            <v>0</v>
          </cell>
        </row>
        <row r="20">
          <cell r="A20" t="str">
            <v>5 S 02 110 00</v>
          </cell>
          <cell r="B20" t="str">
            <v>Regularização do subleito</v>
          </cell>
          <cell r="C20" t="str">
            <v>m2</v>
          </cell>
          <cell r="D20">
            <v>87000</v>
          </cell>
        </row>
        <row r="21">
          <cell r="A21" t="str">
            <v>5 S 02 200 00</v>
          </cell>
          <cell r="B21" t="str">
            <v>Sub-base solo estabilizado granul. s/ mistura</v>
          </cell>
          <cell r="C21" t="str">
            <v>m3</v>
          </cell>
          <cell r="D21">
            <v>17922</v>
          </cell>
        </row>
        <row r="22">
          <cell r="A22" t="str">
            <v>5 S 02 200 01</v>
          </cell>
          <cell r="B22" t="str">
            <v>Base solo estabilizado granul. s/ mistura</v>
          </cell>
          <cell r="C22" t="str">
            <v>m3</v>
          </cell>
          <cell r="D22">
            <v>18966</v>
          </cell>
        </row>
        <row r="23">
          <cell r="B23">
            <v>0</v>
          </cell>
          <cell r="C23">
            <v>0</v>
          </cell>
        </row>
        <row r="24">
          <cell r="B24" t="str">
            <v>TRANSPORTES</v>
          </cell>
        </row>
        <row r="25">
          <cell r="A25" t="str">
            <v>5 S 09 001 07</v>
          </cell>
          <cell r="B25" t="str">
            <v>Transporte local em rodov. não pavim.</v>
          </cell>
          <cell r="C25" t="str">
            <v>tkm</v>
          </cell>
          <cell r="D25">
            <v>534630.68999999994</v>
          </cell>
        </row>
        <row r="26">
          <cell r="B26">
            <v>0</v>
          </cell>
          <cell r="C26">
            <v>0</v>
          </cell>
        </row>
        <row r="28">
          <cell r="B28" t="str">
            <v>OBRAS DE ARTE CORRENTES</v>
          </cell>
          <cell r="C28">
            <v>0</v>
          </cell>
        </row>
        <row r="29">
          <cell r="A29" t="str">
            <v>2 S 04 100 03</v>
          </cell>
          <cell r="B29" t="str">
            <v>Corpo BSTC D=1,00m</v>
          </cell>
          <cell r="C29" t="str">
            <v>m</v>
          </cell>
          <cell r="D29">
            <v>38</v>
          </cell>
        </row>
        <row r="30">
          <cell r="A30" t="str">
            <v>2 S 04 101 03</v>
          </cell>
          <cell r="B30" t="str">
            <v>Boca BSTC D=1,00m normal</v>
          </cell>
          <cell r="C30" t="str">
            <v>und</v>
          </cell>
          <cell r="D30">
            <v>6</v>
          </cell>
        </row>
        <row r="31">
          <cell r="A31" t="str">
            <v>2 S 04 110 01</v>
          </cell>
          <cell r="B31" t="str">
            <v>Corpo BDTC D=1,00m</v>
          </cell>
          <cell r="C31" t="str">
            <v>m</v>
          </cell>
          <cell r="D31">
            <v>23</v>
          </cell>
        </row>
        <row r="32">
          <cell r="A32" t="str">
            <v>2 S 04 111 01</v>
          </cell>
          <cell r="B32" t="str">
            <v>Boca BDTC D=1,00m normal</v>
          </cell>
          <cell r="C32" t="str">
            <v>und</v>
          </cell>
          <cell r="D32">
            <v>4</v>
          </cell>
        </row>
        <row r="33">
          <cell r="B33">
            <v>0</v>
          </cell>
          <cell r="C33">
            <v>0</v>
          </cell>
        </row>
        <row r="34">
          <cell r="B34">
            <v>0</v>
          </cell>
          <cell r="C34">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LE157"/>
      <sheetName val="Implantação"/>
      <sheetName val="Celas RF"/>
      <sheetName val="ESTUDOS E REFEITÓRIO"/>
      <sheetName val="Apoio RF"/>
      <sheetName val="Oficina e auditório"/>
      <sheetName val="Plan2"/>
      <sheetName val="Plan3"/>
      <sheetName val="RESUMO_AUT1"/>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VANÇO FISICO"/>
      <sheetName val="AVANÇO FISICO 2 (2)"/>
      <sheetName val="AVANÇO FISICO 2"/>
      <sheetName val="BOLETIM"/>
      <sheetName val="CHUVAS"/>
      <sheetName val=" INDFIS"/>
      <sheetName val="RELATÓRIO DE SUPERVISÀO "/>
      <sheetName val="9ª MP_BR-459"/>
      <sheetName val="memobranco"/>
      <sheetName val="JUSTIFICATIVA"/>
      <sheetName val="8ª MP_BR-459"/>
      <sheetName val="8ª MP_BR_459"/>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PATO"/>
      <sheetName val="Medição"/>
      <sheetName val="Medição Completa"/>
      <sheetName val="CAPACIDADES"/>
      <sheetName val="RECOMPOSIÇÃO MAN"/>
      <sheetName val="QQuant-Vol1_(2)"/>
      <sheetName val="RESUMO_AU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PSCEGERAL"/>
      <sheetName val="Dados"/>
      <sheetName val="Planilha"/>
      <sheetName val="P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 REGRA DE 3"/>
    </sheetNames>
    <sheetDataSet>
      <sheetData sheetId="0" refreshError="1">
        <row r="4">
          <cell r="B4" t="str">
            <v xml:space="preserve">CANTEIRO DE OBRAS </v>
          </cell>
        </row>
        <row r="5">
          <cell r="B5">
            <v>1</v>
          </cell>
          <cell r="C5" t="str">
            <v xml:space="preserve">CANTEIRO DE OBRAS </v>
          </cell>
        </row>
        <row r="6">
          <cell r="B6" t="str">
            <v>01.01</v>
          </cell>
          <cell r="C6" t="str">
            <v xml:space="preserve">INSTALAÇÃO GERAL, MOBILIZAÇÃO E DESMOBILIZAÇÃO </v>
          </cell>
          <cell r="D6" t="str">
            <v>05.100.000-1</v>
          </cell>
          <cell r="E6" t="str">
            <v>GL</v>
          </cell>
          <cell r="F6">
            <v>1</v>
          </cell>
          <cell r="G6">
            <v>1</v>
          </cell>
          <cell r="H6">
            <v>1771229.24</v>
          </cell>
          <cell r="I6">
            <v>2965037.74</v>
          </cell>
        </row>
        <row r="7">
          <cell r="B7" t="str">
            <v>01.02</v>
          </cell>
          <cell r="C7" t="str">
            <v xml:space="preserve">SUPERVISÃO, ADMINISTRAÇÃO, ACOMPANHAMENTO TÉCNICO, DESPESAS OPERACIONAIS E DEMAIS DESPESAS INDIRETAS </v>
          </cell>
          <cell r="D7" t="str">
            <v>05.105.000-1</v>
          </cell>
          <cell r="E7" t="str">
            <v>GL</v>
          </cell>
          <cell r="F7">
            <v>1</v>
          </cell>
          <cell r="G7">
            <v>1</v>
          </cell>
          <cell r="H7">
            <v>559570.84</v>
          </cell>
          <cell r="I7">
            <v>1032967.77</v>
          </cell>
        </row>
        <row r="8">
          <cell r="B8" t="str">
            <v>01.03</v>
          </cell>
          <cell r="C8" t="str">
            <v>TAPUME P/VEDAÇÃO/PROTEÇÃO EXECUTADO C/CHAPAS DE COMPENSADO ESP. 6 MM</v>
          </cell>
          <cell r="D8" t="str">
            <v>02.001.001-0</v>
          </cell>
          <cell r="E8" t="str">
            <v>M2</v>
          </cell>
          <cell r="F8">
            <v>2000</v>
          </cell>
          <cell r="G8">
            <v>2000</v>
          </cell>
          <cell r="H8">
            <v>17.559999999999999</v>
          </cell>
          <cell r="I8">
            <v>31.11</v>
          </cell>
        </row>
        <row r="9">
          <cell r="B9" t="str">
            <v>01.04</v>
          </cell>
          <cell r="C9" t="str">
            <v>BARRACÃO DE OBRA COM DIVISÃO INTERNA PARA ESCRITÓRIO E DEPÓSITO DE MATERIAIS,  PISO DE TÁBUAS DE PINHO DE 3ª, SITUADO 2,50 M ACIMA DO SOLO SOBRE ESTAQUEAMENTO DE PEÇAS DE PINHO DE 3ª, 3" X 3" , PAREDES DE TÁBUAS DE PINHO DE 3ª E COBERTURA DE TELHAS DE CIM</v>
          </cell>
          <cell r="D9" t="str">
            <v>02.004.005-0</v>
          </cell>
          <cell r="E9" t="str">
            <v>M2</v>
          </cell>
          <cell r="F9">
            <v>600</v>
          </cell>
          <cell r="G9">
            <v>500</v>
          </cell>
          <cell r="H9">
            <v>148.32</v>
          </cell>
          <cell r="I9">
            <v>255.4</v>
          </cell>
        </row>
        <row r="10">
          <cell r="B10" t="str">
            <v>01.05</v>
          </cell>
          <cell r="C10" t="str">
            <v>GALPÃO ABERTO PARA OFICINAS E DEPÓSITOS DE CANTEIRO DE OBRAS, ESTRUTURADO EM MADEIRA DE LEI, COBERTURA DE TELHAS DE CIMENTO-AMIANTO ONDULADAS, DE 6 MM DE ESPESSURA, PISO CIMENTO E PREPARO DO TERRENO</v>
          </cell>
          <cell r="D10" t="str">
            <v>02.010.001-0</v>
          </cell>
          <cell r="E10" t="str">
            <v>M2</v>
          </cell>
          <cell r="F10">
            <v>200</v>
          </cell>
          <cell r="G10">
            <v>200</v>
          </cell>
          <cell r="H10">
            <v>135</v>
          </cell>
          <cell r="I10">
            <v>237.73</v>
          </cell>
        </row>
        <row r="11">
          <cell r="B11" t="str">
            <v>01.06</v>
          </cell>
          <cell r="C11" t="str">
            <v>PLACA DE OBRA, MODELO CEDAE</v>
          </cell>
          <cell r="D11" t="str">
            <v>02.020.001-0</v>
          </cell>
          <cell r="E11" t="str">
            <v>M2</v>
          </cell>
          <cell r="F11">
            <v>200</v>
          </cell>
          <cell r="G11">
            <v>200</v>
          </cell>
          <cell r="H11">
            <v>79.17</v>
          </cell>
          <cell r="I11">
            <v>143.77000000000001</v>
          </cell>
        </row>
        <row r="12">
          <cell r="B12" t="str">
            <v>01.07</v>
          </cell>
          <cell r="C12" t="str">
            <v>ALUGUEL DE CONTAINER TIPO ESCRITÓRIO, IÇAVEL, MEDINDO 2,2 X 6,2M E 2,5 M DE ALTURA, TETO COM ISOLAMENTO TERMO-ACÚSTICO, COM INSTALAÇÃO ELÉTRICA, HIDROSSANITÁRIA C/ 1 VASO E LAVATÓRIO</v>
          </cell>
          <cell r="D12" t="str">
            <v>02.006.010-0</v>
          </cell>
          <cell r="E12" t="str">
            <v>UN.MÊS</v>
          </cell>
          <cell r="F12">
            <v>143</v>
          </cell>
          <cell r="G12">
            <v>94</v>
          </cell>
          <cell r="H12">
            <v>252</v>
          </cell>
          <cell r="I12">
            <v>371.44</v>
          </cell>
        </row>
        <row r="13">
          <cell r="B13" t="str">
            <v>01.08</v>
          </cell>
          <cell r="C13" t="str">
            <v xml:space="preserve">PINTURA INT./EXT.SOBRE MADEIRA C/TINTA A ÓLEO BRILHANTE MARVELINE C/LIXAMENTO, 1 DEMÃO ISOLAMENTE DE MEIA MASSA E DUAS DEMÂOS DE ACABAMENTO </v>
          </cell>
          <cell r="D13" t="str">
            <v>17.017.110-0</v>
          </cell>
          <cell r="E13" t="str">
            <v>M2</v>
          </cell>
          <cell r="F13">
            <v>2000</v>
          </cell>
          <cell r="G13">
            <v>2000</v>
          </cell>
          <cell r="H13">
            <v>8</v>
          </cell>
          <cell r="I13">
            <v>13.96</v>
          </cell>
        </row>
        <row r="14">
          <cell r="B14" t="str">
            <v>01.09</v>
          </cell>
          <cell r="C14" t="str">
            <v>CARGA E DESVARGA DE CONTAINER.</v>
          </cell>
          <cell r="D14" t="str">
            <v>04.013.015-0</v>
          </cell>
          <cell r="E14" t="str">
            <v>UN</v>
          </cell>
          <cell r="F14">
            <v>43</v>
          </cell>
          <cell r="G14">
            <v>88</v>
          </cell>
          <cell r="H14">
            <v>250</v>
          </cell>
          <cell r="I14">
            <v>456.5</v>
          </cell>
        </row>
        <row r="15">
          <cell r="B15" t="str">
            <v>01.10</v>
          </cell>
          <cell r="C15" t="str">
            <v>TRANSPORTE DE CONTAINER, EXCLUSIVE CARGA E DESCARGA</v>
          </cell>
          <cell r="D15" t="str">
            <v>04.005.300-0</v>
          </cell>
          <cell r="E15" t="str">
            <v>UNxKM</v>
          </cell>
          <cell r="F15">
            <v>430</v>
          </cell>
          <cell r="G15">
            <v>2200</v>
          </cell>
          <cell r="H15">
            <v>0.53</v>
          </cell>
          <cell r="I15">
            <v>1.01</v>
          </cell>
        </row>
        <row r="16">
          <cell r="B16" t="str">
            <v>01.11</v>
          </cell>
          <cell r="C16" t="str">
            <v>ALUGUEL DE CONTAINER TIPO SANITÁRIO-VESTIÁRIO, IÇAVEL, MEDINDO 2,2 X 6,2M E 2,5 M DE ALTURA, TETO COM ISOLAMENTO TERMO-ACÚSTICO, COM INSTALAÇÃO ELÉTRICA, HIDROSSANITÁRIA C/ 2 VASOS, 1 LAVATÓRIO, 1 MICTÓRIO E 4 CHUVEIROS</v>
          </cell>
          <cell r="D16" t="str">
            <v>02.006.020-0</v>
          </cell>
          <cell r="E16" t="str">
            <v>UN.MÊS</v>
          </cell>
          <cell r="G16">
            <v>94</v>
          </cell>
          <cell r="H16">
            <v>470.11</v>
          </cell>
          <cell r="I16">
            <v>692.94</v>
          </cell>
        </row>
        <row r="17">
          <cell r="B17" t="str">
            <v>01.12</v>
          </cell>
          <cell r="C17" t="str">
            <v>LOCAÇÃO DE EQUIPE DE TOPOGRAFIA PARA SERVIÇOS AVULSOS DE LOCAÇÃO (IMPLANTAÇÃO) DE OBRAS</v>
          </cell>
          <cell r="D17" t="str">
            <v>01.016.110-0</v>
          </cell>
          <cell r="E17" t="str">
            <v>H</v>
          </cell>
          <cell r="G17">
            <v>3300</v>
          </cell>
          <cell r="H17">
            <v>107.4</v>
          </cell>
          <cell r="I17">
            <v>186.76</v>
          </cell>
        </row>
        <row r="18">
          <cell r="B18" t="str">
            <v>01.13</v>
          </cell>
          <cell r="C18" t="str">
            <v>CAMADA DE BLOQUEIO (COLCHÃO) DE PÓ-DE-PEDRA, ESPALHADO E COMPRIMIDO MECANICAMENTE, MEDIDA APÓS COMPRESSÃO</v>
          </cell>
          <cell r="D18" t="str">
            <v>08.035.001-0</v>
          </cell>
          <cell r="E18" t="str">
            <v>M3</v>
          </cell>
          <cell r="G18">
            <v>1800</v>
          </cell>
          <cell r="H18">
            <v>21.46</v>
          </cell>
          <cell r="I18">
            <v>33.94</v>
          </cell>
        </row>
        <row r="19">
          <cell r="B19" t="str">
            <v>01.14</v>
          </cell>
          <cell r="C19" t="str">
            <v>BASE DE BRITA CORRIDA, INCLUSIVE FORNECIMENTO DOS MATERIAIS, MEDIDA APÓS A COMPACTAÇÃO</v>
          </cell>
          <cell r="D19" t="str">
            <v>08.001.003-0</v>
          </cell>
          <cell r="E19" t="str">
            <v>M3</v>
          </cell>
          <cell r="G19">
            <v>1200</v>
          </cell>
          <cell r="H19">
            <v>24.96</v>
          </cell>
          <cell r="I19">
            <v>38.28</v>
          </cell>
        </row>
        <row r="20">
          <cell r="B20" t="str">
            <v>01.15</v>
          </cell>
          <cell r="C20" t="str">
            <v>CONSULTORIA</v>
          </cell>
          <cell r="D20" t="str">
            <v>01.050.500-0</v>
          </cell>
          <cell r="E20" t="str">
            <v>H</v>
          </cell>
        </row>
        <row r="21">
          <cell r="B21" t="str">
            <v>ELEVATÓRIA  E LINHA DE RECALQUE DE ESGOTOS SANITÁRIOS DA SUBBACIA " G" - " EE-G"</v>
          </cell>
        </row>
        <row r="22">
          <cell r="B22">
            <v>1</v>
          </cell>
          <cell r="C22" t="str">
            <v>SERVIÇOS TÉCNICOS</v>
          </cell>
        </row>
        <row r="23">
          <cell r="B23" t="str">
            <v>01.01</v>
          </cell>
          <cell r="C23" t="str">
            <v>PROJETOS COMPLEMENTARES</v>
          </cell>
        </row>
        <row r="24">
          <cell r="B24" t="str">
            <v>01.01.01</v>
          </cell>
          <cell r="C24" t="str">
            <v>PROJETO EXECUTIVO</v>
          </cell>
          <cell r="D24" t="str">
            <v>01.050.001-8</v>
          </cell>
          <cell r="E24" t="str">
            <v>GL</v>
          </cell>
          <cell r="F24">
            <v>1</v>
          </cell>
          <cell r="G24">
            <v>0</v>
          </cell>
          <cell r="H24">
            <v>3823.06</v>
          </cell>
          <cell r="I24">
            <v>6399.8</v>
          </cell>
        </row>
        <row r="25">
          <cell r="B25" t="str">
            <v>01.01.02</v>
          </cell>
          <cell r="C25" t="str">
            <v>CADASTRO COMPLETO DAS OBRAS EXECUTADAS, ELABORADO CONFORME ESPECIFICICAÇÕES DA DIVISÃO DE CADASTRO TÉCNICO DA CEDAE</v>
          </cell>
          <cell r="D25" t="str">
            <v>01.019.000-1</v>
          </cell>
          <cell r="E25" t="str">
            <v>GL</v>
          </cell>
          <cell r="F25">
            <v>1</v>
          </cell>
          <cell r="G25">
            <v>1</v>
          </cell>
          <cell r="H25">
            <v>884.39</v>
          </cell>
          <cell r="I25">
            <v>1563.6</v>
          </cell>
        </row>
        <row r="26">
          <cell r="B26" t="str">
            <v>01.02</v>
          </cell>
          <cell r="C26" t="str">
            <v>SONDAGENS GEOTÉCNICAS</v>
          </cell>
        </row>
        <row r="27">
          <cell r="B27" t="str">
            <v>01.02.01</v>
          </cell>
          <cell r="C27" t="str">
            <v>MOBILIZAÇÃO E DESMOBILIZAÇÃO DE EQUIPAMENTO E EQUIPE DE SONDAGEM A PERCUSSÃO COM TRANSPORTE ATE 50KM</v>
          </cell>
          <cell r="D27" t="str">
            <v>01.008.050-0</v>
          </cell>
          <cell r="E27" t="str">
            <v>UN</v>
          </cell>
          <cell r="F27">
            <v>1</v>
          </cell>
          <cell r="G27">
            <v>1</v>
          </cell>
          <cell r="H27">
            <v>1244.71</v>
          </cell>
          <cell r="I27">
            <v>2279.06</v>
          </cell>
        </row>
        <row r="28">
          <cell r="B28" t="str">
            <v>01.02.02</v>
          </cell>
          <cell r="C28" t="str">
            <v>SONDAGEM A PERCUSSÃO, EM TERRENO COMUM, INCL. ENSAIO DE   PENETRAÇÃO, DIÂMETRO 3" INCL. DESL. E INSTALAÇÕES NO CANTEIRO</v>
          </cell>
          <cell r="D28" t="str">
            <v>01.003.001-0</v>
          </cell>
          <cell r="E28" t="str">
            <v>M</v>
          </cell>
          <cell r="F28">
            <v>50</v>
          </cell>
          <cell r="G28">
            <v>50</v>
          </cell>
          <cell r="H28">
            <v>22.86</v>
          </cell>
          <cell r="I28">
            <v>38.79</v>
          </cell>
        </row>
        <row r="29">
          <cell r="B29" t="str">
            <v>01.03</v>
          </cell>
          <cell r="C29" t="str">
            <v>TOPOGRAFIA</v>
          </cell>
        </row>
        <row r="30">
          <cell r="B30" t="str">
            <v>01.03.01</v>
          </cell>
          <cell r="C30" t="str">
            <v>MARCAÇÃO DE OBRA , CONSIDERADA A PROJEÇÀO HORIZONTAL DA ÁREA ENVOLVENTE.</v>
          </cell>
          <cell r="D30" t="str">
            <v>01.018.001-0</v>
          </cell>
          <cell r="E30" t="str">
            <v>M2</v>
          </cell>
          <cell r="F30">
            <v>55.8</v>
          </cell>
          <cell r="G30">
            <v>55.8</v>
          </cell>
          <cell r="H30">
            <v>2.9</v>
          </cell>
          <cell r="I30">
            <v>4.88</v>
          </cell>
        </row>
        <row r="31">
          <cell r="B31">
            <v>2</v>
          </cell>
          <cell r="C31" t="str">
            <v>SERVIÇOS PRELIMINARES</v>
          </cell>
        </row>
        <row r="32">
          <cell r="B32" t="str">
            <v>02.01</v>
          </cell>
          <cell r="C32" t="str">
            <v>SINALIZAÇÃO E SEGURANÇA DE VEÍCULOS E PEDESTRES CONF. RESOLUÇÃO SMO 379 DE 29/08/84</v>
          </cell>
        </row>
        <row r="33">
          <cell r="B33" t="str">
            <v>02.01.01</v>
          </cell>
          <cell r="C33" t="str">
            <v>BARRAGEM DE BLOQUEIO P/ DESVIO DE TRANSITO - MOBILIZAÇÃO C/ REAPROVEITAMENTO DE 40 VEZES.</v>
          </cell>
          <cell r="D33" t="str">
            <v>02.020.005-0</v>
          </cell>
          <cell r="E33" t="str">
            <v>M</v>
          </cell>
          <cell r="F33">
            <v>50</v>
          </cell>
          <cell r="G33">
            <v>50</v>
          </cell>
          <cell r="H33">
            <v>0.76</v>
          </cell>
          <cell r="I33">
            <v>1.38</v>
          </cell>
        </row>
        <row r="34">
          <cell r="B34" t="str">
            <v>02.01.02</v>
          </cell>
          <cell r="C34" t="str">
            <v>BARRAGEM DE BLOQUEIO P/ DESVIO DE TRANSITO - COLOCAÇÃO E RETIRADA</v>
          </cell>
          <cell r="D34" t="str">
            <v>02.020.006-0</v>
          </cell>
          <cell r="E34" t="str">
            <v>M</v>
          </cell>
          <cell r="F34">
            <v>167</v>
          </cell>
          <cell r="G34">
            <v>167</v>
          </cell>
          <cell r="H34">
            <v>1.24</v>
          </cell>
          <cell r="I34">
            <v>2.25</v>
          </cell>
        </row>
        <row r="35">
          <cell r="B35" t="str">
            <v>02.01.03</v>
          </cell>
          <cell r="C35" t="str">
            <v>SEMÁFORO P/ SINALIZAÇÃO NOTURNA DE VALAS - MOBILIZAÇÃO</v>
          </cell>
          <cell r="D35" t="str">
            <v>02.020.009-0</v>
          </cell>
          <cell r="E35" t="str">
            <v>UN</v>
          </cell>
          <cell r="F35">
            <v>6</v>
          </cell>
          <cell r="G35">
            <v>6</v>
          </cell>
          <cell r="H35">
            <v>12.43</v>
          </cell>
          <cell r="I35">
            <v>22.57</v>
          </cell>
        </row>
        <row r="36">
          <cell r="B36" t="str">
            <v>02.01.04</v>
          </cell>
          <cell r="C36" t="str">
            <v>SEMÁFORO P/ SINALIZAÇÃO NOTURNA DE VALAS - COLOCAÇÃO E RETIRADA</v>
          </cell>
          <cell r="D36" t="str">
            <v>02.020.010-0</v>
          </cell>
          <cell r="E36" t="str">
            <v>UN</v>
          </cell>
          <cell r="F36">
            <v>36</v>
          </cell>
          <cell r="G36">
            <v>36</v>
          </cell>
          <cell r="H36">
            <v>1.51</v>
          </cell>
          <cell r="I36">
            <v>2.74</v>
          </cell>
        </row>
        <row r="37">
          <cell r="B37" t="str">
            <v>02.01.05</v>
          </cell>
          <cell r="C37" t="str">
            <v>PLACA DE SINALIZAÇÃO PREVENTIVA - MOBILIZAÇÃO</v>
          </cell>
          <cell r="D37" t="str">
            <v>02.020.011-0</v>
          </cell>
          <cell r="E37" t="str">
            <v>UN</v>
          </cell>
          <cell r="F37">
            <v>5</v>
          </cell>
          <cell r="G37">
            <v>5</v>
          </cell>
          <cell r="H37">
            <v>21.95</v>
          </cell>
          <cell r="I37">
            <v>39.86</v>
          </cell>
        </row>
        <row r="38">
          <cell r="B38" t="str">
            <v>02.01.06</v>
          </cell>
          <cell r="C38" t="str">
            <v>PLACA DE SINALIZAÇÃO PREVENTIVA - COLOCAÇÀO E RETIRADA</v>
          </cell>
          <cell r="D38" t="str">
            <v>02.020.012-0</v>
          </cell>
          <cell r="E38" t="str">
            <v>UN</v>
          </cell>
          <cell r="F38">
            <v>5</v>
          </cell>
          <cell r="G38">
            <v>5</v>
          </cell>
          <cell r="H38">
            <v>2.89</v>
          </cell>
          <cell r="I38">
            <v>5.24</v>
          </cell>
        </row>
        <row r="39">
          <cell r="B39" t="str">
            <v>02.01.07</v>
          </cell>
          <cell r="C39" t="str">
            <v>PLACA PARA IDENTIFICAÇÃO DE OBRA EM VIA URBANA - MOBILIZAÇÃO</v>
          </cell>
          <cell r="D39" t="str">
            <v>02.020.007-0</v>
          </cell>
          <cell r="E39" t="str">
            <v>UN</v>
          </cell>
          <cell r="F39">
            <v>2</v>
          </cell>
          <cell r="G39">
            <v>2</v>
          </cell>
          <cell r="H39">
            <v>71.67</v>
          </cell>
          <cell r="I39">
            <v>130.15</v>
          </cell>
        </row>
        <row r="40">
          <cell r="B40" t="str">
            <v>02.01.08</v>
          </cell>
          <cell r="C40" t="str">
            <v xml:space="preserve">PLACA PARA IDENTIFICAÇÃO DE OBRA EM VIA URBANA -  COLOCAÇÃO E RETIRADA </v>
          </cell>
          <cell r="D40" t="str">
            <v>02.020.008-0</v>
          </cell>
          <cell r="E40" t="str">
            <v>UN</v>
          </cell>
          <cell r="F40">
            <v>4</v>
          </cell>
          <cell r="G40">
            <v>4</v>
          </cell>
          <cell r="H40">
            <v>4.87</v>
          </cell>
          <cell r="I40">
            <v>8.84</v>
          </cell>
        </row>
        <row r="41">
          <cell r="B41" t="str">
            <v>02.01.09</v>
          </cell>
          <cell r="C41" t="str">
            <v>CERCA PROTETORA DE  VALA, CONSTRUÍDA C/ MONTANTES DE 3" X 3" DE PINHO COM 1,50 M DE COMPRIMENTO</v>
          </cell>
          <cell r="D41" t="str">
            <v>02.011.001-0</v>
          </cell>
          <cell r="E41" t="str">
            <v>M</v>
          </cell>
          <cell r="F41">
            <v>17</v>
          </cell>
          <cell r="G41">
            <v>17</v>
          </cell>
          <cell r="H41">
            <v>6.91</v>
          </cell>
          <cell r="I41">
            <v>11.29</v>
          </cell>
        </row>
        <row r="42">
          <cell r="B42" t="str">
            <v>02.01.10</v>
          </cell>
          <cell r="C42" t="str">
            <v>CERCA PROTETORA DE VALA, CONSTRUÍDA C/ MONTANTES FINCADOS CADA 2 ME 2 TÁBUAS HORIZ. DE 1" X 12" - MOBILIZAÇÃO</v>
          </cell>
          <cell r="D42" t="str">
            <v>02.011.002-0</v>
          </cell>
          <cell r="E42" t="str">
            <v>M</v>
          </cell>
          <cell r="F42">
            <v>170</v>
          </cell>
          <cell r="G42">
            <v>170</v>
          </cell>
          <cell r="H42">
            <v>4.43</v>
          </cell>
          <cell r="I42">
            <v>7.23</v>
          </cell>
        </row>
        <row r="43">
          <cell r="B43">
            <v>3</v>
          </cell>
          <cell r="C43" t="str">
            <v>MOVIMENTO DE TERRA</v>
          </cell>
        </row>
        <row r="44">
          <cell r="B44" t="str">
            <v>03.01</v>
          </cell>
          <cell r="C44" t="str">
            <v>ESCAVAÇÃO E ATERRO</v>
          </cell>
        </row>
        <row r="45">
          <cell r="B45" t="str">
            <v>03.01.01</v>
          </cell>
          <cell r="C45" t="str">
            <v>DESMATAMENTO E LIMPEZA DO TERRENO C/ TRATOR D7</v>
          </cell>
          <cell r="D45" t="str">
            <v>01.006.004-0</v>
          </cell>
          <cell r="E45" t="str">
            <v>M2</v>
          </cell>
          <cell r="F45">
            <v>55.8</v>
          </cell>
          <cell r="G45">
            <v>55.8</v>
          </cell>
          <cell r="H45">
            <v>0.69</v>
          </cell>
          <cell r="I45">
            <v>1.46</v>
          </cell>
        </row>
        <row r="46">
          <cell r="B46" t="str">
            <v>03.01.02</v>
          </cell>
          <cell r="C46" t="str">
            <v>PREPARO MANUAL TERRENO C/ FERRAMENTAS MANUAIS E RASPAGEM EVENTUALMENTE ATE 0,25M DE PROFUNDIDADE E AFASTAMENTO LATERAL DO MATERIAL EXCEDENTE EXCLUSIVE COMPACTAÇÃO.</v>
          </cell>
          <cell r="D46" t="str">
            <v>01.005.001-0</v>
          </cell>
          <cell r="E46" t="str">
            <v>M2</v>
          </cell>
          <cell r="F46">
            <v>55.8</v>
          </cell>
          <cell r="G46">
            <v>55.8</v>
          </cell>
          <cell r="H46">
            <v>1.82</v>
          </cell>
          <cell r="I46">
            <v>3.4</v>
          </cell>
        </row>
        <row r="47">
          <cell r="B47" t="str">
            <v>03.01.03</v>
          </cell>
          <cell r="C47" t="str">
            <v>ESCAVAÇÃO MECÂNICA DE VALA NÃO ESCORADA, EM MATERIAL DE 1ª CAT. ATÉ 1,5 PROF, UTILIZ. RETRO-ESCAVADEIRA EXCLUSIVE ESGOTAMENTO</v>
          </cell>
          <cell r="D47" t="str">
            <v>03.016.015-0</v>
          </cell>
          <cell r="E47" t="str">
            <v>M3</v>
          </cell>
          <cell r="F47">
            <v>28</v>
          </cell>
          <cell r="G47">
            <v>28</v>
          </cell>
          <cell r="H47">
            <v>2.29</v>
          </cell>
          <cell r="I47">
            <v>4.47</v>
          </cell>
        </row>
        <row r="48">
          <cell r="B48" t="str">
            <v>03.01.04</v>
          </cell>
          <cell r="C48" t="str">
            <v>ESCAV. MEC. VALA/CAVA ESCORADA,  1ª CATEG, C/ ESCAVADEIRA HIDRÁULICA ENTRE 1,5 E 3,0 M PROF., EXCLUSIVE ESGOTAMENTO E ESCORAMENTO</v>
          </cell>
          <cell r="D48" t="str">
            <v>03.020.085-0</v>
          </cell>
          <cell r="E48" t="str">
            <v>M3</v>
          </cell>
          <cell r="F48">
            <v>28</v>
          </cell>
          <cell r="G48">
            <v>28</v>
          </cell>
          <cell r="H48">
            <v>2.41</v>
          </cell>
          <cell r="I48">
            <v>4.4400000000000004</v>
          </cell>
        </row>
        <row r="49">
          <cell r="B49" t="str">
            <v>03.01.05</v>
          </cell>
          <cell r="C49" t="str">
            <v>ESCAVAÇÃO MEC. VALA/CAVA ESCORADA, 1ª CATEG. C/ ESCAVADEIRA HIDRÁULICA ENTRE 3,00 E 4,50 M DE PROF., EXCLUSIVE ESGOTAMENTO E ESCORAMENTO</v>
          </cell>
          <cell r="D49" t="str">
            <v>03.020.090-0</v>
          </cell>
          <cell r="E49" t="str">
            <v>M3</v>
          </cell>
          <cell r="F49">
            <v>28</v>
          </cell>
          <cell r="G49">
            <v>28</v>
          </cell>
          <cell r="H49">
            <v>3.58</v>
          </cell>
          <cell r="I49">
            <v>6.6</v>
          </cell>
        </row>
        <row r="50">
          <cell r="B50" t="str">
            <v>03.01.06</v>
          </cell>
          <cell r="C50" t="str">
            <v>ESCAVAÇÃO MEC. VALA/CAVA ESCORADA, 1ª CATEG. C/ ESCAVADEIRA HIDRÁULICA ENTRE 4,50 E 6,0 M DE PROF., EXCLUSIVE ESGOTAMENTO E ESCORAMENTO</v>
          </cell>
          <cell r="D50" t="str">
            <v>03.020.100-0</v>
          </cell>
          <cell r="E50" t="str">
            <v>M3</v>
          </cell>
          <cell r="F50">
            <v>28</v>
          </cell>
          <cell r="G50">
            <v>28</v>
          </cell>
          <cell r="H50">
            <v>5.23</v>
          </cell>
          <cell r="I50">
            <v>9.65</v>
          </cell>
        </row>
        <row r="51">
          <cell r="B51" t="str">
            <v>03.01.07</v>
          </cell>
          <cell r="C51" t="str">
            <v>ESCAVAÇÃO MEC. VALA/CAVA ESTRONCADA, 1ª CATEG. ACIMA DE 6M DE PROFUNDIDADE</v>
          </cell>
          <cell r="D51" t="str">
            <v>03.020.110-1</v>
          </cell>
          <cell r="E51" t="str">
            <v>M3</v>
          </cell>
          <cell r="F51">
            <v>37</v>
          </cell>
          <cell r="G51">
            <v>37</v>
          </cell>
          <cell r="H51">
            <v>9.9600000000000009</v>
          </cell>
          <cell r="I51">
            <v>18.38</v>
          </cell>
        </row>
        <row r="52">
          <cell r="B52" t="str">
            <v>03.01.08</v>
          </cell>
          <cell r="C52" t="str">
            <v>REATERRO COMPACTADO VALA/CAVA C/MAT. ESCAV. SELECIONADO EM CAMADAS DE 30 CM</v>
          </cell>
          <cell r="D52" t="str">
            <v>03.013.001-0</v>
          </cell>
          <cell r="E52" t="str">
            <v>M3</v>
          </cell>
          <cell r="F52">
            <v>20</v>
          </cell>
          <cell r="G52">
            <v>20</v>
          </cell>
          <cell r="H52">
            <v>5.97</v>
          </cell>
          <cell r="I52">
            <v>11.13</v>
          </cell>
        </row>
        <row r="53">
          <cell r="B53" t="str">
            <v>03.01.09</v>
          </cell>
          <cell r="C53" t="str">
            <v>REATERRO DE VALA/CAVA COM MATERIAL DE BOA QUALIDADE, UTILIZANDO VIBRO COMPACTADOR PORTÁTIL, EXCLUSIVE MATERIAL</v>
          </cell>
          <cell r="D53" t="str">
            <v>03.011.015-0</v>
          </cell>
          <cell r="E53" t="str">
            <v>M3</v>
          </cell>
          <cell r="F53">
            <v>21</v>
          </cell>
          <cell r="G53">
            <v>21</v>
          </cell>
          <cell r="H53">
            <v>4.76</v>
          </cell>
          <cell r="I53">
            <v>8.42</v>
          </cell>
        </row>
        <row r="54">
          <cell r="B54" t="str">
            <v>03.01.10</v>
          </cell>
          <cell r="C54" t="str">
            <v xml:space="preserve">REATERRO DE VALA COM PÓ DE PEDRA, INCLUSIVE FORNECIMENTO DOS MATERIAIS </v>
          </cell>
          <cell r="D54" t="str">
            <v>03.015.010-0</v>
          </cell>
          <cell r="E54" t="str">
            <v>M3</v>
          </cell>
          <cell r="F54">
            <v>40</v>
          </cell>
          <cell r="G54">
            <v>40</v>
          </cell>
          <cell r="H54">
            <v>15.47</v>
          </cell>
          <cell r="I54">
            <v>25.61</v>
          </cell>
        </row>
        <row r="55">
          <cell r="B55" t="str">
            <v>03.01.11</v>
          </cell>
          <cell r="C55" t="str">
            <v>ESCAVAÇÃO CARGA E DESCARGA, TRANSPORTE A 10 KM, EXCLUSIVE ROYALITIES SOBRE O MATERIAL</v>
          </cell>
          <cell r="D55" t="str">
            <v>03.010.007-0</v>
          </cell>
          <cell r="E55" t="str">
            <v>M3</v>
          </cell>
          <cell r="F55">
            <v>21</v>
          </cell>
          <cell r="G55">
            <v>21</v>
          </cell>
          <cell r="H55">
            <v>8.3800000000000008</v>
          </cell>
          <cell r="I55">
            <v>17.07</v>
          </cell>
        </row>
        <row r="56">
          <cell r="B56" t="str">
            <v>03.01.12</v>
          </cell>
          <cell r="C56" t="str">
            <v>ROYALTIES SOBRE MATERIAL DE JAZIDA</v>
          </cell>
          <cell r="D56" t="str">
            <v>01.090.002-1</v>
          </cell>
          <cell r="E56" t="str">
            <v>M3</v>
          </cell>
          <cell r="F56">
            <v>21</v>
          </cell>
          <cell r="G56">
            <v>21</v>
          </cell>
          <cell r="H56">
            <v>1.1599999999999999</v>
          </cell>
          <cell r="I56">
            <v>2.0699999999999998</v>
          </cell>
        </row>
        <row r="57">
          <cell r="B57" t="str">
            <v>03.02</v>
          </cell>
          <cell r="C57" t="str">
            <v>TRANSPORTE DE SOLOS</v>
          </cell>
        </row>
        <row r="58">
          <cell r="B58" t="str">
            <v>03.02.01</v>
          </cell>
          <cell r="C58" t="str">
            <v>CARGA E DESCARGA MECÂNICA MATERIAL A GRANEL EM CAMINHÃO, INCLUSIVE EQUIPAMENTO CARREGADOR</v>
          </cell>
          <cell r="D58" t="str">
            <v>04.011.051-0</v>
          </cell>
          <cell r="E58" t="str">
            <v>T</v>
          </cell>
          <cell r="F58">
            <v>110</v>
          </cell>
          <cell r="G58">
            <v>110</v>
          </cell>
          <cell r="H58">
            <v>3.37</v>
          </cell>
          <cell r="I58">
            <v>6.76</v>
          </cell>
        </row>
        <row r="59">
          <cell r="B59" t="str">
            <v>03.02.02</v>
          </cell>
          <cell r="C59" t="str">
            <v>TRANSP. DE CARGA DE QUALQUER NATUREZA, EXCL. AS DESPESAS DE CARGA E DESCARGA TANTO DE ESPERA DO CAMINHÃO COMO DE SERVENTE OU EQUIP. AUXIL., A VELOC. MEDIA DE 40KM/H CAMINHAO BASCULANTE A ÓLEO DIESEL DE 8T</v>
          </cell>
          <cell r="D59" t="str">
            <v>04.005.121-0</v>
          </cell>
          <cell r="E59" t="str">
            <v>T.KM</v>
          </cell>
          <cell r="F59">
            <v>2200</v>
          </cell>
          <cell r="G59">
            <v>2200</v>
          </cell>
          <cell r="H59">
            <v>0.26</v>
          </cell>
          <cell r="I59">
            <v>0.49</v>
          </cell>
        </row>
        <row r="60">
          <cell r="B60">
            <v>4</v>
          </cell>
          <cell r="C60" t="str">
            <v>ESCORAMENTO</v>
          </cell>
        </row>
        <row r="61">
          <cell r="B61" t="str">
            <v>04.01</v>
          </cell>
          <cell r="C61" t="str">
            <v>ESCORAMENTO MISTO DE PRANCHADA HORIZONTAL ATÉ 8M DE PROFUNDIDADE COM PRANCHAS DE MADEIRA DE 3" X 12", ESTACAS LONGARINAS E ESTRONCAS DE AÇO I DE 10", INCLUSIVE FORNECIMENTO, COLOCAÇÃO E RETIRADA DE TODOS OS MATERIAIS, COM REAPROVEITAMENTO DESTES.</v>
          </cell>
          <cell r="D61" t="str">
            <v>05.077.001-1</v>
          </cell>
          <cell r="E61" t="str">
            <v>M2</v>
          </cell>
          <cell r="F61">
            <v>140</v>
          </cell>
          <cell r="G61">
            <v>140</v>
          </cell>
          <cell r="H61">
            <v>157.75</v>
          </cell>
          <cell r="I61">
            <v>283.95</v>
          </cell>
        </row>
        <row r="62">
          <cell r="B62">
            <v>5</v>
          </cell>
          <cell r="C62" t="str">
            <v>ESGOTAMENTO</v>
          </cell>
        </row>
        <row r="63">
          <cell r="B63" t="str">
            <v>05.01</v>
          </cell>
          <cell r="C63" t="str">
            <v>ESGOTAMENTO DE VALA/CAVA P/ BOMBEAMENTO DIRETO</v>
          </cell>
          <cell r="D63" t="str">
            <v>05.010.005-0</v>
          </cell>
          <cell r="E63" t="str">
            <v>CV.H</v>
          </cell>
          <cell r="F63">
            <v>4800</v>
          </cell>
          <cell r="G63">
            <v>4800</v>
          </cell>
          <cell r="H63">
            <v>1.67</v>
          </cell>
          <cell r="I63">
            <v>2.66</v>
          </cell>
        </row>
        <row r="64">
          <cell r="B64" t="str">
            <v>05.02</v>
          </cell>
          <cell r="C64" t="str">
            <v>MONTAGEM E DESMONT. CONJ. BOMBAS, CABINE E TUBULAÇÃO COLETORA DE SIST. REBAIXAMENTO.</v>
          </cell>
          <cell r="D64" t="str">
            <v>01.007.010-0</v>
          </cell>
          <cell r="E64" t="str">
            <v>UN</v>
          </cell>
          <cell r="F64">
            <v>1</v>
          </cell>
          <cell r="G64">
            <v>1</v>
          </cell>
          <cell r="H64">
            <v>1036.4000000000001</v>
          </cell>
          <cell r="I64">
            <v>1587.76</v>
          </cell>
        </row>
        <row r="65">
          <cell r="B65" t="str">
            <v>05.03</v>
          </cell>
          <cell r="C65" t="str">
            <v>CRAVAÇÃO E RETIRADA DE PONTEIRA FILTRANTE</v>
          </cell>
          <cell r="D65" t="str">
            <v>01.007.020-0</v>
          </cell>
          <cell r="E65" t="str">
            <v>UN</v>
          </cell>
          <cell r="F65">
            <v>30</v>
          </cell>
          <cell r="G65">
            <v>30</v>
          </cell>
          <cell r="H65">
            <v>40.299999999999997</v>
          </cell>
          <cell r="I65">
            <v>61.73</v>
          </cell>
        </row>
        <row r="66">
          <cell r="B66" t="str">
            <v>05.04</v>
          </cell>
          <cell r="C66" t="str">
            <v>DESPESAS DE ENERGIA DE SIST. REBAIXAMENTO</v>
          </cell>
          <cell r="D66" t="str">
            <v>01.007.030-0</v>
          </cell>
          <cell r="E66" t="str">
            <v>CV.H</v>
          </cell>
          <cell r="F66">
            <v>14400</v>
          </cell>
          <cell r="G66">
            <v>14400</v>
          </cell>
          <cell r="H66">
            <v>0.27</v>
          </cell>
          <cell r="I66">
            <v>0.41</v>
          </cell>
        </row>
        <row r="67">
          <cell r="B67" t="str">
            <v>05.05</v>
          </cell>
          <cell r="C67" t="str">
            <v>MANUTENÇÃO E OPERAÇAO DO SIST. DE REBAIXAMENTO</v>
          </cell>
          <cell r="D67" t="str">
            <v>01.007.025-0</v>
          </cell>
          <cell r="E67" t="str">
            <v>DIA</v>
          </cell>
          <cell r="F67">
            <v>60</v>
          </cell>
          <cell r="G67">
            <v>60</v>
          </cell>
          <cell r="H67">
            <v>97.88</v>
          </cell>
          <cell r="I67">
            <v>149.94999999999999</v>
          </cell>
        </row>
        <row r="68">
          <cell r="B68">
            <v>6</v>
          </cell>
          <cell r="C68" t="str">
            <v>ESTRUTURAS E FUNDAÇÕES DIRETAS</v>
          </cell>
        </row>
        <row r="69">
          <cell r="B69" t="str">
            <v>06.01</v>
          </cell>
          <cell r="C69" t="str">
            <v>CONCR. DOSADO RACIONALMENTE P/FCK 10 MPa INCL. MAT. PREPARO, TRANSPORTE, LANÇAMENTO E ADENSAMENTO</v>
          </cell>
          <cell r="D69" t="str">
            <v>11.003.001-0</v>
          </cell>
          <cell r="E69" t="str">
            <v>M3</v>
          </cell>
          <cell r="F69">
            <v>3</v>
          </cell>
          <cell r="G69">
            <v>3</v>
          </cell>
          <cell r="H69">
            <v>211.76</v>
          </cell>
          <cell r="I69">
            <v>280.79000000000002</v>
          </cell>
        </row>
        <row r="70">
          <cell r="B70" t="str">
            <v>06.02</v>
          </cell>
          <cell r="C70" t="str">
            <v>CONCRETO DOSADO RACIONALMENTE P/FCK 20 MPa, INCLUSIVE MATERIAL, PREPARO, TRANSPORTE, LANÇAMENTO E ADENSAMENTO.</v>
          </cell>
          <cell r="D70" t="str">
            <v>11.003.003-0</v>
          </cell>
          <cell r="E70" t="str">
            <v>M3</v>
          </cell>
          <cell r="F70">
            <v>3.5</v>
          </cell>
          <cell r="G70">
            <v>3.5</v>
          </cell>
          <cell r="H70">
            <v>287.55</v>
          </cell>
          <cell r="I70">
            <v>381.29</v>
          </cell>
        </row>
        <row r="71">
          <cell r="B71" t="str">
            <v>06.03</v>
          </cell>
          <cell r="C71" t="str">
            <v>FORMA DE MAD. P/ MOLDAGEM DE PEÇAS DE CONCR. ARM. C/ PARAMENTOS PLANOS EM LAJES, VIGAS, PAREDES, ETC.,INCL. FORN. DOS MAT. E DESMOLDAGEM SERVINDO A MAD. 1,4 VEZES, TABUAS DE PINHO DE 3º, OU MAD. EQUIVAL.,C/e = 2,5cm, SERVINDO TAMBEM P/ TRAVESSAS, EXC. ESC</v>
          </cell>
          <cell r="D71" t="str">
            <v>11.004.022-0</v>
          </cell>
          <cell r="E71" t="str">
            <v>M2</v>
          </cell>
          <cell r="F71">
            <v>13</v>
          </cell>
          <cell r="G71">
            <v>13</v>
          </cell>
          <cell r="H71">
            <v>36.85</v>
          </cell>
          <cell r="I71">
            <v>61.57</v>
          </cell>
        </row>
        <row r="72">
          <cell r="B72" t="str">
            <v>06.04</v>
          </cell>
          <cell r="C72" t="str">
            <v>ESCOR. DE FORMAS C/ MAD. P/ LAJES E TETOS</v>
          </cell>
          <cell r="D72" t="str">
            <v>11.004.035-0</v>
          </cell>
          <cell r="E72" t="str">
            <v>M3</v>
          </cell>
          <cell r="F72">
            <v>66.12</v>
          </cell>
          <cell r="G72">
            <v>66.12</v>
          </cell>
          <cell r="H72">
            <v>2.59</v>
          </cell>
          <cell r="I72">
            <v>4.32</v>
          </cell>
        </row>
        <row r="73">
          <cell r="B73" t="str">
            <v>06.05</v>
          </cell>
          <cell r="C73" t="str">
            <v>FORN. DE BARRA DE AÇO CA-50 DE 8MM ATE 12,5 MM</v>
          </cell>
          <cell r="D73" t="str">
            <v>11.009.014-0</v>
          </cell>
          <cell r="E73" t="str">
            <v>KG</v>
          </cell>
          <cell r="F73">
            <v>280</v>
          </cell>
          <cell r="G73">
            <v>280</v>
          </cell>
          <cell r="H73">
            <v>1.51</v>
          </cell>
          <cell r="I73">
            <v>3.02</v>
          </cell>
        </row>
        <row r="74">
          <cell r="B74" t="str">
            <v>06.06</v>
          </cell>
          <cell r="C74" t="str">
            <v>FORN. DE BARRA DE AÇO CA-50 DIAM. ACIMA DE 12,5 MM</v>
          </cell>
          <cell r="D74" t="str">
            <v>11.009.015-0</v>
          </cell>
          <cell r="E74" t="str">
            <v>KG</v>
          </cell>
          <cell r="F74">
            <v>35</v>
          </cell>
          <cell r="G74">
            <v>35</v>
          </cell>
          <cell r="H74">
            <v>1.35</v>
          </cell>
          <cell r="I74">
            <v>2.7</v>
          </cell>
        </row>
        <row r="75">
          <cell r="B75" t="str">
            <v>06.07</v>
          </cell>
          <cell r="C75" t="str">
            <v>CORTE DOBRAGEM MONTAGEM E COLOCAÇÃO DE FERRAGEM NAS FORMAS, AÇO CA50A OU CA50B, DIÂM. ATÉ 12,5MM</v>
          </cell>
          <cell r="D75" t="str">
            <v>11.011.030-0</v>
          </cell>
          <cell r="E75" t="str">
            <v>KG</v>
          </cell>
          <cell r="F75">
            <v>280</v>
          </cell>
          <cell r="G75">
            <v>280</v>
          </cell>
          <cell r="H75">
            <v>0.8</v>
          </cell>
          <cell r="I75">
            <v>1.44</v>
          </cell>
        </row>
        <row r="76">
          <cell r="B76" t="str">
            <v>06.08</v>
          </cell>
          <cell r="C76" t="str">
            <v>CORTE DOBRAGEM MONTAGEM E COLOCAÇÃO DE FERRAGENS NAS FORMAS,  ACO CA50A OU CA50B, DIÂM. ACIMA DE 12,5MM</v>
          </cell>
          <cell r="D76" t="str">
            <v>11.011.031-0</v>
          </cell>
          <cell r="E76" t="str">
            <v>KG</v>
          </cell>
          <cell r="F76">
            <v>35</v>
          </cell>
          <cell r="G76">
            <v>35</v>
          </cell>
          <cell r="H76">
            <v>0.8</v>
          </cell>
          <cell r="I76">
            <v>1.44</v>
          </cell>
        </row>
        <row r="77">
          <cell r="B77" t="str">
            <v>06.09</v>
          </cell>
          <cell r="C77" t="str">
            <v xml:space="preserve">FORNECIMENTO E ASSENTAMENTO DE ANEL DE CONCRETO DI = 3,00M </v>
          </cell>
          <cell r="D77" t="str">
            <v>06.018.004-3</v>
          </cell>
          <cell r="E77" t="str">
            <v>M</v>
          </cell>
          <cell r="F77">
            <v>7.5</v>
          </cell>
          <cell r="G77">
            <v>7.5</v>
          </cell>
          <cell r="H77">
            <v>1196.17</v>
          </cell>
          <cell r="I77">
            <v>2218.89</v>
          </cell>
        </row>
        <row r="78">
          <cell r="B78" t="str">
            <v>06.10</v>
          </cell>
          <cell r="C78" t="str">
            <v>FORNECIMENTO E ASSENTAMENTO DE TAMPÃO DE F.F. DE TRÊS SEÇÕES (TS)</v>
          </cell>
          <cell r="D78" t="str">
            <v>06.016.016-0</v>
          </cell>
          <cell r="E78" t="str">
            <v>UN</v>
          </cell>
          <cell r="F78">
            <v>1</v>
          </cell>
          <cell r="G78">
            <v>1</v>
          </cell>
          <cell r="H78">
            <v>981.19</v>
          </cell>
          <cell r="I78">
            <v>3038.74</v>
          </cell>
        </row>
        <row r="79">
          <cell r="B79">
            <v>7</v>
          </cell>
          <cell r="C79" t="str">
            <v>FECHAMENTO</v>
          </cell>
        </row>
        <row r="80">
          <cell r="B80" t="str">
            <v>07.01</v>
          </cell>
          <cell r="C80" t="str">
            <v>ALVENARIA E ELEMENTOS DIVISÓRIOS</v>
          </cell>
        </row>
        <row r="81">
          <cell r="B81" t="str">
            <v>07.01.01</v>
          </cell>
          <cell r="C81" t="str">
            <v xml:space="preserve">ALVENARIA DE BLOCOS DE CONCRETO MEIA VEZ (10CM) </v>
          </cell>
          <cell r="D81" t="str">
            <v>12.005.010-0</v>
          </cell>
          <cell r="E81" t="str">
            <v>M2</v>
          </cell>
          <cell r="F81">
            <v>12.5</v>
          </cell>
          <cell r="G81">
            <v>12.5</v>
          </cell>
          <cell r="H81">
            <v>18.43</v>
          </cell>
          <cell r="I81">
            <v>28.65</v>
          </cell>
        </row>
        <row r="82">
          <cell r="B82">
            <v>8</v>
          </cell>
          <cell r="C82" t="str">
            <v>REVESTIMENTOS E TRATAMENTOS DE SUPERFICIES</v>
          </cell>
        </row>
        <row r="83">
          <cell r="B83" t="str">
            <v>08.01</v>
          </cell>
          <cell r="C83" t="str">
            <v>REVESTIMENTO DE PISOS, TETOS E PAREDES</v>
          </cell>
        </row>
        <row r="84">
          <cell r="B84" t="str">
            <v>08.01.01</v>
          </cell>
          <cell r="C84" t="str">
            <v>REVESTIMENTO INTERNO/EXTERNO C/ARG. CIM/AREIA 1:3 INCL. CHAPISCO</v>
          </cell>
          <cell r="D84" t="str">
            <v>13.001.025-0</v>
          </cell>
          <cell r="E84" t="str">
            <v>M2</v>
          </cell>
          <cell r="F84">
            <v>78</v>
          </cell>
          <cell r="G84">
            <v>78</v>
          </cell>
          <cell r="H84">
            <v>17.27</v>
          </cell>
          <cell r="I84">
            <v>26.44</v>
          </cell>
        </row>
        <row r="85">
          <cell r="B85" t="str">
            <v>08.01.02</v>
          </cell>
          <cell r="C85" t="str">
            <v>PISO CIMENTADO 1,5CM C/ARG. CIM/AREIA 1:3 ASPERO</v>
          </cell>
          <cell r="D85" t="str">
            <v>13.301.081-0</v>
          </cell>
          <cell r="E85" t="str">
            <v>M2</v>
          </cell>
          <cell r="F85">
            <v>7</v>
          </cell>
          <cell r="G85">
            <v>7</v>
          </cell>
          <cell r="H85">
            <v>20.73</v>
          </cell>
          <cell r="I85">
            <v>34.409999999999997</v>
          </cell>
        </row>
        <row r="86">
          <cell r="B86" t="str">
            <v>08.02</v>
          </cell>
          <cell r="C86" t="str">
            <v>IMPERMEABILIZACAO E ISOLAMENTO TERMICO</v>
          </cell>
        </row>
        <row r="87">
          <cell r="B87" t="str">
            <v>08.02.01</v>
          </cell>
          <cell r="C87" t="str">
            <v>PINTURA ASFALTICA (HIDRO-ASFALTO) COM CONSUMO DE 1,2 Kg/m2 SOBRE SUPERFICIES LISAS</v>
          </cell>
          <cell r="D87" t="str">
            <v>16.030.001-0</v>
          </cell>
          <cell r="E87" t="str">
            <v>M2</v>
          </cell>
          <cell r="F87">
            <v>70</v>
          </cell>
          <cell r="G87">
            <v>70</v>
          </cell>
          <cell r="H87">
            <v>6.91</v>
          </cell>
          <cell r="I87">
            <v>13.79</v>
          </cell>
        </row>
        <row r="88">
          <cell r="B88">
            <v>9</v>
          </cell>
          <cell r="C88" t="str">
            <v>INTALAÇÕES DE PRODUÇÃO</v>
          </cell>
        </row>
        <row r="89">
          <cell r="B89" t="str">
            <v>09.01</v>
          </cell>
          <cell r="C89" t="str">
            <v>FORNECIMENTO DE MATERIAIS</v>
          </cell>
        </row>
        <row r="90">
          <cell r="B90" t="str">
            <v>09.01.01</v>
          </cell>
          <cell r="C90" t="str">
            <v xml:space="preserve">FORNECIMENTO DE TUBO DE FERRO FUNDIDO (SEM ASSENTAMENTO), DÚCTIL, CLASSE K-12, PN-10, FLANGE-FLANGE, EXCL. ACESSÓRIOS DA JUNTA, COM DIÂMETRO DE 150 mm, COMPRIMENTO DE 0,5 A 1,00 </v>
          </cell>
          <cell r="D90" t="str">
            <v>06.201.053-0</v>
          </cell>
          <cell r="E90" t="str">
            <v>UN</v>
          </cell>
          <cell r="F90">
            <v>4</v>
          </cell>
          <cell r="G90">
            <v>4</v>
          </cell>
          <cell r="H90">
            <v>700.15</v>
          </cell>
          <cell r="I90">
            <v>1743.37</v>
          </cell>
        </row>
        <row r="91">
          <cell r="B91" t="str">
            <v>09.01.02</v>
          </cell>
          <cell r="C91" t="str">
            <v xml:space="preserve">FORNECIMENTO DE TUBO DE FERRO FUNDIDO (SEM ASSENTAMENTO), DÚCTIL, CLASSE K-12, PN-10, PONTA-FLANGE, EXCL. ACESSÓRIOS DA JUNTA, COM DIÂMETRO DE 150 mm, COMPRIMENTO DE 0,5 A 1,00 </v>
          </cell>
          <cell r="D91" t="str">
            <v>06.201.103-0</v>
          </cell>
          <cell r="E91" t="str">
            <v>UN</v>
          </cell>
          <cell r="F91">
            <v>1</v>
          </cell>
          <cell r="G91">
            <v>1</v>
          </cell>
          <cell r="H91">
            <v>141.69999999999999</v>
          </cell>
          <cell r="I91">
            <v>352.83</v>
          </cell>
        </row>
        <row r="92">
          <cell r="B92" t="str">
            <v>09.01.03</v>
          </cell>
          <cell r="C92" t="str">
            <v>FORNECIMENTO DE ADICIONAL DE EXTENSÃO EXCEDENTE A 1,00 m DE TUBO DE FERRO FUNDIDO (EXCL. ASSENTAMENTO), DÚCTIL, CLASSE K-12, COM DIÂMETRO DE 150 mm</v>
          </cell>
          <cell r="D92" t="str">
            <v>06.201.153-0</v>
          </cell>
          <cell r="E92" t="str">
            <v>M</v>
          </cell>
          <cell r="F92">
            <v>10.65</v>
          </cell>
          <cell r="G92">
            <v>10.65</v>
          </cell>
          <cell r="H92">
            <v>121.38</v>
          </cell>
          <cell r="I92">
            <v>302.23</v>
          </cell>
        </row>
        <row r="93">
          <cell r="B93" t="str">
            <v>09.01.04</v>
          </cell>
          <cell r="C93" t="str">
            <v>FORN. DE CURVA F.FUNDIDO FF PN10 DN=150 MM X 90</v>
          </cell>
          <cell r="D93" t="str">
            <v>06.200.216-7</v>
          </cell>
          <cell r="E93" t="str">
            <v>UN</v>
          </cell>
          <cell r="F93">
            <v>2</v>
          </cell>
          <cell r="G93">
            <v>2</v>
          </cell>
          <cell r="H93">
            <v>197.71</v>
          </cell>
          <cell r="I93">
            <v>621.6</v>
          </cell>
        </row>
        <row r="94">
          <cell r="B94" t="str">
            <v>09.01.05</v>
          </cell>
          <cell r="C94" t="str">
            <v>FORN. DE CURVA F.FUNDIDO FF PN10 DN=150 MM X 45</v>
          </cell>
          <cell r="D94" t="str">
            <v>06.200.216-8</v>
          </cell>
          <cell r="E94" t="str">
            <v>UN</v>
          </cell>
          <cell r="F94">
            <v>2</v>
          </cell>
          <cell r="G94">
            <v>2</v>
          </cell>
          <cell r="H94">
            <v>189.47</v>
          </cell>
          <cell r="I94">
            <v>595.69000000000005</v>
          </cell>
        </row>
        <row r="95">
          <cell r="B95" t="str">
            <v>09.01.06</v>
          </cell>
          <cell r="C95" t="str">
            <v>FORN. VALVULA RETENÇÃO DUPLA PORTINHOLA MONTAGEM ENTRE FLANGES PN10 DN=150 MM</v>
          </cell>
          <cell r="D95" t="str">
            <v>06.200.416-4</v>
          </cell>
          <cell r="E95" t="str">
            <v>UN</v>
          </cell>
          <cell r="F95">
            <v>2</v>
          </cell>
          <cell r="G95">
            <v>2</v>
          </cell>
          <cell r="H95">
            <v>674.24</v>
          </cell>
          <cell r="I95">
            <v>2119.81</v>
          </cell>
        </row>
        <row r="96">
          <cell r="B96" t="str">
            <v>09.01.07</v>
          </cell>
          <cell r="C96" t="str">
            <v>FORN. REGISTRO DE GAVETA F.FUNDIDO FC PN10 DN=150MM</v>
          </cell>
          <cell r="D96" t="str">
            <v>06.200.361-4</v>
          </cell>
          <cell r="E96" t="str">
            <v>UN</v>
          </cell>
          <cell r="F96">
            <v>2</v>
          </cell>
          <cell r="G96">
            <v>2</v>
          </cell>
          <cell r="H96">
            <v>1171.3800000000001</v>
          </cell>
          <cell r="I96">
            <v>3682.81</v>
          </cell>
        </row>
        <row r="97">
          <cell r="B97" t="str">
            <v>09.01.08</v>
          </cell>
          <cell r="C97" t="str">
            <v>FORN. TE F.FUNDIDO FF PN10 DN=150X150 MM</v>
          </cell>
          <cell r="D97" t="str">
            <v>06.200.233-6</v>
          </cell>
          <cell r="E97" t="str">
            <v>UN</v>
          </cell>
          <cell r="F97">
            <v>1</v>
          </cell>
          <cell r="G97">
            <v>1</v>
          </cell>
          <cell r="H97">
            <v>154.85</v>
          </cell>
          <cell r="I97">
            <v>486.84</v>
          </cell>
        </row>
        <row r="98">
          <cell r="B98" t="str">
            <v>09.02</v>
          </cell>
          <cell r="C98" t="str">
            <v>ASSENTAMENTO</v>
          </cell>
        </row>
        <row r="99">
          <cell r="B99" t="str">
            <v>09.02.01</v>
          </cell>
          <cell r="C99" t="str">
            <v>MONTAGEM DE TUBOS E CONEXÕES E ACESSÓRIOS</v>
          </cell>
        </row>
        <row r="100">
          <cell r="B100" t="str">
            <v>09.02.01,01</v>
          </cell>
          <cell r="C100" t="str">
            <v>MONTAGEM DE PECAS OU TUBOS ATE 1M C/FLANGES, COM FORN. DOS MAT. DAS JUNTAS,  POR JUNTA DN = 150MM</v>
          </cell>
          <cell r="D100" t="str">
            <v>06.011.104-0</v>
          </cell>
          <cell r="E100" t="str">
            <v>UN</v>
          </cell>
          <cell r="F100">
            <v>10</v>
          </cell>
          <cell r="G100">
            <v>10</v>
          </cell>
          <cell r="H100">
            <v>29.91</v>
          </cell>
          <cell r="I100">
            <v>72.92</v>
          </cell>
        </row>
        <row r="101">
          <cell r="B101" t="str">
            <v>09.02.01.02</v>
          </cell>
          <cell r="C101" t="str">
            <v>ADICIONAL  DE MONTAGEM DE COMPR. EXCEDENTE DE 1 M EM CADA TUBO C/FLANGES DN= 15O MM</v>
          </cell>
          <cell r="D101" t="str">
            <v>06.011.194-0</v>
          </cell>
          <cell r="E101" t="str">
            <v>M</v>
          </cell>
          <cell r="F101">
            <v>10.65</v>
          </cell>
          <cell r="G101">
            <v>10.65</v>
          </cell>
          <cell r="H101">
            <v>2.44</v>
          </cell>
          <cell r="I101">
            <v>5.94</v>
          </cell>
        </row>
        <row r="102">
          <cell r="B102" t="str">
            <v>09.02.01.03</v>
          </cell>
          <cell r="C102" t="str">
            <v>MONTAGEM SEM FORNECIMENTO, DE VÁLVULAS DE GAVETA (REGISTROS), VÁLVULAS DE RETENÇÃO, VENTOSAS, HIDRANTES, ETC, COM FLANGES CLASSE PN-10, INCLUSIVE O FORNECIMENTO DOS MATERIAIS PARA AS JUNTAS (ARRUELAS DE BOORACHA E PARAFUSOS COM PORCAS), POR JUNTA FLANGEAD</v>
          </cell>
          <cell r="D102" t="str">
            <v>06.011.224-0</v>
          </cell>
          <cell r="E102" t="str">
            <v>UN</v>
          </cell>
          <cell r="F102">
            <v>4</v>
          </cell>
          <cell r="G102">
            <v>4</v>
          </cell>
          <cell r="H102">
            <v>20.85</v>
          </cell>
          <cell r="I102">
            <v>50.83</v>
          </cell>
        </row>
        <row r="103">
          <cell r="B103" t="str">
            <v>09.02.01.04</v>
          </cell>
          <cell r="C103" t="str">
            <v>MONTAGEM SEM FORNECIMENTO, DE ACESSÓRIOS HIDRAULICOS TIPO "WAFER" (VÁLVULAS BORBOLETA, VÁLVULAS DE RETENÇÃO E SIMILARES), PARA MONTAGEM ENTRE FLANGES ADJACENTES CLASSE PN-10, INCLUSIVE O FORNECIMENTO DOS MATERIAIS PARA AS JUNTAS (TIRANTES COM PORCAS E PAR</v>
          </cell>
          <cell r="D103" t="str">
            <v>06.011.020-3</v>
          </cell>
          <cell r="E103" t="str">
            <v>UN</v>
          </cell>
          <cell r="F103">
            <v>2</v>
          </cell>
          <cell r="G103">
            <v>2</v>
          </cell>
          <cell r="H103">
            <v>27.92</v>
          </cell>
          <cell r="I103">
            <v>68.06</v>
          </cell>
        </row>
        <row r="104">
          <cell r="B104" t="str">
            <v>09.03</v>
          </cell>
          <cell r="C104" t="str">
            <v>INSTALAÇÕES ELÉTRICAS</v>
          </cell>
        </row>
        <row r="105">
          <cell r="B105" t="str">
            <v>09.03.01</v>
          </cell>
          <cell r="C105" t="str">
            <v>POSTE DE CONCRETO DE 11 M X 300 KGF</v>
          </cell>
          <cell r="D105" t="str">
            <v>15.013.031-0</v>
          </cell>
          <cell r="E105" t="str">
            <v>UN</v>
          </cell>
          <cell r="F105">
            <v>1</v>
          </cell>
          <cell r="G105">
            <v>1</v>
          </cell>
          <cell r="H105">
            <v>492.92</v>
          </cell>
          <cell r="I105">
            <v>855.21</v>
          </cell>
        </row>
        <row r="106">
          <cell r="B106" t="str">
            <v>09.03.02</v>
          </cell>
          <cell r="C106" t="str">
            <v>CAIXAS, QUADROS, FERRAGENS E INST. ELÉTRICA COMPLETA P/ SUBESTAÇÃO SIMPLIFICADA, PADRÃO LIGHT PARA 30 KVA, PARA-RAIO, ATERRAMENTO EXCL. TRANSFORMADOR</v>
          </cell>
          <cell r="D106" t="str">
            <v>15.007.001-4</v>
          </cell>
          <cell r="E106" t="str">
            <v>UN</v>
          </cell>
          <cell r="F106">
            <v>1</v>
          </cell>
          <cell r="G106">
            <v>1</v>
          </cell>
          <cell r="H106">
            <v>2202.92</v>
          </cell>
          <cell r="I106">
            <v>4789.1400000000003</v>
          </cell>
        </row>
        <row r="107">
          <cell r="B107" t="str">
            <v>09.03.03</v>
          </cell>
          <cell r="C107" t="str">
            <v>TRANSFORMADOR 30 KVA, TRIFÁSICO, 60 HZ, FORN. E COLOC.</v>
          </cell>
          <cell r="D107" t="str">
            <v>18.028.001-0</v>
          </cell>
          <cell r="E107" t="str">
            <v>UN</v>
          </cell>
          <cell r="F107">
            <v>1</v>
          </cell>
          <cell r="G107">
            <v>1</v>
          </cell>
          <cell r="H107">
            <v>2227.1</v>
          </cell>
          <cell r="I107">
            <v>5438.57</v>
          </cell>
        </row>
        <row r="108">
          <cell r="B108" t="str">
            <v>09.03.04</v>
          </cell>
          <cell r="C108" t="str">
            <v>FORN. E MONTAGEM DE QUADRO DE COMANDO AUTOMÁTICO E PROTEÇÃO DE  2 CONJUNTOS DE RECAlQUE DE 10CV, SENDO 1 RESERVA, CONFORME ESPECIFICAÇÃO</v>
          </cell>
          <cell r="D108" t="str">
            <v>15.007.619-5</v>
          </cell>
          <cell r="E108" t="str">
            <v>UN</v>
          </cell>
          <cell r="F108">
            <v>1</v>
          </cell>
          <cell r="G108">
            <v>1</v>
          </cell>
          <cell r="H108">
            <v>4974.7</v>
          </cell>
          <cell r="I108">
            <v>10814.99</v>
          </cell>
        </row>
        <row r="109">
          <cell r="B109" t="str">
            <v>09.04</v>
          </cell>
          <cell r="C109" t="str">
            <v>EQUIPAMENTOS E INSTALAÇÕES COMPLEMENTARES</v>
          </cell>
        </row>
        <row r="110">
          <cell r="B110" t="str">
            <v>09.04.01</v>
          </cell>
          <cell r="C110" t="str">
            <v>FORN. CONJ. RECALQUE P/ESGOTOS C/ GRUPO MOTOR-BOMBA SUBMERSIVEL 10 CV, D=100MM, PEDESTAL, TUBO GUIA, CORRENTE E CABOS, CONF. ESPECIFICAÇÃO. REF. ABS AFP 101-410 OU SIMILAR</v>
          </cell>
          <cell r="D110" t="str">
            <v>18.050.018-3</v>
          </cell>
          <cell r="E110" t="str">
            <v>UN</v>
          </cell>
          <cell r="F110">
            <v>2</v>
          </cell>
          <cell r="G110">
            <v>2</v>
          </cell>
          <cell r="H110">
            <v>11498.25</v>
          </cell>
          <cell r="I110">
            <v>21133.78</v>
          </cell>
        </row>
        <row r="111">
          <cell r="B111" t="str">
            <v>09.04.02</v>
          </cell>
          <cell r="C111" t="str">
            <v>MONTAGEM DE CONJ. P/RECALQUE DE ESGOTOS ATÉ 15 CV, INCL. FIXAÇÕES, GUIA E CORRENTE</v>
          </cell>
          <cell r="D111" t="str">
            <v>05.125.001-5</v>
          </cell>
          <cell r="E111" t="str">
            <v>UN</v>
          </cell>
          <cell r="F111">
            <v>2</v>
          </cell>
          <cell r="G111">
            <v>2</v>
          </cell>
          <cell r="H111">
            <v>875.18</v>
          </cell>
          <cell r="I111">
            <v>1662.84</v>
          </cell>
        </row>
        <row r="112">
          <cell r="B112">
            <v>10</v>
          </cell>
          <cell r="C112" t="str">
            <v>LINHA DE RECALQUE</v>
          </cell>
        </row>
        <row r="113">
          <cell r="B113" t="str">
            <v>10.01</v>
          </cell>
          <cell r="C113" t="str">
            <v>ESCAVACAO E ATERRO</v>
          </cell>
        </row>
        <row r="114">
          <cell r="B114" t="str">
            <v>10.01.01</v>
          </cell>
          <cell r="C114" t="str">
            <v>ESCAV. MEC. VALA/CAVA NÃO ESTRONCADA 1ª CATEG C/ESCAVADEIRA HIDRÁULICA ATÉ 1,5 M PROF., EXCLUSIVE ESGOTAMENTO</v>
          </cell>
          <cell r="D114" t="str">
            <v>03.020.050-0</v>
          </cell>
          <cell r="E114" t="str">
            <v>M3</v>
          </cell>
          <cell r="F114">
            <v>88</v>
          </cell>
          <cell r="G114">
            <v>88</v>
          </cell>
          <cell r="H114">
            <v>1.77</v>
          </cell>
          <cell r="I114">
            <v>3.26</v>
          </cell>
        </row>
        <row r="115">
          <cell r="B115" t="str">
            <v>10.01.02</v>
          </cell>
          <cell r="C115" t="str">
            <v xml:space="preserve">REATERRO COMPACTADO VALA/CAVA C/MAT. ESCAV. SELECIONADO EM CAMADAS DE 30 CM </v>
          </cell>
          <cell r="D115" t="str">
            <v>03.013.001-0</v>
          </cell>
          <cell r="E115" t="str">
            <v>M3</v>
          </cell>
          <cell r="F115">
            <v>66</v>
          </cell>
          <cell r="G115">
            <v>66</v>
          </cell>
          <cell r="H115">
            <v>5.97</v>
          </cell>
          <cell r="I115">
            <v>11.13</v>
          </cell>
        </row>
        <row r="116">
          <cell r="B116" t="str">
            <v>10.01.03</v>
          </cell>
          <cell r="C116" t="str">
            <v>REATERRO DE VALA/CAVA COM MATERIAL DE BOA QUALIDADE, UTILIZANDO VIBRO COMPACTADOR PORTÁTIL, EXCLUSIVE MATERIAL</v>
          </cell>
          <cell r="D116" t="str">
            <v>03.011.015-0</v>
          </cell>
          <cell r="E116" t="str">
            <v>M3</v>
          </cell>
          <cell r="F116">
            <v>5</v>
          </cell>
          <cell r="G116">
            <v>5</v>
          </cell>
          <cell r="H116">
            <v>4.76</v>
          </cell>
          <cell r="I116">
            <v>8.42</v>
          </cell>
        </row>
        <row r="117">
          <cell r="B117" t="str">
            <v>10.01.04</v>
          </cell>
          <cell r="C117" t="str">
            <v xml:space="preserve">REATERRO DE VALA COM PÓ DE PEDRA, INCLUSIVE FORNECIMENTO DOS MATERIAIS </v>
          </cell>
          <cell r="D117" t="str">
            <v>03.015.010-0</v>
          </cell>
          <cell r="E117" t="str">
            <v>M3</v>
          </cell>
          <cell r="F117">
            <v>13</v>
          </cell>
          <cell r="G117">
            <v>13</v>
          </cell>
          <cell r="H117">
            <v>15.47</v>
          </cell>
          <cell r="I117">
            <v>25.61</v>
          </cell>
        </row>
        <row r="118">
          <cell r="B118" t="str">
            <v>10.01.05</v>
          </cell>
          <cell r="C118" t="str">
            <v>ESCAVAÇÃO, CARGA  E DESCARGA TRANSPORTE A 10 KM, EXCLUSIVE ROYALITIES SOBRE O MATERIAL</v>
          </cell>
          <cell r="D118" t="str">
            <v>03.010.007-0</v>
          </cell>
          <cell r="E118" t="str">
            <v>M3</v>
          </cell>
          <cell r="F118">
            <v>5</v>
          </cell>
          <cell r="G118">
            <v>5</v>
          </cell>
          <cell r="H118">
            <v>8.3800000000000008</v>
          </cell>
          <cell r="I118">
            <v>17.07</v>
          </cell>
        </row>
        <row r="119">
          <cell r="B119" t="str">
            <v>10.01.06</v>
          </cell>
          <cell r="C119" t="str">
            <v>ROYALTIES SOBRE MATERIAL DE JAZIDA</v>
          </cell>
          <cell r="D119" t="str">
            <v>01.090.002-1</v>
          </cell>
          <cell r="E119" t="str">
            <v>M3</v>
          </cell>
          <cell r="F119">
            <v>5</v>
          </cell>
          <cell r="G119">
            <v>5</v>
          </cell>
          <cell r="H119">
            <v>1.1599999999999999</v>
          </cell>
          <cell r="I119">
            <v>2.0699999999999998</v>
          </cell>
        </row>
        <row r="120">
          <cell r="B120" t="str">
            <v>10.02</v>
          </cell>
          <cell r="C120" t="str">
            <v>TRANSPORTE DE SOLOS</v>
          </cell>
        </row>
        <row r="121">
          <cell r="B121" t="str">
            <v>10.02.01</v>
          </cell>
          <cell r="C121" t="str">
            <v>CARGA MANUAL E DESC. MEC. MAT. A GRANEL EM CAMINHÃO</v>
          </cell>
          <cell r="D121" t="str">
            <v>04.006.008-0</v>
          </cell>
          <cell r="E121" t="str">
            <v>T</v>
          </cell>
          <cell r="F121">
            <v>10</v>
          </cell>
          <cell r="G121">
            <v>10</v>
          </cell>
          <cell r="H121">
            <v>5.59</v>
          </cell>
          <cell r="I121">
            <v>10.51</v>
          </cell>
        </row>
        <row r="122">
          <cell r="B122" t="str">
            <v>10.02.02</v>
          </cell>
          <cell r="C122" t="str">
            <v>CARGA E DESCARGA MECÂNICA MATERIAL A GRANEL EM CAMINHÃO, INCLUSIVE EQUIPAMENTO CARREGADOR</v>
          </cell>
          <cell r="D122" t="str">
            <v>04.011.051-0</v>
          </cell>
          <cell r="E122" t="str">
            <v>T</v>
          </cell>
          <cell r="F122">
            <v>30</v>
          </cell>
          <cell r="G122">
            <v>30</v>
          </cell>
          <cell r="H122">
            <v>3.37</v>
          </cell>
          <cell r="I122">
            <v>6.76</v>
          </cell>
        </row>
        <row r="123">
          <cell r="B123" t="str">
            <v>10.02.03</v>
          </cell>
          <cell r="C123" t="str">
            <v>TRANSP. DE CARGA DE QUALQUER NATUREZA; EXCL. AS DESPESAS DE CARGA E DESCARGA TANTO ESPERA DO CAMINHÃO COMO SERVENTE OU EQUIP. AUXIL. A VELOC. 40KM/H EM CAMINHÃO BASCULHANTE A.OLEO DIESEL C/ CAPAC UTIL DE 8T</v>
          </cell>
          <cell r="D123" t="str">
            <v>04.005.121-0</v>
          </cell>
          <cell r="E123" t="str">
            <v>T.KM</v>
          </cell>
          <cell r="F123">
            <v>800</v>
          </cell>
          <cell r="G123">
            <v>800</v>
          </cell>
          <cell r="H123">
            <v>0.26</v>
          </cell>
          <cell r="I123">
            <v>0.49</v>
          </cell>
        </row>
        <row r="124">
          <cell r="B124" t="str">
            <v>10.03</v>
          </cell>
          <cell r="C124" t="str">
            <v>ESGOTAMENTO</v>
          </cell>
        </row>
        <row r="125">
          <cell r="B125" t="str">
            <v>10.03.01</v>
          </cell>
          <cell r="C125" t="str">
            <v>ESGOTAMENTO DE VALA/CAVA P/BOMBEAMENTO DIRETO</v>
          </cell>
          <cell r="D125" t="str">
            <v>05.010.005-0</v>
          </cell>
          <cell r="E125" t="str">
            <v>CV.H</v>
          </cell>
          <cell r="F125">
            <v>1000</v>
          </cell>
          <cell r="G125">
            <v>1000</v>
          </cell>
          <cell r="H125">
            <v>1.67</v>
          </cell>
          <cell r="I125">
            <v>2.66</v>
          </cell>
        </row>
        <row r="126">
          <cell r="B126" t="str">
            <v>10.04</v>
          </cell>
          <cell r="C126" t="str">
            <v>FORNECIMENTO DE M ATERIAIS</v>
          </cell>
        </row>
        <row r="127">
          <cell r="B127" t="str">
            <v>10.04.01</v>
          </cell>
          <cell r="C127" t="str">
            <v xml:space="preserve">FORN. TUBO DÚCTIL K-7 JE C/ REVEST. DE CIMENTO ALUMINOSO, INCL. ANEL DE BORRACHA NITRILICA DN = 150 MM, </v>
          </cell>
          <cell r="D127" t="str">
            <v>06.200.100-2</v>
          </cell>
          <cell r="E127" t="str">
            <v>M</v>
          </cell>
          <cell r="F127">
            <v>167</v>
          </cell>
          <cell r="G127">
            <v>167</v>
          </cell>
          <cell r="H127">
            <v>61.96</v>
          </cell>
          <cell r="I127">
            <v>194.8</v>
          </cell>
        </row>
        <row r="128">
          <cell r="B128" t="str">
            <v>10.04.02</v>
          </cell>
          <cell r="C128" t="str">
            <v xml:space="preserve">FORN. CURVA F. FUNDIDO BB JE DN 150MM X 45. </v>
          </cell>
          <cell r="D128" t="str">
            <v>06.200.051-5</v>
          </cell>
          <cell r="E128" t="str">
            <v>UN</v>
          </cell>
          <cell r="F128">
            <v>1</v>
          </cell>
          <cell r="G128">
            <v>1</v>
          </cell>
          <cell r="H128">
            <v>92.16</v>
          </cell>
          <cell r="I128">
            <v>289.75</v>
          </cell>
        </row>
        <row r="129">
          <cell r="B129" t="str">
            <v>10.04.03</v>
          </cell>
          <cell r="C129" t="str">
            <v>FORN. CURVA F. FUNDIDO BB JE DN 150MM X 22:30</v>
          </cell>
          <cell r="D129" t="str">
            <v>06.200.051-6</v>
          </cell>
          <cell r="E129" t="str">
            <v>UN</v>
          </cell>
          <cell r="F129">
            <v>1</v>
          </cell>
          <cell r="G129">
            <v>1</v>
          </cell>
          <cell r="H129">
            <v>97.83</v>
          </cell>
          <cell r="I129">
            <v>307.57</v>
          </cell>
        </row>
        <row r="130">
          <cell r="B130" t="str">
            <v>10.05</v>
          </cell>
          <cell r="C130" t="str">
            <v>PAVIMENTAÇÃO</v>
          </cell>
        </row>
        <row r="131">
          <cell r="B131" t="str">
            <v>10.05.01</v>
          </cell>
          <cell r="C131" t="str">
            <v>LEVANTAMENTO DE PAVIMENTOS E SEUS COMPLEMENTOS C/ AFASTAMENTO LATERAL DOS MAT. REMOVIDOS</v>
          </cell>
        </row>
        <row r="132">
          <cell r="B132" t="str">
            <v>10.05.01.01</v>
          </cell>
          <cell r="C132" t="str">
            <v>DEMOLIÇÃO C/AR COMPRIMIDO DE PAV. DE CONCR. ASFÁLTICO EXCL.BASE C/E=10CM</v>
          </cell>
          <cell r="D132" t="str">
            <v>05.002.006-0</v>
          </cell>
          <cell r="E132" t="str">
            <v>M2</v>
          </cell>
          <cell r="F132">
            <v>101</v>
          </cell>
          <cell r="G132">
            <v>101</v>
          </cell>
          <cell r="H132">
            <v>3.68</v>
          </cell>
          <cell r="I132">
            <v>6.56</v>
          </cell>
        </row>
        <row r="133">
          <cell r="B133" t="str">
            <v>10.05.01.02</v>
          </cell>
          <cell r="C133" t="str">
            <v>DEMOLIÇÃO, C/ AR COMPRIMIDO DE BASE DE MACADAME BETUMINOSO</v>
          </cell>
          <cell r="D133" t="str">
            <v>05.002.016-0</v>
          </cell>
          <cell r="E133" t="str">
            <v>M3</v>
          </cell>
          <cell r="F133">
            <v>20.2</v>
          </cell>
          <cell r="G133">
            <v>20.2</v>
          </cell>
          <cell r="H133">
            <v>36.72</v>
          </cell>
          <cell r="I133">
            <v>65.5</v>
          </cell>
        </row>
        <row r="134">
          <cell r="B134" t="str">
            <v>10.05.02</v>
          </cell>
          <cell r="C134" t="str">
            <v>EXECUÇÃO DE PAVIMENTOS E SEUS COMPLEMENTOS</v>
          </cell>
        </row>
        <row r="135">
          <cell r="B135" t="str">
            <v>10.05.02.01</v>
          </cell>
          <cell r="C135" t="str">
            <v>REPOSIÇÃO DE PAVIMENT. EM CONCR  ASFÁLT. USINADO A QUENTE, S/ IMPRIM. EXCL. O TRANSP. DA USINA P/ PISTA</v>
          </cell>
          <cell r="D135" t="str">
            <v>08.015.018-0</v>
          </cell>
          <cell r="E135" t="str">
            <v>T</v>
          </cell>
          <cell r="F135">
            <v>12.2</v>
          </cell>
          <cell r="G135">
            <v>12.2</v>
          </cell>
          <cell r="H135">
            <v>119.75</v>
          </cell>
          <cell r="I135">
            <v>277.45999999999998</v>
          </cell>
        </row>
        <row r="136">
          <cell r="B136" t="str">
            <v>10.05.02.02</v>
          </cell>
          <cell r="C136" t="str">
            <v>BASE DE CONCRETO FCK 10MPA PARA RECOMPOSIÇÃO DE PAVIMENTAÇÃO DE RUA, INCLUINDO A REMOÇÃO DO REATERRO, MATERIAIS, PREPARO E CONCRETAGEM ATE 20CM E TRANSPORTE DO ENTULHO EXCEDENTE ATE 20 KM</v>
          </cell>
          <cell r="D136" t="str">
            <v>08.038.001-0</v>
          </cell>
          <cell r="E136" t="str">
            <v>M2</v>
          </cell>
          <cell r="F136">
            <v>101</v>
          </cell>
          <cell r="G136">
            <v>101</v>
          </cell>
          <cell r="H136">
            <v>12.61</v>
          </cell>
          <cell r="I136">
            <v>18.73</v>
          </cell>
        </row>
        <row r="137">
          <cell r="B137" t="str">
            <v>10.05.02.03</v>
          </cell>
          <cell r="C137" t="str">
            <v>TRANSP. DE CARGA DE QUALQUER NATUREZA; EXCL. AS DESPESAS DE CARGA E DESCARGA TANTO DE ESPERA DO CAMINHÃO COMO DE SERVENTE OU EQUIP. AUXIL. VELOC. MEDIA DE 40KM/H EM CAMINHÃO BASCULANTE A OLEO DIESEL C/ CAPAC. UTIL DE 8T</v>
          </cell>
          <cell r="D137" t="str">
            <v>04.005.121-0</v>
          </cell>
          <cell r="E137" t="str">
            <v>T.KM</v>
          </cell>
          <cell r="F137">
            <v>1392</v>
          </cell>
          <cell r="G137">
            <v>1392</v>
          </cell>
          <cell r="H137">
            <v>0.26</v>
          </cell>
          <cell r="I137">
            <v>0.49</v>
          </cell>
        </row>
        <row r="138">
          <cell r="B138" t="str">
            <v>10.05.02.04</v>
          </cell>
          <cell r="C138" t="str">
            <v>PINTURA DE LIG. DE ACORDO C/INSTR. P/EXECUÇÃO DO DER-RJ.</v>
          </cell>
          <cell r="D138" t="str">
            <v>08.026.002-0</v>
          </cell>
          <cell r="E138" t="str">
            <v>M2</v>
          </cell>
          <cell r="F138">
            <v>101</v>
          </cell>
          <cell r="G138">
            <v>101</v>
          </cell>
          <cell r="H138">
            <v>0.93</v>
          </cell>
          <cell r="I138">
            <v>2.35</v>
          </cell>
        </row>
        <row r="139">
          <cell r="B139" t="str">
            <v>10.06</v>
          </cell>
          <cell r="C139" t="str">
            <v xml:space="preserve">ASSENTAMENTO </v>
          </cell>
        </row>
        <row r="140">
          <cell r="B140" t="str">
            <v>10.06.01</v>
          </cell>
          <cell r="C140" t="str">
            <v>ASSENT. TUBO F.FUNDIDO OU AÇO J. ELÁSTICA DN = 150 MM PARA DISTRIBUIÇÃO DE ÁGUA, EXCL. FORN. DE TUBOS E ANEIS DE BORRACHA, INCL. ATERRO E SOCA ATÉ A ALTURA DA GERATRIZ SUPERIOR DO TUBO E TESTE HIDROSTÁTICO.</v>
          </cell>
          <cell r="D140" t="str">
            <v>06.001.603-0</v>
          </cell>
          <cell r="E140" t="str">
            <v>M</v>
          </cell>
          <cell r="F140">
            <v>167</v>
          </cell>
          <cell r="G140">
            <v>167</v>
          </cell>
          <cell r="H140">
            <v>3.74</v>
          </cell>
          <cell r="I140">
            <v>6.95</v>
          </cell>
        </row>
        <row r="141">
          <cell r="B141" t="str">
            <v>10.06.02</v>
          </cell>
          <cell r="C141" t="str">
            <v>ASSENT. PEÇAS F.FUND POR J. ELÁSTICA DN = 150 MM</v>
          </cell>
          <cell r="D141" t="str">
            <v>06.001.653-0</v>
          </cell>
          <cell r="E141" t="str">
            <v>UN</v>
          </cell>
          <cell r="F141">
            <v>4</v>
          </cell>
          <cell r="G141">
            <v>4</v>
          </cell>
          <cell r="H141">
            <v>4.9000000000000004</v>
          </cell>
          <cell r="I141">
            <v>9.11</v>
          </cell>
        </row>
        <row r="142">
          <cell r="B142" t="str">
            <v>ELEVATÓRIA E LINHA DE RECALQUE DE ESGOTOS SANITÁRIOS DA SUBBACIA " L" - " EE-L"</v>
          </cell>
        </row>
        <row r="143">
          <cell r="B143">
            <v>1</v>
          </cell>
          <cell r="C143" t="str">
            <v>SERVIÇOS TÉCNICOS</v>
          </cell>
        </row>
        <row r="144">
          <cell r="B144" t="str">
            <v>01.01</v>
          </cell>
          <cell r="C144" t="str">
            <v>PROJETOS COMPLEMENTARES</v>
          </cell>
        </row>
        <row r="145">
          <cell r="B145" t="str">
            <v>01.01.01</v>
          </cell>
          <cell r="C145" t="str">
            <v>PROJETO EXECUTIVO</v>
          </cell>
          <cell r="D145" t="str">
            <v>01.050.001-8</v>
          </cell>
          <cell r="E145" t="str">
            <v>GL</v>
          </cell>
          <cell r="F145">
            <v>1</v>
          </cell>
          <cell r="G145">
            <v>0</v>
          </cell>
          <cell r="H145">
            <v>16124.43</v>
          </cell>
          <cell r="I145">
            <v>26992.29</v>
          </cell>
        </row>
        <row r="146">
          <cell r="B146" t="str">
            <v>01.01.02</v>
          </cell>
          <cell r="C146" t="str">
            <v>CADASTRO COMPLETO DAS OBRAS EXECUTADAS, ELABORADO CONFORME ESPECIFICICAÇÕES DA DIVISÃO DE CADASTRO TÉCNICO DA CEDAE</v>
          </cell>
          <cell r="D146" t="str">
            <v>01.019.000-1</v>
          </cell>
          <cell r="E146" t="str">
            <v>GL</v>
          </cell>
          <cell r="F146">
            <v>1</v>
          </cell>
          <cell r="G146">
            <v>1</v>
          </cell>
          <cell r="H146">
            <v>884.39</v>
          </cell>
          <cell r="I146">
            <v>1563.6</v>
          </cell>
        </row>
        <row r="147">
          <cell r="B147" t="str">
            <v>01.02</v>
          </cell>
          <cell r="C147" t="str">
            <v>SONDAGENS GEOTÉCNICAS</v>
          </cell>
        </row>
        <row r="148">
          <cell r="B148" t="str">
            <v>01.02.01</v>
          </cell>
          <cell r="C148" t="str">
            <v>MOBILIZAÇÃO E DESMOBILIZAÇÃO DE EQUIPAMENTO E EQUIPE DE SONDAGEM A PERCUSSÃO COM TRANSPORTE ATE 50KM</v>
          </cell>
          <cell r="D148" t="str">
            <v>01.008.050-0</v>
          </cell>
          <cell r="E148" t="str">
            <v>UN</v>
          </cell>
          <cell r="F148">
            <v>1</v>
          </cell>
          <cell r="G148">
            <v>1</v>
          </cell>
          <cell r="H148">
            <v>1244.71</v>
          </cell>
          <cell r="I148">
            <v>2279.06</v>
          </cell>
        </row>
        <row r="149">
          <cell r="B149" t="str">
            <v>01.02.02</v>
          </cell>
          <cell r="C149" t="str">
            <v>SONDAGEM A PERCUSSÃO, EM TERRENO COMUM, INCL. ENSAIO DE   PENETRAÇÃO, DIÂMETRO 3" INCL. DESL. E INSTALAÇÕES NO CANTEIRO</v>
          </cell>
          <cell r="D149" t="str">
            <v>01.003.001-0</v>
          </cell>
          <cell r="E149" t="str">
            <v>M</v>
          </cell>
          <cell r="F149">
            <v>50</v>
          </cell>
          <cell r="G149">
            <v>50</v>
          </cell>
          <cell r="H149">
            <v>22.86</v>
          </cell>
          <cell r="I149">
            <v>38.79</v>
          </cell>
        </row>
        <row r="150">
          <cell r="B150" t="str">
            <v>01.03</v>
          </cell>
          <cell r="C150" t="str">
            <v>TOPOGRAFIA</v>
          </cell>
        </row>
        <row r="151">
          <cell r="B151" t="str">
            <v>01.03.01</v>
          </cell>
          <cell r="C151" t="str">
            <v>MARCAÇÃO DE OBRA , CONSIDERADA A PROJEÇÀO HORIZONTAL DA ÁREA ENVOLVENTE.</v>
          </cell>
          <cell r="D151" t="str">
            <v>01.018.001-0</v>
          </cell>
          <cell r="E151" t="str">
            <v>M2</v>
          </cell>
          <cell r="F151">
            <v>57.9</v>
          </cell>
          <cell r="G151">
            <v>57.9</v>
          </cell>
          <cell r="H151">
            <v>2.9</v>
          </cell>
          <cell r="I151">
            <v>4.88</v>
          </cell>
        </row>
        <row r="152">
          <cell r="B152">
            <v>2</v>
          </cell>
          <cell r="C152" t="str">
            <v>SERVIÇOS PRELIMINARES</v>
          </cell>
        </row>
        <row r="153">
          <cell r="B153" t="str">
            <v>02.01</v>
          </cell>
          <cell r="C153" t="str">
            <v>SINALIZAÇÃO E SEGURANÇA DE VEÍCULOS E PEDESTRES CONF. RESOLUÇÃO SMO 379 DE 29/08/84</v>
          </cell>
        </row>
        <row r="154">
          <cell r="B154" t="str">
            <v>02.01.01</v>
          </cell>
          <cell r="C154" t="str">
            <v>BARRAGEM DE BLOQUEIO P/ DESVIO DE TRANSITO - MOBILIZAÇÃO C/ REAPROVEITAMENTO DE 40 VEZES.</v>
          </cell>
          <cell r="D154" t="str">
            <v>02.020.005-0</v>
          </cell>
          <cell r="E154" t="str">
            <v>M</v>
          </cell>
          <cell r="F154">
            <v>300</v>
          </cell>
          <cell r="G154">
            <v>300</v>
          </cell>
          <cell r="H154">
            <v>0.76</v>
          </cell>
          <cell r="I154">
            <v>1.38</v>
          </cell>
        </row>
        <row r="155">
          <cell r="B155" t="str">
            <v>02.01.02</v>
          </cell>
          <cell r="C155" t="str">
            <v>BARRAGEM DE BLOQUEIO P/ DESVIO DE TRANSITO - COLOCAÇÃO E RETIRADA</v>
          </cell>
          <cell r="D155" t="str">
            <v>02.020.006-0</v>
          </cell>
          <cell r="E155" t="str">
            <v>M</v>
          </cell>
          <cell r="F155">
            <v>1800</v>
          </cell>
          <cell r="G155">
            <v>1800</v>
          </cell>
          <cell r="H155">
            <v>1.24</v>
          </cell>
          <cell r="I155">
            <v>2.25</v>
          </cell>
        </row>
        <row r="156">
          <cell r="B156" t="str">
            <v>02.01.03</v>
          </cell>
          <cell r="C156" t="str">
            <v>SEMÁFORO P/ SINALIZAÇÃO NOTURNA DE VALAS - MOBILIZAÇÃO</v>
          </cell>
          <cell r="D156" t="str">
            <v>02.020.009-0</v>
          </cell>
          <cell r="E156" t="str">
            <v>UN</v>
          </cell>
          <cell r="F156">
            <v>60</v>
          </cell>
          <cell r="G156">
            <v>60</v>
          </cell>
          <cell r="H156">
            <v>12.43</v>
          </cell>
          <cell r="I156">
            <v>22.57</v>
          </cell>
        </row>
        <row r="157">
          <cell r="B157" t="str">
            <v>02.01.04</v>
          </cell>
          <cell r="C157" t="str">
            <v>SEMÁFORO P/ SINALIZAÇÃO NOTURNA DE VALAS - COLOCAÇÃO E RETIRADA</v>
          </cell>
          <cell r="D157" t="str">
            <v>02.020.010-0</v>
          </cell>
          <cell r="E157" t="str">
            <v>UN</v>
          </cell>
          <cell r="F157">
            <v>360</v>
          </cell>
          <cell r="G157">
            <v>360</v>
          </cell>
          <cell r="H157">
            <v>1.51</v>
          </cell>
          <cell r="I157">
            <v>2.74</v>
          </cell>
        </row>
        <row r="158">
          <cell r="B158" t="str">
            <v>02.01.05</v>
          </cell>
          <cell r="C158" t="str">
            <v>PLACA DE SINALIZAÇÃO PREVENTIVA - MOBILIZAÇÃO</v>
          </cell>
          <cell r="D158" t="str">
            <v>02.020.011-0</v>
          </cell>
          <cell r="E158" t="str">
            <v>UN</v>
          </cell>
          <cell r="F158">
            <v>5</v>
          </cell>
          <cell r="G158">
            <v>5</v>
          </cell>
          <cell r="H158">
            <v>21.95</v>
          </cell>
          <cell r="I158">
            <v>39.86</v>
          </cell>
        </row>
        <row r="159">
          <cell r="B159" t="str">
            <v>02.01.06</v>
          </cell>
          <cell r="C159" t="str">
            <v>PLACA DE SINALIZAÇÃO PREVENTIVA - COLOCAÇÀO E RETIRADA</v>
          </cell>
          <cell r="D159" t="str">
            <v>02.020.012-0</v>
          </cell>
          <cell r="E159" t="str">
            <v>UN</v>
          </cell>
          <cell r="F159">
            <v>30</v>
          </cell>
          <cell r="G159">
            <v>30</v>
          </cell>
          <cell r="H159">
            <v>2.89</v>
          </cell>
          <cell r="I159">
            <v>5.24</v>
          </cell>
        </row>
        <row r="160">
          <cell r="B160" t="str">
            <v>02.01.07</v>
          </cell>
          <cell r="C160" t="str">
            <v>PLACA PARA IDENTIFICAÇÃO DE OBRA EM VIA URBANA - MOBILIZAÇÃO</v>
          </cell>
          <cell r="D160" t="str">
            <v>02.020.007-0</v>
          </cell>
          <cell r="E160" t="str">
            <v>UN</v>
          </cell>
          <cell r="F160">
            <v>2</v>
          </cell>
          <cell r="G160">
            <v>2</v>
          </cell>
          <cell r="H160">
            <v>71.67</v>
          </cell>
          <cell r="I160">
            <v>130.15</v>
          </cell>
        </row>
        <row r="161">
          <cell r="B161" t="str">
            <v>02.01.08</v>
          </cell>
          <cell r="C161" t="str">
            <v xml:space="preserve">PLACA PARA IDENTIFICAÇÃO DE OBRA EM VIA URBANA -  COLOCAÇÃO E RETIRADA </v>
          </cell>
          <cell r="D161" t="str">
            <v>02.020.008-0</v>
          </cell>
          <cell r="E161" t="str">
            <v>UN</v>
          </cell>
          <cell r="F161">
            <v>12</v>
          </cell>
          <cell r="G161">
            <v>12</v>
          </cell>
          <cell r="H161">
            <v>4.87</v>
          </cell>
          <cell r="I161">
            <v>8.84</v>
          </cell>
        </row>
        <row r="162">
          <cell r="B162" t="str">
            <v>02.01.09</v>
          </cell>
          <cell r="C162" t="str">
            <v>CERCA PROTETORA DE  VALA, CONSTRUÍDA C/ MONTANTES DE 3" X 3" DE PINHO COM 1,50 M DE COMPRIMENTO</v>
          </cell>
          <cell r="D162" t="str">
            <v>02.011.001-0</v>
          </cell>
          <cell r="E162" t="str">
            <v>M</v>
          </cell>
          <cell r="F162">
            <v>17</v>
          </cell>
          <cell r="G162">
            <v>17</v>
          </cell>
          <cell r="H162">
            <v>6.91</v>
          </cell>
          <cell r="I162">
            <v>11.29</v>
          </cell>
        </row>
        <row r="163">
          <cell r="B163" t="str">
            <v>02.01.10</v>
          </cell>
          <cell r="C163" t="str">
            <v>CERCA PROTETORA DE VALA, CONSTRUÍDA C/ MONTANTES FINCADOS CADA 2 ME 2 TÁBUAS HORIZ. DE 1" X 12" - MOBILIZAÇÃO</v>
          </cell>
          <cell r="D163" t="str">
            <v>02.011.002-0</v>
          </cell>
          <cell r="E163" t="str">
            <v>M</v>
          </cell>
          <cell r="F163">
            <v>170</v>
          </cell>
          <cell r="G163">
            <v>170</v>
          </cell>
          <cell r="H163">
            <v>4.43</v>
          </cell>
          <cell r="I163">
            <v>7.23</v>
          </cell>
        </row>
        <row r="164">
          <cell r="B164">
            <v>3</v>
          </cell>
          <cell r="C164" t="str">
            <v>MOVIMENTO DE TERRA</v>
          </cell>
        </row>
        <row r="165">
          <cell r="B165" t="str">
            <v>03.01</v>
          </cell>
          <cell r="C165" t="str">
            <v>ESCAVAÇÃO E ATERRO</v>
          </cell>
        </row>
        <row r="166">
          <cell r="B166" t="str">
            <v>03.01.01</v>
          </cell>
          <cell r="C166" t="str">
            <v>DESMATAMENTO E LIMPEZA DO TERRENO C/ TRATOR D7</v>
          </cell>
          <cell r="D166" t="str">
            <v>01.006.004-0</v>
          </cell>
          <cell r="E166" t="str">
            <v>M2</v>
          </cell>
          <cell r="F166">
            <v>57.9</v>
          </cell>
          <cell r="G166">
            <v>57.9</v>
          </cell>
          <cell r="H166">
            <v>0.69</v>
          </cell>
          <cell r="I166">
            <v>1.46</v>
          </cell>
        </row>
        <row r="167">
          <cell r="B167" t="str">
            <v>03.01.02</v>
          </cell>
          <cell r="C167" t="str">
            <v>PREPARO MANUAL TERRENO C/ FERRAMENTAS MANUAIS E RASPAGEM EVENTUALMENTE ATE 0,25M DE PROFUNDIDADE E AFASTAMENTO LATERAL DO MATERIAL EXCEDENTE EXCLUSIVE COMPACTAÇÃO.</v>
          </cell>
          <cell r="D167" t="str">
            <v>01.005.001-0</v>
          </cell>
          <cell r="E167" t="str">
            <v>M2</v>
          </cell>
          <cell r="F167">
            <v>57.9</v>
          </cell>
          <cell r="G167">
            <v>57.9</v>
          </cell>
          <cell r="H167">
            <v>1.82</v>
          </cell>
          <cell r="I167">
            <v>3.4</v>
          </cell>
        </row>
        <row r="168">
          <cell r="B168" t="str">
            <v>03.01.03</v>
          </cell>
          <cell r="C168" t="str">
            <v>ESCAVAÇÃO MECÂNICA DE VALA NÃO ESCORADA, EM MATERIAL DE 1ª CAT. ATÉ 1,5 PROF, UTILIZ. RETRO-ESCAVADEIRA EXCLUSIVE ESGOTAMENTO</v>
          </cell>
          <cell r="D168" t="str">
            <v>03.016.015-0</v>
          </cell>
          <cell r="E168" t="str">
            <v>M3</v>
          </cell>
          <cell r="F168">
            <v>28</v>
          </cell>
          <cell r="G168">
            <v>28</v>
          </cell>
          <cell r="H168">
            <v>2.29</v>
          </cell>
          <cell r="I168">
            <v>4.47</v>
          </cell>
        </row>
        <row r="169">
          <cell r="B169" t="str">
            <v>03.01.04</v>
          </cell>
          <cell r="C169" t="str">
            <v>ESCAV. MEC. VALA/CAVA ESCORADA,  1ª CATEG, C/ ESCAVADEIRA HIDRÁULICA ENTRE 1,5 E 3,0 M PROF., EXCLUSIVE ESGOTAMENTO E ESCORAMENTO</v>
          </cell>
          <cell r="D169" t="str">
            <v>03.020.085-0</v>
          </cell>
          <cell r="E169" t="str">
            <v>M3</v>
          </cell>
          <cell r="F169">
            <v>28</v>
          </cell>
          <cell r="G169">
            <v>28</v>
          </cell>
          <cell r="H169">
            <v>2.41</v>
          </cell>
          <cell r="I169">
            <v>4.4400000000000004</v>
          </cell>
        </row>
        <row r="170">
          <cell r="B170" t="str">
            <v>03.01.05</v>
          </cell>
          <cell r="C170" t="str">
            <v>ESCAVAÇÃO MEC. VALA/CAVA ESCORADA, 1ª CATEG. C/ ESCAVADEIRA HIDRÁULICA ENTRE 3,00 E 4,50 M DE PROF., EXCLUSIVE ESGOTAMENTO E ESCORAMENTO</v>
          </cell>
          <cell r="D170" t="str">
            <v>03.020.090-0</v>
          </cell>
          <cell r="E170" t="str">
            <v>M3</v>
          </cell>
          <cell r="F170">
            <v>28</v>
          </cell>
          <cell r="G170">
            <v>28</v>
          </cell>
          <cell r="H170">
            <v>3.58</v>
          </cell>
          <cell r="I170">
            <v>6.6</v>
          </cell>
        </row>
        <row r="171">
          <cell r="B171" t="str">
            <v>03.01.06</v>
          </cell>
          <cell r="C171" t="str">
            <v>ESCAVAÇÃO MEC. VALA/CAVA ESCORADA, 1ª CATEG. C/ ESCAVADEIRA HIDRÁULICA ENTRE 4,50 E 6,0 M DE PROF., EXCLUSIVE ESGOTAMENTO E ESCORAMENTO</v>
          </cell>
          <cell r="D171" t="str">
            <v>03.020.100-0</v>
          </cell>
          <cell r="E171" t="str">
            <v>M3</v>
          </cell>
          <cell r="F171">
            <v>28</v>
          </cell>
          <cell r="G171">
            <v>28</v>
          </cell>
          <cell r="H171">
            <v>5.23</v>
          </cell>
          <cell r="I171">
            <v>9.65</v>
          </cell>
        </row>
        <row r="172">
          <cell r="B172" t="str">
            <v>03.01.07</v>
          </cell>
          <cell r="C172" t="str">
            <v>ESCAVAÇÃO MEC. VALA/CAVA ESTRONCADA, 1ª CATEG. ACIMA DE 6M DE PROFUNDIDADE</v>
          </cell>
          <cell r="D172" t="str">
            <v>03.020.110-1</v>
          </cell>
          <cell r="E172" t="str">
            <v>M3</v>
          </cell>
          <cell r="F172">
            <v>37</v>
          </cell>
          <cell r="G172">
            <v>37</v>
          </cell>
          <cell r="H172">
            <v>9.9600000000000009</v>
          </cell>
          <cell r="I172">
            <v>18.38</v>
          </cell>
        </row>
        <row r="173">
          <cell r="B173" t="str">
            <v>03.01.08</v>
          </cell>
          <cell r="C173" t="str">
            <v>REATERRO COMPACTADO VALA/CAVA C/MAT. ESCAV. SELECIONADO EM CAMADAS DE 30 CM</v>
          </cell>
          <cell r="D173" t="str">
            <v>03.013.001-0</v>
          </cell>
          <cell r="E173" t="str">
            <v>M3</v>
          </cell>
          <cell r="F173">
            <v>20</v>
          </cell>
          <cell r="G173">
            <v>20</v>
          </cell>
          <cell r="H173">
            <v>5.97</v>
          </cell>
          <cell r="I173">
            <v>11.13</v>
          </cell>
        </row>
        <row r="174">
          <cell r="B174" t="str">
            <v>03.01.09</v>
          </cell>
          <cell r="C174" t="str">
            <v>REATERRO DE VALA/CAVA COM MATERIAL DE BOA QUALIDADE, UTILIZANDO VIBRO COMPACTADOR PORTÁTIL, EXCLUSIVE MATERIAL</v>
          </cell>
          <cell r="D174" t="str">
            <v>03.011.015-0</v>
          </cell>
          <cell r="E174" t="str">
            <v>M3</v>
          </cell>
          <cell r="F174">
            <v>21</v>
          </cell>
          <cell r="G174">
            <v>21</v>
          </cell>
          <cell r="H174">
            <v>4.76</v>
          </cell>
          <cell r="I174">
            <v>8.42</v>
          </cell>
        </row>
        <row r="175">
          <cell r="B175" t="str">
            <v>03.01.10</v>
          </cell>
          <cell r="C175" t="str">
            <v xml:space="preserve">REATERRO DE VALA COM PÓ DE PEDRA, INCLUSIVE FORNECIMENTO DOS MATERIAIS </v>
          </cell>
          <cell r="D175" t="str">
            <v>03.015.010-0</v>
          </cell>
          <cell r="E175" t="str">
            <v>M3</v>
          </cell>
          <cell r="F175">
            <v>40</v>
          </cell>
          <cell r="G175">
            <v>40</v>
          </cell>
          <cell r="H175">
            <v>15.47</v>
          </cell>
          <cell r="I175">
            <v>25.61</v>
          </cell>
        </row>
        <row r="176">
          <cell r="B176" t="str">
            <v>03.01.11</v>
          </cell>
          <cell r="C176" t="str">
            <v>ESCAVAÇÃO CARGA E DESCARGA, TRANSPORTE A 10 KM, EXCLUSIVE ROYALITIES SOBRE O MATERIAL</v>
          </cell>
          <cell r="D176" t="str">
            <v>03.010.007-0</v>
          </cell>
          <cell r="E176" t="str">
            <v>M3</v>
          </cell>
          <cell r="F176">
            <v>21</v>
          </cell>
          <cell r="G176">
            <v>21</v>
          </cell>
          <cell r="H176">
            <v>8.3800000000000008</v>
          </cell>
          <cell r="I176">
            <v>17.07</v>
          </cell>
        </row>
        <row r="177">
          <cell r="B177" t="str">
            <v>03.01.12</v>
          </cell>
          <cell r="C177" t="str">
            <v>ROYALTIES SOBRE MATERIAL DE JAZIDA</v>
          </cell>
          <cell r="D177" t="str">
            <v>01.090.002-1</v>
          </cell>
          <cell r="E177" t="str">
            <v>M3</v>
          </cell>
          <cell r="F177">
            <v>21</v>
          </cell>
          <cell r="G177">
            <v>21</v>
          </cell>
          <cell r="H177">
            <v>1.1599999999999999</v>
          </cell>
          <cell r="I177">
            <v>2.0699999999999998</v>
          </cell>
        </row>
        <row r="178">
          <cell r="B178" t="str">
            <v>03.02</v>
          </cell>
          <cell r="C178" t="str">
            <v>TRANSPORTE DE SOLOS</v>
          </cell>
        </row>
        <row r="179">
          <cell r="B179" t="str">
            <v>03.02.01</v>
          </cell>
          <cell r="C179" t="str">
            <v>CARGA E DESCARGA MECÂNICA MATERIAL A GRANEL EM CAMINHÃO, INCLUSIVE EQUIPAMENTO CARREGADOR</v>
          </cell>
          <cell r="D179" t="str">
            <v>04.011.051-0</v>
          </cell>
          <cell r="E179" t="str">
            <v>T</v>
          </cell>
          <cell r="F179">
            <v>110</v>
          </cell>
          <cell r="G179">
            <v>110</v>
          </cell>
          <cell r="H179">
            <v>3.37</v>
          </cell>
          <cell r="I179">
            <v>6.76</v>
          </cell>
        </row>
        <row r="180">
          <cell r="B180" t="str">
            <v>03.02.02</v>
          </cell>
          <cell r="C180" t="str">
            <v>TRANSP. DE CARGA DE QUALQUER NATUREZA, EXCL. AS DESPESAS DE CARGA E DESCARGA TANTO DE ESPERA DO CAMINHÃO COMO DE SERVENTE OU EQUIP. AUXIL., A VELOC. MEDIA DE 40KM/H CAMINHAO BASCULANTE A ÓLEO DIESEL DE 8T</v>
          </cell>
          <cell r="D180" t="str">
            <v>04.005.121-0</v>
          </cell>
          <cell r="E180" t="str">
            <v>T.KM</v>
          </cell>
          <cell r="F180">
            <v>2200</v>
          </cell>
          <cell r="G180">
            <v>2200</v>
          </cell>
          <cell r="H180">
            <v>0.26</v>
          </cell>
          <cell r="I180">
            <v>0.49</v>
          </cell>
        </row>
        <row r="181">
          <cell r="B181">
            <v>4</v>
          </cell>
          <cell r="C181" t="str">
            <v>ESCORAMENTO</v>
          </cell>
        </row>
        <row r="182">
          <cell r="B182" t="str">
            <v>04.01</v>
          </cell>
          <cell r="C182" t="str">
            <v>ESCORAMENTO MISTO DE PRANCHADA HORIZONTAL ATÉ 8M DE PROFUNDIDADE COM PRANCHAS DE MADEIRA DE 3" X 12", ESTACAS LONGARINAS E ESTRONCAS DE AÇO I DE 10", INCLUSIVE FORNECIMENTO, COLOCAÇÃO E RETIRADA DE TODOS OS MATERIAIS, COM REAPROVEITAMENTO DESTES.</v>
          </cell>
          <cell r="D182" t="str">
            <v>05.077.001-1</v>
          </cell>
          <cell r="E182" t="str">
            <v>M2</v>
          </cell>
          <cell r="F182">
            <v>140</v>
          </cell>
          <cell r="G182">
            <v>140</v>
          </cell>
          <cell r="H182">
            <v>157.75</v>
          </cell>
          <cell r="I182">
            <v>283.95</v>
          </cell>
        </row>
        <row r="183">
          <cell r="B183">
            <v>5</v>
          </cell>
          <cell r="C183" t="str">
            <v>ESGOTAMENTO</v>
          </cell>
        </row>
        <row r="184">
          <cell r="B184" t="str">
            <v>05.01</v>
          </cell>
          <cell r="C184" t="str">
            <v>ESGOTAMENTO DE VALA/CAVA P/ BOMBEAMENTO DIRETO</v>
          </cell>
          <cell r="D184" t="str">
            <v>05.010.005-0</v>
          </cell>
          <cell r="E184" t="str">
            <v>CV.H</v>
          </cell>
          <cell r="F184">
            <v>4800</v>
          </cell>
          <cell r="G184">
            <v>4800</v>
          </cell>
          <cell r="H184">
            <v>1.67</v>
          </cell>
          <cell r="I184">
            <v>2.66</v>
          </cell>
        </row>
        <row r="185">
          <cell r="B185" t="str">
            <v>05.02</v>
          </cell>
          <cell r="C185" t="str">
            <v>REBAIXAMENTO DO LENÇOL FREÁTICO</v>
          </cell>
        </row>
        <row r="186">
          <cell r="B186" t="str">
            <v>05.02.01</v>
          </cell>
          <cell r="C186" t="str">
            <v>MONTAGEM E DESMONT. CONJ. BOMBAS, CABINE E TUBULAÇÃO COLETORA DE SIST. REBAIXAMENTO.</v>
          </cell>
          <cell r="D186" t="str">
            <v>01.007.010-0</v>
          </cell>
          <cell r="E186" t="str">
            <v>UN</v>
          </cell>
          <cell r="F186">
            <v>1</v>
          </cell>
          <cell r="G186">
            <v>1</v>
          </cell>
          <cell r="H186">
            <v>1036.4000000000001</v>
          </cell>
          <cell r="I186">
            <v>1587.76</v>
          </cell>
        </row>
        <row r="187">
          <cell r="B187" t="str">
            <v>05.02.02</v>
          </cell>
          <cell r="C187" t="str">
            <v>CRAVAÇÃO E RETIRADA DE PONTEIRA FILTRANTE</v>
          </cell>
          <cell r="D187" t="str">
            <v>01.007.020-0</v>
          </cell>
          <cell r="E187" t="str">
            <v>UN</v>
          </cell>
          <cell r="F187">
            <v>30</v>
          </cell>
          <cell r="G187">
            <v>30</v>
          </cell>
          <cell r="H187">
            <v>40.299999999999997</v>
          </cell>
          <cell r="I187">
            <v>61.73</v>
          </cell>
        </row>
        <row r="188">
          <cell r="B188" t="str">
            <v>05.02.03</v>
          </cell>
          <cell r="C188" t="str">
            <v>DESPESAS DE ENERGIA DE SIST. REBAIXAMENTO</v>
          </cell>
          <cell r="D188" t="str">
            <v>01.007.030-0</v>
          </cell>
          <cell r="E188" t="str">
            <v>CV.H</v>
          </cell>
          <cell r="F188">
            <v>14400</v>
          </cell>
          <cell r="G188">
            <v>14400</v>
          </cell>
          <cell r="H188">
            <v>0.27</v>
          </cell>
          <cell r="I188">
            <v>0.41</v>
          </cell>
        </row>
        <row r="189">
          <cell r="B189" t="str">
            <v>05.02.04</v>
          </cell>
          <cell r="C189" t="str">
            <v>MANUTENÇÃO E OPERA€AO DO SIST. DE REBAIXAMENTO</v>
          </cell>
          <cell r="D189" t="str">
            <v>01.007.025-0</v>
          </cell>
          <cell r="E189" t="str">
            <v>DIA</v>
          </cell>
          <cell r="F189">
            <v>60</v>
          </cell>
          <cell r="G189">
            <v>60</v>
          </cell>
          <cell r="H189">
            <v>97.88</v>
          </cell>
          <cell r="I189">
            <v>149.94999999999999</v>
          </cell>
        </row>
        <row r="190">
          <cell r="B190">
            <v>6</v>
          </cell>
          <cell r="C190" t="str">
            <v>ESTRUTURAS E FUNDAÇÕES DIRETAS</v>
          </cell>
        </row>
        <row r="191">
          <cell r="B191" t="str">
            <v>06.01</v>
          </cell>
          <cell r="C191" t="str">
            <v>CONCR. DOSADO RACIONALMENTE P/FCK 10 MPa INCL. MAT. PREPARO, TRANSPORTE, LANÇAMENTO E ADENSAMENTO</v>
          </cell>
          <cell r="D191" t="str">
            <v>11.003.001-0</v>
          </cell>
          <cell r="E191" t="str">
            <v>M3</v>
          </cell>
          <cell r="F191">
            <v>3</v>
          </cell>
          <cell r="G191">
            <v>3</v>
          </cell>
          <cell r="H191">
            <v>211.76</v>
          </cell>
          <cell r="I191">
            <v>280.79000000000002</v>
          </cell>
        </row>
        <row r="192">
          <cell r="B192" t="str">
            <v>06.02</v>
          </cell>
          <cell r="C192" t="str">
            <v>CONCRETO DOSADO RACIONALMENTE P/FCK 20 MPa, INCLUSIVE MATERIAL, PREPARO, TRANSPORTE, LANÇAMENTO E ADENSAMENTO.</v>
          </cell>
          <cell r="D192" t="str">
            <v>11.003.003-0</v>
          </cell>
          <cell r="E192" t="str">
            <v>M3</v>
          </cell>
          <cell r="F192">
            <v>3.5</v>
          </cell>
          <cell r="G192">
            <v>3.5</v>
          </cell>
          <cell r="H192">
            <v>287.55</v>
          </cell>
          <cell r="I192">
            <v>381.29</v>
          </cell>
        </row>
        <row r="193">
          <cell r="B193" t="str">
            <v>06.03</v>
          </cell>
          <cell r="C193" t="str">
            <v>FORMA DE MAD. P/MOLDAGEM DE PECAS DE CONCR. ARM. C/PARAMENTOS PLANOS, EM LAJES, VIGAS, PAREDES, ETC., INCL. FORN. DOS MAT. E DESMOLDAGEM SERVINDO A MAD. 1,4 VEZES, TABUAS DE PINHO DE 3ª, OU MAD. EQUIVAL. C/a = 2,5 cm, SERVINDO TAMBEM P/ TRAVESSAS, EXC, ES</v>
          </cell>
          <cell r="D193" t="str">
            <v>11.004.022-0</v>
          </cell>
          <cell r="E193" t="str">
            <v>M2</v>
          </cell>
          <cell r="F193">
            <v>13</v>
          </cell>
          <cell r="G193">
            <v>13</v>
          </cell>
          <cell r="H193">
            <v>36.85</v>
          </cell>
          <cell r="I193">
            <v>61.57</v>
          </cell>
        </row>
        <row r="194">
          <cell r="B194" t="str">
            <v>06.04</v>
          </cell>
          <cell r="C194" t="str">
            <v>ESCOR. DE FORMAS C/ MAD. P/ LAGES E TETOS</v>
          </cell>
          <cell r="D194" t="str">
            <v>11.004.035-0</v>
          </cell>
          <cell r="E194" t="str">
            <v>M3</v>
          </cell>
          <cell r="F194">
            <v>66</v>
          </cell>
          <cell r="G194">
            <v>66</v>
          </cell>
          <cell r="H194">
            <v>2.59</v>
          </cell>
          <cell r="I194">
            <v>4.32</v>
          </cell>
        </row>
        <row r="195">
          <cell r="B195" t="str">
            <v>06.05</v>
          </cell>
          <cell r="C195" t="str">
            <v>FORN. DE BARRA DE AÇO CA-50 DE 8MM ATE 12,5 MM</v>
          </cell>
          <cell r="D195" t="str">
            <v>11.009.014-0</v>
          </cell>
          <cell r="E195" t="str">
            <v>KG</v>
          </cell>
          <cell r="F195">
            <v>280</v>
          </cell>
          <cell r="G195">
            <v>280</v>
          </cell>
          <cell r="H195">
            <v>1.51</v>
          </cell>
          <cell r="I195">
            <v>3.02</v>
          </cell>
        </row>
        <row r="196">
          <cell r="B196" t="str">
            <v>06.06</v>
          </cell>
          <cell r="C196" t="str">
            <v>FORN. DE BARRA DE AÇO CA-50 DIAM. ACIMA DE 12,5 MM</v>
          </cell>
          <cell r="D196" t="str">
            <v>11.009.015-0</v>
          </cell>
          <cell r="E196" t="str">
            <v>KG</v>
          </cell>
          <cell r="F196">
            <v>35</v>
          </cell>
          <cell r="G196">
            <v>35</v>
          </cell>
          <cell r="H196">
            <v>1.35</v>
          </cell>
          <cell r="I196">
            <v>2.7</v>
          </cell>
        </row>
        <row r="197">
          <cell r="B197" t="str">
            <v>06.07</v>
          </cell>
          <cell r="C197" t="str">
            <v>CORTE, DOBRAGEM, MONTAGEM E COLOCAÇÃO DE FERRAGENS NAS FORMAS, AÇO CA-50A OU CA-50B, ATE 12,5 MM</v>
          </cell>
          <cell r="D197" t="str">
            <v>11.011.030-0</v>
          </cell>
          <cell r="E197" t="str">
            <v>KG</v>
          </cell>
          <cell r="F197">
            <v>280</v>
          </cell>
          <cell r="G197">
            <v>280</v>
          </cell>
          <cell r="H197">
            <v>0.8</v>
          </cell>
          <cell r="I197">
            <v>1.44</v>
          </cell>
        </row>
        <row r="198">
          <cell r="B198" t="str">
            <v>06.08</v>
          </cell>
          <cell r="C198" t="str">
            <v>CORTE DOBRAGEM MONTAGEM E COLOCAÇÃO DE FERRAGENS NAS FORMAS,  ACO CA50A OU CA50B, DIÂM. ACIMA DE 12,5MM</v>
          </cell>
          <cell r="D198" t="str">
            <v>11.011.031-0</v>
          </cell>
          <cell r="E198" t="str">
            <v>KG</v>
          </cell>
          <cell r="F198">
            <v>35</v>
          </cell>
          <cell r="G198">
            <v>35</v>
          </cell>
          <cell r="H198">
            <v>0.8</v>
          </cell>
          <cell r="I198">
            <v>1.44</v>
          </cell>
        </row>
        <row r="199">
          <cell r="B199" t="str">
            <v>06.09</v>
          </cell>
          <cell r="C199" t="str">
            <v xml:space="preserve">FORNECIMENTO E ASSENTAMENTO DE ANEL DE CONCRETO DI = 3,00M </v>
          </cell>
          <cell r="D199" t="str">
            <v>06.018.004-3</v>
          </cell>
          <cell r="E199" t="str">
            <v>M</v>
          </cell>
          <cell r="F199">
            <v>7.5</v>
          </cell>
          <cell r="G199">
            <v>7.5</v>
          </cell>
          <cell r="H199">
            <v>1196.17</v>
          </cell>
          <cell r="I199">
            <v>2218.89</v>
          </cell>
        </row>
        <row r="200">
          <cell r="B200" t="str">
            <v>06.10</v>
          </cell>
          <cell r="C200" t="str">
            <v>FORNECIMENTO E ASSENTAMENTO DE TAMPÃO DE F.F. DE TRÊS SEÇÕES (TS)</v>
          </cell>
          <cell r="D200" t="str">
            <v>06.016.016-0</v>
          </cell>
          <cell r="E200" t="str">
            <v>UN</v>
          </cell>
          <cell r="F200">
            <v>1</v>
          </cell>
          <cell r="G200">
            <v>1</v>
          </cell>
          <cell r="H200">
            <v>981.19</v>
          </cell>
          <cell r="I200">
            <v>3038.74</v>
          </cell>
        </row>
        <row r="201">
          <cell r="B201">
            <v>7</v>
          </cell>
          <cell r="C201" t="str">
            <v>FECHAMENTO</v>
          </cell>
        </row>
        <row r="202">
          <cell r="B202" t="str">
            <v>07.01</v>
          </cell>
          <cell r="C202" t="str">
            <v>ALVENARIA E ELEMENTOS DIVISÓRIOS</v>
          </cell>
        </row>
        <row r="203">
          <cell r="B203" t="str">
            <v>07.01.01</v>
          </cell>
          <cell r="C203" t="str">
            <v xml:space="preserve">ALVENARIA DE BLOCOS DE CONCRETO MEIA VEZ (10CM) </v>
          </cell>
          <cell r="D203" t="str">
            <v>12.005.010-0</v>
          </cell>
          <cell r="E203" t="str">
            <v>M2</v>
          </cell>
          <cell r="F203">
            <v>12.5</v>
          </cell>
          <cell r="G203">
            <v>12.5</v>
          </cell>
          <cell r="H203">
            <v>18.43</v>
          </cell>
          <cell r="I203">
            <v>28.65</v>
          </cell>
        </row>
        <row r="204">
          <cell r="B204">
            <v>8</v>
          </cell>
          <cell r="C204" t="str">
            <v>REVESTIMENTOS E TRATAMENTOS DE SUPERFICIES</v>
          </cell>
        </row>
        <row r="205">
          <cell r="B205" t="str">
            <v>08.01</v>
          </cell>
          <cell r="C205" t="str">
            <v>REVESTIMENTO DE PISOS, TETOS E PAREDES</v>
          </cell>
        </row>
        <row r="206">
          <cell r="B206" t="str">
            <v>08.01.01</v>
          </cell>
          <cell r="C206" t="str">
            <v>REVESTIMENTO INTERNO/EXTERNO C/ARG. CIM/AREIA 1:3 INCL. CHAPISCO</v>
          </cell>
          <cell r="D206" t="str">
            <v>13.001.025-0</v>
          </cell>
          <cell r="E206" t="str">
            <v>M2</v>
          </cell>
          <cell r="F206">
            <v>78</v>
          </cell>
          <cell r="G206">
            <v>78</v>
          </cell>
          <cell r="H206">
            <v>17.27</v>
          </cell>
          <cell r="I206">
            <v>26.44</v>
          </cell>
        </row>
        <row r="207">
          <cell r="B207" t="str">
            <v>08.01.02</v>
          </cell>
          <cell r="C207" t="str">
            <v>PISO CIMENTADO 1,5CM C/ARG. CIM/AREIA 1:3 ASPERO</v>
          </cell>
          <cell r="D207" t="str">
            <v>13.301.081-0</v>
          </cell>
          <cell r="E207" t="str">
            <v>M2</v>
          </cell>
          <cell r="F207">
            <v>7</v>
          </cell>
          <cell r="G207">
            <v>7</v>
          </cell>
          <cell r="H207">
            <v>20.73</v>
          </cell>
          <cell r="I207">
            <v>34.409999999999997</v>
          </cell>
        </row>
        <row r="208">
          <cell r="B208" t="str">
            <v>08.02</v>
          </cell>
          <cell r="C208" t="str">
            <v>IMPERMEABILIZACAO E ISOLAMENTO TERMICO</v>
          </cell>
        </row>
        <row r="209">
          <cell r="B209" t="str">
            <v>08.02.01</v>
          </cell>
          <cell r="C209" t="str">
            <v>PINTURA ASFALTICA (HIDRO-ASFALTO) COM CONSUMO DE 1,2 Kg/m2 SOBRE SUPERFICIES LISAS</v>
          </cell>
          <cell r="D209" t="str">
            <v>16.030.001-0</v>
          </cell>
          <cell r="E209" t="str">
            <v>M2</v>
          </cell>
          <cell r="F209">
            <v>70</v>
          </cell>
          <cell r="G209">
            <v>70</v>
          </cell>
          <cell r="H209">
            <v>6.91</v>
          </cell>
          <cell r="I209">
            <v>13.79</v>
          </cell>
        </row>
        <row r="210">
          <cell r="B210">
            <v>9</v>
          </cell>
          <cell r="C210" t="str">
            <v>INTALAÇÕES DE PRODUÇÃO</v>
          </cell>
        </row>
        <row r="211">
          <cell r="B211" t="str">
            <v>09.01</v>
          </cell>
          <cell r="C211" t="str">
            <v>FORNECIMENTO DE MATERIAIS</v>
          </cell>
        </row>
        <row r="212">
          <cell r="B212" t="str">
            <v>09.01.01</v>
          </cell>
          <cell r="C212" t="str">
            <v xml:space="preserve">FORNECIMENTO DE TUBO DE FERRO FUNDIDO (SEM ASSENTAMENTO), DÚCTIL, CLASSE K-12, PN-10, FLANGE-FLANGE, EXCL. ACESSÓRIOS DA JUNTA, COM DIÂMETRO DE 250 mm, COMPRIMENTO DE 0,5 A 1,00 </v>
          </cell>
          <cell r="D212" t="str">
            <v>06.201.055-0</v>
          </cell>
          <cell r="E212" t="str">
            <v>UN</v>
          </cell>
          <cell r="F212">
            <v>4</v>
          </cell>
          <cell r="G212">
            <v>4</v>
          </cell>
          <cell r="H212">
            <v>313.42</v>
          </cell>
          <cell r="I212">
            <v>780.41</v>
          </cell>
        </row>
        <row r="213">
          <cell r="B213" t="str">
            <v>09.01.02</v>
          </cell>
          <cell r="C213" t="str">
            <v xml:space="preserve">FORNECIMENTO DE TUBO DE FERRO FUNDIDO (SEM ASSENTAMENTO), DÚCTIL, CLASSE K-12, PN-10, PONTA-FLANGE, EXCL. ACESSÓRIOS DA JUNTA, COM DIÂMETRO DE 250 mm, COMPRIMENTO DE 0,5 A 1,00 </v>
          </cell>
          <cell r="D213" t="str">
            <v>06.201.105-0</v>
          </cell>
          <cell r="E213" t="str">
            <v>UN</v>
          </cell>
          <cell r="F213">
            <v>1</v>
          </cell>
          <cell r="G213">
            <v>1</v>
          </cell>
          <cell r="H213">
            <v>249.62</v>
          </cell>
          <cell r="I213">
            <v>621.54999999999995</v>
          </cell>
        </row>
        <row r="214">
          <cell r="B214" t="str">
            <v>09.01.03</v>
          </cell>
          <cell r="C214" t="str">
            <v>FORNECIMENTO DE ADICIONAL DE EXTENSÃO EXCEDENTE A 1,00 m DE TUBO DE FERRO FUNDIDO (EXCL. ASSENTAMENTO), DÚCTIL, CLASSE K-12, COM DIÂMETRO DE 250 mm</v>
          </cell>
          <cell r="D214" t="str">
            <v>06.201.155-0</v>
          </cell>
          <cell r="E214" t="str">
            <v>M</v>
          </cell>
          <cell r="F214">
            <v>7.9</v>
          </cell>
          <cell r="G214">
            <v>7.9</v>
          </cell>
          <cell r="H214">
            <v>237.66</v>
          </cell>
          <cell r="I214">
            <v>591.77</v>
          </cell>
        </row>
        <row r="215">
          <cell r="B215" t="str">
            <v>09.01.04</v>
          </cell>
          <cell r="C215" t="str">
            <v>FORN. DE CURVA F.FUNDIDO FF PN10 DN=250 MM X 90</v>
          </cell>
          <cell r="D215" t="str">
            <v>06.200.217-2</v>
          </cell>
          <cell r="E215" t="str">
            <v>UN</v>
          </cell>
          <cell r="F215">
            <v>2</v>
          </cell>
          <cell r="G215">
            <v>2</v>
          </cell>
          <cell r="H215">
            <v>268.54000000000002</v>
          </cell>
          <cell r="I215">
            <v>844.28</v>
          </cell>
        </row>
        <row r="216">
          <cell r="B216" t="str">
            <v>09.01.05</v>
          </cell>
          <cell r="C216" t="str">
            <v>FORN. DE CURVA F.FUNDIDO FF PN10 DN=250 MM X 45</v>
          </cell>
          <cell r="D216" t="str">
            <v>06.200.217-3</v>
          </cell>
          <cell r="E216" t="str">
            <v>UN</v>
          </cell>
          <cell r="F216">
            <v>2</v>
          </cell>
          <cell r="G216">
            <v>2</v>
          </cell>
          <cell r="H216">
            <v>267.51</v>
          </cell>
          <cell r="I216">
            <v>841.05</v>
          </cell>
        </row>
        <row r="217">
          <cell r="B217" t="str">
            <v>09.01.06</v>
          </cell>
          <cell r="C217" t="str">
            <v>FORN. VALVULA RETENÇÃO DUPLA PORTINHOLA MONTAGEM ENTRE FLANGES PN10 DN=250 MM</v>
          </cell>
          <cell r="D217" t="str">
            <v>06.200.416-6</v>
          </cell>
          <cell r="E217" t="str">
            <v>UN</v>
          </cell>
          <cell r="F217">
            <v>2</v>
          </cell>
          <cell r="G217">
            <v>2</v>
          </cell>
          <cell r="H217">
            <v>1383.07</v>
          </cell>
          <cell r="I217">
            <v>4348.37</v>
          </cell>
        </row>
        <row r="218">
          <cell r="B218" t="str">
            <v>09.01.07</v>
          </cell>
          <cell r="C218" t="str">
            <v>FORN. REGISTRO DE GAVETA F.FUNDIDO FC PN10 DN=250MM</v>
          </cell>
          <cell r="D218" t="str">
            <v>06.200.361-6</v>
          </cell>
          <cell r="E218" t="str">
            <v>UN</v>
          </cell>
          <cell r="F218">
            <v>2</v>
          </cell>
          <cell r="G218">
            <v>2</v>
          </cell>
          <cell r="H218">
            <v>1499.9</v>
          </cell>
          <cell r="I218">
            <v>4715.68</v>
          </cell>
        </row>
        <row r="219">
          <cell r="B219" t="str">
            <v>09.01.08</v>
          </cell>
          <cell r="C219" t="str">
            <v>FORN. TE F.FUNDIDO FFF PN10 DN=250X250 MM</v>
          </cell>
          <cell r="D219" t="str">
            <v>06.200.234-7</v>
          </cell>
          <cell r="E219" t="str">
            <v>UN</v>
          </cell>
          <cell r="F219">
            <v>1</v>
          </cell>
          <cell r="G219">
            <v>1</v>
          </cell>
          <cell r="H219">
            <v>623</v>
          </cell>
          <cell r="I219">
            <v>1958.71</v>
          </cell>
        </row>
        <row r="220">
          <cell r="B220" t="str">
            <v>09.01.09</v>
          </cell>
          <cell r="C220" t="str">
            <v>FORN. RED. EXCENTR. F.FUNDIDO FF PN10 DN=250X150 MM</v>
          </cell>
          <cell r="D220" t="str">
            <v>06.200.266-4</v>
          </cell>
          <cell r="E220" t="str">
            <v>UN</v>
          </cell>
          <cell r="F220">
            <v>2</v>
          </cell>
          <cell r="G220">
            <v>2</v>
          </cell>
          <cell r="H220">
            <v>275.45999999999998</v>
          </cell>
          <cell r="I220">
            <v>866.04</v>
          </cell>
        </row>
        <row r="221">
          <cell r="B221" t="str">
            <v>09.01.10</v>
          </cell>
          <cell r="C221" t="str">
            <v xml:space="preserve">FORN. REDUÇÃO F.FUNDIDO PB JE DN= 300X250MM </v>
          </cell>
          <cell r="D221" t="str">
            <v>06.200.085-4</v>
          </cell>
          <cell r="E221" t="str">
            <v>UN</v>
          </cell>
          <cell r="F221">
            <v>1</v>
          </cell>
          <cell r="G221">
            <v>1</v>
          </cell>
          <cell r="H221">
            <v>162.37</v>
          </cell>
          <cell r="I221">
            <v>510.49</v>
          </cell>
        </row>
        <row r="222">
          <cell r="B222" t="str">
            <v>09.01.11</v>
          </cell>
          <cell r="C222" t="str">
            <v>FORN. TUBO DÚCTIL K-9 JE DN= 300 MM</v>
          </cell>
          <cell r="D222" t="str">
            <v>06.200.056-0</v>
          </cell>
          <cell r="E222" t="str">
            <v>M</v>
          </cell>
          <cell r="F222">
            <v>6</v>
          </cell>
          <cell r="G222">
            <v>6</v>
          </cell>
          <cell r="H222">
            <v>160.9</v>
          </cell>
          <cell r="I222">
            <v>505.86</v>
          </cell>
        </row>
        <row r="223">
          <cell r="B223" t="str">
            <v>09.02</v>
          </cell>
          <cell r="C223" t="str">
            <v>ASSENTAMENTO</v>
          </cell>
        </row>
        <row r="224">
          <cell r="B224" t="str">
            <v>09.02.01</v>
          </cell>
          <cell r="C224" t="str">
            <v>MONTAGEM DE TUBOS, PECAS E ACESSÓRIOS</v>
          </cell>
        </row>
        <row r="225">
          <cell r="B225" t="str">
            <v>09.02.01,01</v>
          </cell>
          <cell r="C225" t="str">
            <v>MONTAGEM DE PECAS OU TUBOS ATE 1M C/FLANGES, COM FORN. DOS MAT. DAS JUNTAS,  POR JUNTA DN = 250MM</v>
          </cell>
          <cell r="D225" t="str">
            <v>06.011.106-0</v>
          </cell>
          <cell r="E225" t="str">
            <v>UN</v>
          </cell>
          <cell r="F225">
            <v>19</v>
          </cell>
          <cell r="G225">
            <v>19</v>
          </cell>
          <cell r="H225">
            <v>55.83</v>
          </cell>
          <cell r="I225">
            <v>136.11000000000001</v>
          </cell>
        </row>
        <row r="226">
          <cell r="B226" t="str">
            <v>09.02.01.02</v>
          </cell>
          <cell r="C226" t="str">
            <v>ADICIONAL  DE MONTAGEM DE COMPR. EXCEDENTE DE 1 M EM CADA TUBO C/FLANGES DN= 250 MM</v>
          </cell>
          <cell r="D226" t="str">
            <v>06.011.196-0</v>
          </cell>
          <cell r="E226" t="str">
            <v>M</v>
          </cell>
          <cell r="F226">
            <v>7.9</v>
          </cell>
          <cell r="G226">
            <v>7.9</v>
          </cell>
          <cell r="H226">
            <v>3.16</v>
          </cell>
          <cell r="I226">
            <v>7.7</v>
          </cell>
        </row>
        <row r="227">
          <cell r="B227" t="str">
            <v>09.02.01.03</v>
          </cell>
          <cell r="C227" t="str">
            <v>MONTAGEM SEM FORNECIMENTO, DE VÁLVULAS DE GAVETA (REGISTROS), VÁLVULAS DE RETENÇÃO, VENTOSAS, HIDRANTES, ETC, COM FLANGES CLASSE PN-10, INCLUSIVE O FORNECIMENTO DOS MATERIAIS PARA AS JUNTAS (ARRUELAS DE BOORACHA E PARAFUSOS COM PORCAS), POR JUNTA FLANGEAD</v>
          </cell>
          <cell r="D227" t="str">
            <v>06.011.226-0</v>
          </cell>
          <cell r="E227" t="str">
            <v>UN</v>
          </cell>
          <cell r="F227">
            <v>4</v>
          </cell>
          <cell r="G227">
            <v>4</v>
          </cell>
          <cell r="H227">
            <v>55.93</v>
          </cell>
          <cell r="I227">
            <v>136.35</v>
          </cell>
        </row>
        <row r="228">
          <cell r="B228" t="str">
            <v>09.02.01.04</v>
          </cell>
          <cell r="C228" t="str">
            <v>MONTAGEM SEM FORNECIMENTO, DE ACESSÓRIOS HIDRAULICOS TIPO "WAFER" (VÁLVULAS BORBOLETA, VÁLVULAS DE RETENÇÃO E SIMILARES), PARA MONTAGEM ENTRE FLANGES ADJACENTES CLASSE PN-10, INCLUSIVE O FORNECIMENTO DOS MATERIAIS PARA AS JUNTAS (TIRANTES COM PORCAS E PAR</v>
          </cell>
          <cell r="D228" t="str">
            <v>06.011.020-4</v>
          </cell>
          <cell r="E228" t="str">
            <v>UN</v>
          </cell>
          <cell r="F228">
            <v>2</v>
          </cell>
          <cell r="G228">
            <v>2</v>
          </cell>
          <cell r="H228">
            <v>52.42</v>
          </cell>
          <cell r="I228">
            <v>127.79</v>
          </cell>
        </row>
        <row r="229">
          <cell r="B229" t="str">
            <v>09.03</v>
          </cell>
          <cell r="C229" t="str">
            <v>INSTALAÇÕES ELÉTRICAS</v>
          </cell>
        </row>
        <row r="230">
          <cell r="B230" t="str">
            <v>09.03.01</v>
          </cell>
          <cell r="C230" t="str">
            <v>POSTE DE CONCRETO DE 11 M X 300 KGF</v>
          </cell>
          <cell r="D230" t="str">
            <v>15.013.031-0</v>
          </cell>
          <cell r="E230" t="str">
            <v>UN</v>
          </cell>
          <cell r="F230">
            <v>1</v>
          </cell>
          <cell r="G230">
            <v>1</v>
          </cell>
          <cell r="H230">
            <v>492.92</v>
          </cell>
          <cell r="I230">
            <v>855.21</v>
          </cell>
        </row>
        <row r="231">
          <cell r="B231" t="str">
            <v>09.03.02</v>
          </cell>
          <cell r="C231" t="str">
            <v>CAIXAS, QUADROS, FERRAGENS E INSTALAÇÃO ELÉTRICA COMPLETA P/ SUBESTAÇÃO SIMPLIFICADA, PADRÃO LIGHT PARA 30 KVA, PARA-RAIO, ATERRAMENTO EXCL. TRANSFORMADOR</v>
          </cell>
          <cell r="D231" t="str">
            <v>15.007.001-4</v>
          </cell>
          <cell r="E231" t="str">
            <v>UN</v>
          </cell>
          <cell r="F231">
            <v>1</v>
          </cell>
          <cell r="G231">
            <v>1</v>
          </cell>
          <cell r="H231">
            <v>2202.92</v>
          </cell>
          <cell r="I231">
            <v>4789.1400000000003</v>
          </cell>
        </row>
        <row r="232">
          <cell r="B232" t="str">
            <v>09.03.03</v>
          </cell>
          <cell r="C232" t="str">
            <v>TRANSFORMADOR 30 KVA, TRIFÁSICO, 60 HZ, FORN. E COLOC.</v>
          </cell>
          <cell r="D232" t="str">
            <v>18.028.001-0</v>
          </cell>
          <cell r="E232" t="str">
            <v>UN</v>
          </cell>
          <cell r="F232">
            <v>1</v>
          </cell>
          <cell r="G232">
            <v>1</v>
          </cell>
          <cell r="H232">
            <v>2227.1</v>
          </cell>
          <cell r="I232">
            <v>5438.57</v>
          </cell>
        </row>
        <row r="233">
          <cell r="B233" t="str">
            <v>09.03.04</v>
          </cell>
          <cell r="C233" t="str">
            <v>QUADRO DE COMANDO P/2 BOMBAS (1+1) 35HP CONF. ESPECIF. DO PROJETO</v>
          </cell>
          <cell r="D233" t="str">
            <v>15.007003-9</v>
          </cell>
          <cell r="E233" t="str">
            <v>UN</v>
          </cell>
          <cell r="F233">
            <v>1</v>
          </cell>
          <cell r="G233">
            <v>1</v>
          </cell>
          <cell r="H233">
            <v>13376.43</v>
          </cell>
          <cell r="I233">
            <v>29080.35</v>
          </cell>
        </row>
        <row r="234">
          <cell r="B234" t="str">
            <v>09.03.05</v>
          </cell>
          <cell r="C234" t="str">
            <v>MONTAGEM PAINEL PARTIDA P/MOTOR-BOMBA ACIMA DE 15 ATÉ 40 CV</v>
          </cell>
          <cell r="D234" t="str">
            <v>06.400.012-0</v>
          </cell>
          <cell r="E234" t="str">
            <v>UN</v>
          </cell>
          <cell r="F234">
            <v>1</v>
          </cell>
          <cell r="G234">
            <v>1</v>
          </cell>
          <cell r="H234">
            <v>101.58</v>
          </cell>
          <cell r="I234">
            <v>152.77000000000001</v>
          </cell>
        </row>
        <row r="235">
          <cell r="B235" t="str">
            <v>09.04</v>
          </cell>
          <cell r="C235" t="str">
            <v>EQUIPAMENTOS E INSTALAÇÕES COMPLEMENTARES</v>
          </cell>
        </row>
        <row r="236">
          <cell r="B236" t="str">
            <v>09.04.01</v>
          </cell>
          <cell r="C236" t="str">
            <v>FORN. CONJ. RECALQUE P/ESGOTOS C/ GRUPO MOTOR-BOMBA SUBMERSIVEL 35 CV. FIXACAO, TUBO GUIA E CORRENTE CONF. ESPECIF. REF.</v>
          </cell>
          <cell r="D236" t="str">
            <v>18.050.000-8</v>
          </cell>
          <cell r="E236" t="str">
            <v>UN</v>
          </cell>
          <cell r="F236">
            <v>2</v>
          </cell>
          <cell r="G236">
            <v>2</v>
          </cell>
          <cell r="H236">
            <v>36396.04</v>
          </cell>
          <cell r="I236">
            <v>66895.92</v>
          </cell>
        </row>
        <row r="237">
          <cell r="B237" t="str">
            <v>09.04.02</v>
          </cell>
          <cell r="C237" t="str">
            <v>MONTAGEM DE CONJ. P/RECALQUE DE ESGOTOS ACIMA DE  15 CV ATÉ 40 CV, INCL. FIXAÇÕES, GUIA E CORRENTE</v>
          </cell>
          <cell r="D237" t="str">
            <v>05.125.001-6</v>
          </cell>
          <cell r="E237" t="str">
            <v>UN</v>
          </cell>
          <cell r="F237">
            <v>2</v>
          </cell>
          <cell r="G237">
            <v>2</v>
          </cell>
          <cell r="H237">
            <v>1796.42</v>
          </cell>
          <cell r="I237">
            <v>3413.19</v>
          </cell>
        </row>
        <row r="238">
          <cell r="B238">
            <v>10</v>
          </cell>
          <cell r="C238" t="str">
            <v>LINHA DE RECALQUE</v>
          </cell>
        </row>
        <row r="239">
          <cell r="B239" t="str">
            <v>10.01</v>
          </cell>
          <cell r="C239" t="str">
            <v>ESCAVACAO E ATERRO</v>
          </cell>
        </row>
        <row r="240">
          <cell r="B240" t="str">
            <v>10.01.01</v>
          </cell>
          <cell r="C240" t="str">
            <v>ESCAV. MEC. VALA/CAVA NÃO ESTRONCADA 1ª CATEG C/ESCAVADEIRA HIDRÁULICA ATÉ 1,5 M PROF., EXCLUSIVE ESGOTAMENTO</v>
          </cell>
          <cell r="D240" t="str">
            <v>03.020.050-0</v>
          </cell>
          <cell r="E240" t="str">
            <v>M3</v>
          </cell>
          <cell r="F240">
            <v>1680</v>
          </cell>
          <cell r="G240">
            <v>1680</v>
          </cell>
          <cell r="H240">
            <v>1.77</v>
          </cell>
          <cell r="I240">
            <v>3.26</v>
          </cell>
        </row>
        <row r="241">
          <cell r="B241" t="str">
            <v>10.01.02</v>
          </cell>
          <cell r="C241" t="str">
            <v xml:space="preserve">REATERRO COMPACTADO VALA/CAVA C/MAT. ESCAV. SELECIONADO EM CAMADAS DE 30 CM </v>
          </cell>
          <cell r="D241" t="str">
            <v>03.013.001-0</v>
          </cell>
          <cell r="E241" t="str">
            <v>M3</v>
          </cell>
          <cell r="F241">
            <v>962</v>
          </cell>
          <cell r="G241">
            <v>962</v>
          </cell>
          <cell r="H241">
            <v>5.97</v>
          </cell>
          <cell r="I241">
            <v>11.13</v>
          </cell>
        </row>
        <row r="242">
          <cell r="B242" t="str">
            <v>10.01.03</v>
          </cell>
          <cell r="C242" t="str">
            <v>REATERRO DE VALA/CAVA COM MATERIAL DE BOA QUALIDADE, UTILIZANDO VIBRO COMPACTADOR PORTÁTIL, EXCLUSIVE MATERIAL</v>
          </cell>
          <cell r="D242" t="str">
            <v>03.011.015-0</v>
          </cell>
          <cell r="E242" t="str">
            <v>M3</v>
          </cell>
          <cell r="F242">
            <v>296</v>
          </cell>
          <cell r="G242">
            <v>296</v>
          </cell>
          <cell r="H242">
            <v>4.76</v>
          </cell>
          <cell r="I242">
            <v>8.42</v>
          </cell>
        </row>
        <row r="243">
          <cell r="B243" t="str">
            <v>10.01.04</v>
          </cell>
          <cell r="C243" t="str">
            <v xml:space="preserve">REATERRO DE VALA COM PÓ DE PEDRA, INCLUSIVE FORNECIMENTO DOS MATERIAIS </v>
          </cell>
          <cell r="D243" t="str">
            <v>03.015.010-0</v>
          </cell>
          <cell r="E243" t="str">
            <v>M3</v>
          </cell>
          <cell r="F243">
            <v>222</v>
          </cell>
          <cell r="G243">
            <v>222</v>
          </cell>
          <cell r="H243">
            <v>15.47</v>
          </cell>
          <cell r="I243">
            <v>25.61</v>
          </cell>
        </row>
        <row r="244">
          <cell r="B244" t="str">
            <v>10.01.05</v>
          </cell>
          <cell r="C244" t="str">
            <v>ESCAVAÇÃO, CARGA  E DESCARGA TRANSPORTE A 10 KM, EXCLUSIVE ROYALITIES SOBRE O MATERIAL</v>
          </cell>
          <cell r="D244" t="str">
            <v>03.010.007-0</v>
          </cell>
          <cell r="E244" t="str">
            <v>M3</v>
          </cell>
          <cell r="F244">
            <v>296</v>
          </cell>
          <cell r="G244">
            <v>296</v>
          </cell>
          <cell r="H244">
            <v>8.3800000000000008</v>
          </cell>
          <cell r="I244">
            <v>17.07</v>
          </cell>
        </row>
        <row r="245">
          <cell r="B245" t="str">
            <v>10.01.06</v>
          </cell>
          <cell r="C245" t="str">
            <v>ROYALTIES SOBRE MATERIAL DE JAZIDA</v>
          </cell>
          <cell r="D245" t="str">
            <v>01.090.002-1</v>
          </cell>
          <cell r="E245" t="str">
            <v>M3</v>
          </cell>
          <cell r="F245">
            <v>296</v>
          </cell>
          <cell r="G245">
            <v>296</v>
          </cell>
          <cell r="H245">
            <v>1.1599999999999999</v>
          </cell>
          <cell r="I245">
            <v>2.0699999999999998</v>
          </cell>
        </row>
        <row r="246">
          <cell r="B246" t="str">
            <v>10.02</v>
          </cell>
          <cell r="C246" t="str">
            <v>TRANSPORTE DE SOLOS</v>
          </cell>
        </row>
        <row r="247">
          <cell r="B247" t="str">
            <v>10.02.01</v>
          </cell>
          <cell r="C247" t="str">
            <v>CARGA MANUAL E DESC. MEC. MAT. A GRANEL EM CAMINHÃO</v>
          </cell>
          <cell r="D247" t="str">
            <v>04.006.008-0</v>
          </cell>
          <cell r="E247" t="str">
            <v>T</v>
          </cell>
          <cell r="F247">
            <v>195</v>
          </cell>
          <cell r="G247">
            <v>195</v>
          </cell>
          <cell r="H247">
            <v>5.59</v>
          </cell>
          <cell r="I247">
            <v>10.51</v>
          </cell>
        </row>
        <row r="248">
          <cell r="B248" t="str">
            <v>10.02.02</v>
          </cell>
          <cell r="C248" t="str">
            <v>CARGA E DESCARGA MECÂNICA MATERIAL A GRANEL EM CAMINHÃO, INCLUSIVE EQUIPAMENTO CARREGADOR</v>
          </cell>
          <cell r="D248" t="str">
            <v>04.011.051-0</v>
          </cell>
          <cell r="E248" t="str">
            <v>T</v>
          </cell>
          <cell r="F248">
            <v>1100</v>
          </cell>
          <cell r="G248">
            <v>1100</v>
          </cell>
          <cell r="H248">
            <v>3.37</v>
          </cell>
          <cell r="I248">
            <v>6.76</v>
          </cell>
        </row>
        <row r="249">
          <cell r="B249" t="str">
            <v>10.02.03</v>
          </cell>
          <cell r="C249" t="str">
            <v>TRANSP. CARGA DE QUALQUER NATUREZA; EXCL. AS DESPESAS DE CARGA E DESCARGA TANTO DE ESPERA DO CAMINHAO COMO DE SERVENTE OU EQUIP. AUXIL., A VELOC. MEDIA DE 40KM/H EM CAMINHAO BASCULHANTE A OLEO DIESEL, C/CAPAC. UTIL DE 8T</v>
          </cell>
          <cell r="D249" t="str">
            <v>04.005.121-0</v>
          </cell>
          <cell r="E249" t="str">
            <v>T.KM</v>
          </cell>
          <cell r="F249">
            <v>25900</v>
          </cell>
          <cell r="G249">
            <v>25900</v>
          </cell>
          <cell r="H249">
            <v>0.26</v>
          </cell>
          <cell r="I249">
            <v>0.49</v>
          </cell>
        </row>
        <row r="250">
          <cell r="B250" t="str">
            <v>10.03</v>
          </cell>
          <cell r="C250" t="str">
            <v>ESGOTAMENTO</v>
          </cell>
        </row>
        <row r="251">
          <cell r="B251" t="str">
            <v>10.03.01</v>
          </cell>
          <cell r="C251" t="str">
            <v>ESGOTAMENTO DE VALA/CAVA P/BOMBEAMENTO DIRETO</v>
          </cell>
          <cell r="D251" t="str">
            <v>05.010.005-0</v>
          </cell>
          <cell r="E251" t="str">
            <v>CV.H</v>
          </cell>
          <cell r="F251">
            <v>1000</v>
          </cell>
          <cell r="G251">
            <v>1000</v>
          </cell>
          <cell r="H251">
            <v>1.67</v>
          </cell>
          <cell r="I251">
            <v>2.66</v>
          </cell>
        </row>
        <row r="252">
          <cell r="B252" t="str">
            <v>10.04</v>
          </cell>
          <cell r="C252" t="str">
            <v>FORNECIMENTO DE MATERIAIS</v>
          </cell>
        </row>
        <row r="253">
          <cell r="B253" t="str">
            <v>10.04.01</v>
          </cell>
          <cell r="C253" t="str">
            <v xml:space="preserve">FORN. TUBO DÚCTIL K-7 JE C/ REVEST. DE CIMENTO ALUMINOSO, INCL. ANEL DE BORRACHA NITRILICA DN = 300 MM, </v>
          </cell>
          <cell r="D253" t="str">
            <v>06.200.100-5</v>
          </cell>
          <cell r="E253" t="str">
            <v>M</v>
          </cell>
          <cell r="F253">
            <v>1800</v>
          </cell>
          <cell r="G253">
            <v>1800</v>
          </cell>
          <cell r="H253">
            <v>132.58000000000001</v>
          </cell>
          <cell r="I253">
            <v>416.83</v>
          </cell>
        </row>
        <row r="254">
          <cell r="B254" t="str">
            <v>10.04.02</v>
          </cell>
          <cell r="C254" t="str">
            <v xml:space="preserve">FORN. CURVA F. FUNDIDO BB JE DN 300MM X 45. </v>
          </cell>
          <cell r="D254" t="str">
            <v>06.200.052-8</v>
          </cell>
          <cell r="E254" t="str">
            <v>UN</v>
          </cell>
          <cell r="F254">
            <v>15</v>
          </cell>
          <cell r="G254">
            <v>15</v>
          </cell>
          <cell r="H254">
            <v>264.39</v>
          </cell>
          <cell r="I254">
            <v>831.24</v>
          </cell>
        </row>
        <row r="255">
          <cell r="B255" t="str">
            <v>10.04.03</v>
          </cell>
          <cell r="C255" t="str">
            <v>FORN. CURVA F. FUNDIDO BB JE DN 300MM X 22:30</v>
          </cell>
          <cell r="D255" t="str">
            <v>06.200.052-9</v>
          </cell>
          <cell r="E255" t="str">
            <v>UN</v>
          </cell>
          <cell r="F255">
            <v>15</v>
          </cell>
          <cell r="G255">
            <v>15</v>
          </cell>
          <cell r="H255">
            <v>241.49</v>
          </cell>
          <cell r="I255">
            <v>759.24</v>
          </cell>
        </row>
        <row r="256">
          <cell r="B256" t="str">
            <v>10.05</v>
          </cell>
          <cell r="C256" t="str">
            <v>PAVIMENTAÇÃO</v>
          </cell>
        </row>
        <row r="257">
          <cell r="B257" t="str">
            <v>10.05.01</v>
          </cell>
          <cell r="C257" t="str">
            <v>LEVANTAMENTO DE PAVIMENTOS E SEUS COMPLEMENTOS C/ AFASTAMENTO LATERAL DOS MAT. REMOVIDOS</v>
          </cell>
        </row>
        <row r="258">
          <cell r="B258" t="str">
            <v>10.05.01.01</v>
          </cell>
          <cell r="C258" t="str">
            <v>DEMOLIÇÃO C/AR COMPRIMIDO DE PAV. DE CONCR. ASFÁLTICO EXCL.BASE C/E=10CM</v>
          </cell>
          <cell r="D258" t="str">
            <v>05.002.006-0</v>
          </cell>
          <cell r="E258" t="str">
            <v>M2</v>
          </cell>
          <cell r="F258">
            <v>1440</v>
          </cell>
          <cell r="G258">
            <v>1440</v>
          </cell>
          <cell r="H258">
            <v>3.68</v>
          </cell>
          <cell r="I258">
            <v>6.56</v>
          </cell>
        </row>
        <row r="259">
          <cell r="B259" t="str">
            <v>10.05.01.02</v>
          </cell>
          <cell r="C259" t="str">
            <v>DEMOLIÇÃO, C/ AR COMPRIMIDO DE BASE DE MACADAME BETUMINOSO</v>
          </cell>
          <cell r="D259" t="str">
            <v>05.002.016-0</v>
          </cell>
          <cell r="E259" t="str">
            <v>M3</v>
          </cell>
          <cell r="F259">
            <v>288</v>
          </cell>
          <cell r="G259">
            <v>288</v>
          </cell>
          <cell r="H259">
            <v>36.72</v>
          </cell>
          <cell r="I259">
            <v>65.5</v>
          </cell>
        </row>
        <row r="260">
          <cell r="B260" t="str">
            <v>10.05.02</v>
          </cell>
          <cell r="C260" t="str">
            <v>EXECUÇÃO DE PAVIMENTOS E SEUS COMPLEMENTOS</v>
          </cell>
        </row>
        <row r="261">
          <cell r="B261" t="str">
            <v>10.05.02.01</v>
          </cell>
          <cell r="C261" t="str">
            <v>REPOSIÇÃO DE PAVIMENT. EM CONCR  ASFÁLT. USINADO A QUENTE, S/ IMPRIM. EXCL. O TRANSP. DA USINA P/ PISTA</v>
          </cell>
          <cell r="D261" t="str">
            <v>08.015.018-0</v>
          </cell>
          <cell r="E261" t="str">
            <v>T</v>
          </cell>
          <cell r="F261">
            <v>173</v>
          </cell>
          <cell r="G261">
            <v>173</v>
          </cell>
          <cell r="H261">
            <v>119.75</v>
          </cell>
          <cell r="I261">
            <v>277.45999999999998</v>
          </cell>
        </row>
        <row r="262">
          <cell r="B262" t="str">
            <v>10.05.02.02</v>
          </cell>
          <cell r="C262" t="str">
            <v>BASE DE CONCRETO FCK 10MPA PARA RECOMPOSIÇÃO DE PAVIMENTAÇÃO DE RUA, INCLUINDO A REMOÇÃO DO REATERRO, MATERIAIS, PREPARO E CONCRETAGEM ATE 20CM E TRANSPORTE DO ENTULHO EXCEDENTE ATE 20 KM</v>
          </cell>
          <cell r="D262" t="str">
            <v>08.038.001-0</v>
          </cell>
          <cell r="E262" t="str">
            <v>M2</v>
          </cell>
          <cell r="F262">
            <v>1440</v>
          </cell>
          <cell r="G262">
            <v>1440</v>
          </cell>
          <cell r="H262">
            <v>12.61</v>
          </cell>
          <cell r="I262">
            <v>18.73</v>
          </cell>
        </row>
        <row r="263">
          <cell r="B263" t="str">
            <v>10.05.02.03</v>
          </cell>
          <cell r="C263" t="str">
            <v>TRANSP. DE CARGA DE QUALQUER NATUREZA; EXCL. AS DESPESAS DE CARGA E DESCARGA TANTO DE ESPERA DO CAMINHÃO COMO DE SERVENTE OU EQUIP. AUXIL. VELOC. MEDIA DE 40KM/H EM CAMINHÃO BASCULANTE A OLEO DIESEL C/ CAPAC. UTIL DE 8T</v>
          </cell>
          <cell r="D263" t="str">
            <v>04.005.121-0</v>
          </cell>
          <cell r="E263" t="str">
            <v>T.KM</v>
          </cell>
          <cell r="F263">
            <v>3460</v>
          </cell>
          <cell r="G263">
            <v>3460</v>
          </cell>
          <cell r="H263">
            <v>0.26</v>
          </cell>
          <cell r="I263">
            <v>0.49</v>
          </cell>
        </row>
        <row r="264">
          <cell r="B264" t="str">
            <v>10.05.02.04</v>
          </cell>
          <cell r="C264" t="str">
            <v>PINTURA DE LIG. DE ACORDO C/INSTR. P/EXECUÇÃO DO DER-RJ.</v>
          </cell>
          <cell r="D264" t="str">
            <v>08.026.002-0</v>
          </cell>
          <cell r="E264" t="str">
            <v>M2</v>
          </cell>
          <cell r="F264">
            <v>1440</v>
          </cell>
          <cell r="G264">
            <v>1440</v>
          </cell>
          <cell r="H264">
            <v>0.93</v>
          </cell>
          <cell r="I264">
            <v>2.35</v>
          </cell>
        </row>
        <row r="265">
          <cell r="B265" t="str">
            <v>10.06</v>
          </cell>
          <cell r="C265" t="str">
            <v>ASSENTAMENTO</v>
          </cell>
        </row>
        <row r="266">
          <cell r="B266" t="str">
            <v>10.06.01</v>
          </cell>
          <cell r="C266" t="str">
            <v>ASSENT. TUBO F.FUNDIDO OU AÇO J. ELÁSTICA DN = 300 MM PARA DISTRIBUIÇÃO DE ÁGUA, EXCL. FORN. DE TUBOS E ANEIS DE BORRACHA, INCL. ATERRO E SOCA ATÉ A ALTURA DA GERATRIZ SUPERIOR DO TUBO E TESTE HIDROSTÁTICO.</v>
          </cell>
          <cell r="D266" t="str">
            <v>06.001.606-0</v>
          </cell>
          <cell r="E266" t="str">
            <v>M</v>
          </cell>
          <cell r="F266">
            <v>1800</v>
          </cell>
          <cell r="G266">
            <v>1800</v>
          </cell>
          <cell r="H266">
            <v>6.59</v>
          </cell>
          <cell r="I266">
            <v>12.25</v>
          </cell>
        </row>
        <row r="267">
          <cell r="B267" t="str">
            <v>10.06.02</v>
          </cell>
          <cell r="C267" t="str">
            <v>ASSENT. PEÇAS F.FUND. POR J. ELÁSTICA DN=300 MM</v>
          </cell>
          <cell r="D267" t="str">
            <v>06.001.656-0</v>
          </cell>
          <cell r="E267" t="str">
            <v>UN</v>
          </cell>
          <cell r="F267">
            <v>60</v>
          </cell>
          <cell r="G267">
            <v>60</v>
          </cell>
          <cell r="H267">
            <v>6.08</v>
          </cell>
          <cell r="I267">
            <v>11.3</v>
          </cell>
        </row>
        <row r="268">
          <cell r="B268" t="str">
            <v>10.07</v>
          </cell>
          <cell r="C268" t="str">
            <v>ESTRUTURAS E FUNDAÇÕES DIRETAS</v>
          </cell>
        </row>
        <row r="269">
          <cell r="B269" t="str">
            <v>10.07.01</v>
          </cell>
          <cell r="C269" t="str">
            <v>CONCRETO CICLÓPICO C/FCK 10 MPa, E 30% EM VOLUME DE PEDRA DE MÃO</v>
          </cell>
          <cell r="D269" t="str">
            <v>11.003.014-0</v>
          </cell>
          <cell r="E269" t="str">
            <v>M3</v>
          </cell>
          <cell r="F269">
            <v>42</v>
          </cell>
          <cell r="G269">
            <v>42</v>
          </cell>
          <cell r="H269">
            <v>190.58</v>
          </cell>
          <cell r="I269">
            <v>252.7</v>
          </cell>
        </row>
        <row r="270">
          <cell r="B270" t="str">
            <v>10.07.02</v>
          </cell>
          <cell r="C270" t="str">
            <v>FORMAS DE MAD. P/ PARAMENTOS PLANOS FORN. DOS MAT. E DESMOLDAGEM EXCL. ESCORAMENTO, SERVINDO A MADEIRA 2 VEZES</v>
          </cell>
          <cell r="D270" t="str">
            <v>11.004.021-0</v>
          </cell>
          <cell r="E270" t="str">
            <v>M2</v>
          </cell>
          <cell r="F270">
            <v>172</v>
          </cell>
          <cell r="G270">
            <v>172</v>
          </cell>
          <cell r="H270">
            <v>34.43</v>
          </cell>
          <cell r="I270">
            <v>57.53</v>
          </cell>
        </row>
        <row r="271">
          <cell r="B271" t="str">
            <v>10.07.03</v>
          </cell>
          <cell r="C271" t="str">
            <v>ESCORAMENTO DE FORMAS DE PARAMENTOS DE CONCRETO ATÉ 1,5M DE ALTURA, MEDIDO PELA AREA DE FORMA ESCORADA E COM REAPROVEITAMENTO DE 30% DA MADEIRA</v>
          </cell>
          <cell r="D271" t="str">
            <v>11.004.065-0</v>
          </cell>
          <cell r="E271" t="str">
            <v>M2</v>
          </cell>
          <cell r="F271">
            <v>172</v>
          </cell>
          <cell r="G271">
            <v>172</v>
          </cell>
          <cell r="H271">
            <v>6.18</v>
          </cell>
          <cell r="I271">
            <v>10.32</v>
          </cell>
        </row>
        <row r="272">
          <cell r="B272" t="str">
            <v>ELEVATÓRIA E LINHA DE RECALQUE DE ESGOTOS SANITÁRIOS DA SUBBACIA " M" - " EE-M"</v>
          </cell>
        </row>
        <row r="273">
          <cell r="B273">
            <v>1</v>
          </cell>
          <cell r="C273" t="str">
            <v>SERVIÇOS TÉCNICOS</v>
          </cell>
        </row>
        <row r="274">
          <cell r="B274" t="str">
            <v>01.01</v>
          </cell>
          <cell r="C274" t="str">
            <v>PROJETOS COMPLEMENTARES</v>
          </cell>
        </row>
        <row r="275">
          <cell r="B275" t="str">
            <v>01.01.01</v>
          </cell>
          <cell r="C275" t="str">
            <v>PROJETO EXECUTIVO</v>
          </cell>
          <cell r="D275" t="str">
            <v>01.050.001-8</v>
          </cell>
          <cell r="E275" t="str">
            <v>GL</v>
          </cell>
          <cell r="F275">
            <v>1</v>
          </cell>
          <cell r="G275">
            <v>0</v>
          </cell>
          <cell r="H275">
            <v>6653.09</v>
          </cell>
          <cell r="I275">
            <v>11137.27</v>
          </cell>
        </row>
        <row r="276">
          <cell r="B276" t="str">
            <v>01.01.02</v>
          </cell>
          <cell r="C276" t="str">
            <v>CADASTRO COMPLETO DAS OBRAS EXECUTADAS, ELABORADO CONFORME ESPECIFICICAÇÕES DA DIVISÃO DE CADASTRO TÉCNICO DA CEDAE</v>
          </cell>
          <cell r="D276" t="str">
            <v>01.019.000-1</v>
          </cell>
          <cell r="E276" t="str">
            <v>GL</v>
          </cell>
          <cell r="F276">
            <v>1</v>
          </cell>
          <cell r="G276">
            <v>1</v>
          </cell>
          <cell r="H276">
            <v>884.39</v>
          </cell>
          <cell r="I276">
            <v>1563.6</v>
          </cell>
        </row>
        <row r="277">
          <cell r="B277" t="str">
            <v>01.02</v>
          </cell>
          <cell r="C277" t="str">
            <v>SONDAGENS GEOTÉCNICAS</v>
          </cell>
        </row>
        <row r="278">
          <cell r="B278" t="str">
            <v>01.02.01</v>
          </cell>
          <cell r="C278" t="str">
            <v>MOBILIZAÇÃO E DESMOBILIZAÇÃO DE EQUIPAMENTO E EQUIPE DE SONDAGEM A PERCUSSÃO COM TRANSPORTE ATE 50KM</v>
          </cell>
          <cell r="D278" t="str">
            <v>01.008.050-0</v>
          </cell>
          <cell r="E278" t="str">
            <v>UN</v>
          </cell>
          <cell r="F278">
            <v>1</v>
          </cell>
          <cell r="G278">
            <v>1</v>
          </cell>
          <cell r="H278">
            <v>1244.71</v>
          </cell>
          <cell r="I278">
            <v>2279.06</v>
          </cell>
        </row>
        <row r="279">
          <cell r="B279" t="str">
            <v>01.02.02</v>
          </cell>
          <cell r="C279" t="str">
            <v>SONDAGEM A PERCUSSÃO, EM TERRENO COMUM, INCL. ENSAIO DE   PENETRAÇÃO, DIÂMETRO 3" INCL. DESL. E INSTALAÇÕES NO CANTEIRO</v>
          </cell>
          <cell r="D279" t="str">
            <v>01.003.001-0</v>
          </cell>
          <cell r="E279" t="str">
            <v>M</v>
          </cell>
          <cell r="F279">
            <v>50</v>
          </cell>
          <cell r="G279">
            <v>50</v>
          </cell>
          <cell r="H279">
            <v>22.86</v>
          </cell>
          <cell r="I279">
            <v>38.79</v>
          </cell>
        </row>
        <row r="280">
          <cell r="B280" t="str">
            <v>01.03</v>
          </cell>
          <cell r="C280" t="str">
            <v>TOPOGRAFIA</v>
          </cell>
        </row>
        <row r="281">
          <cell r="B281" t="str">
            <v>01.03.01</v>
          </cell>
          <cell r="C281" t="str">
            <v>MARCAÇÃO DE OBRA , CONSIDERADA A PROJEÇÀO HORIZONTAL DA ÁREA ENVOLVENTE.</v>
          </cell>
          <cell r="D281" t="str">
            <v>01.018.001-0</v>
          </cell>
          <cell r="E281" t="str">
            <v>M2</v>
          </cell>
          <cell r="F281">
            <v>47.7</v>
          </cell>
          <cell r="G281">
            <v>47.7</v>
          </cell>
          <cell r="H281">
            <v>2.9</v>
          </cell>
          <cell r="I281">
            <v>4.88</v>
          </cell>
        </row>
        <row r="282">
          <cell r="B282">
            <v>2</v>
          </cell>
          <cell r="C282" t="str">
            <v>SERVIÇOS PRELIMINARES</v>
          </cell>
        </row>
        <row r="283">
          <cell r="B283" t="str">
            <v>02.01</v>
          </cell>
          <cell r="C283" t="str">
            <v>SINALIZAÇÃO E SEGURANÇA DE VEÍCULOS E PEDESTRES CONF. RESOLUÇÃO SMO 379 DE 29/08/84</v>
          </cell>
        </row>
        <row r="284">
          <cell r="B284" t="str">
            <v>02.01.01</v>
          </cell>
          <cell r="C284" t="str">
            <v>BARRAGEM DE BLOQUEIO P/ DESVIO DE TRANSITO - MOBILIZAÇÃO C/ REAPROVEITAMENTO DE 40 VEZES.</v>
          </cell>
          <cell r="D284" t="str">
            <v>02.020.005-0</v>
          </cell>
          <cell r="E284" t="str">
            <v>M</v>
          </cell>
          <cell r="F284">
            <v>202</v>
          </cell>
          <cell r="G284">
            <v>202</v>
          </cell>
          <cell r="H284">
            <v>0.76</v>
          </cell>
          <cell r="I284">
            <v>1.38</v>
          </cell>
        </row>
        <row r="285">
          <cell r="B285" t="str">
            <v>02.01.02</v>
          </cell>
          <cell r="C285" t="str">
            <v>BARRAGEM DE BLOQUEIO P/ DESVIO DE TRANSITO - COLOCAÇÃO E RETIRADA</v>
          </cell>
          <cell r="D285" t="str">
            <v>02.020.006-0</v>
          </cell>
          <cell r="E285" t="str">
            <v>M</v>
          </cell>
          <cell r="F285">
            <v>1088</v>
          </cell>
          <cell r="G285">
            <v>1088</v>
          </cell>
          <cell r="H285">
            <v>1.24</v>
          </cell>
          <cell r="I285">
            <v>2.25</v>
          </cell>
        </row>
        <row r="286">
          <cell r="B286" t="str">
            <v>02.01.03</v>
          </cell>
          <cell r="C286" t="str">
            <v>SEMÁFORO P/ SINALIZAÇÃO NOTURNA DE VALAS - MOBILIZAÇÃO</v>
          </cell>
          <cell r="D286" t="str">
            <v>02.020.009-0</v>
          </cell>
          <cell r="E286" t="str">
            <v>UN</v>
          </cell>
          <cell r="F286">
            <v>36</v>
          </cell>
          <cell r="G286">
            <v>36</v>
          </cell>
          <cell r="H286">
            <v>12.43</v>
          </cell>
          <cell r="I286">
            <v>22.57</v>
          </cell>
        </row>
        <row r="287">
          <cell r="B287" t="str">
            <v>02.01.04</v>
          </cell>
          <cell r="C287" t="str">
            <v>SEMÁFORO P/ SINALIZAÇÃO NOTURNA DE VALAS - COLOCAÇÃO E RETIRADA</v>
          </cell>
          <cell r="D287" t="str">
            <v>02.020.010-0</v>
          </cell>
          <cell r="E287" t="str">
            <v>UN</v>
          </cell>
          <cell r="F287">
            <v>218</v>
          </cell>
          <cell r="G287">
            <v>218</v>
          </cell>
          <cell r="H287">
            <v>1.51</v>
          </cell>
          <cell r="I287">
            <v>2.74</v>
          </cell>
        </row>
        <row r="288">
          <cell r="B288" t="str">
            <v>02.01.05</v>
          </cell>
          <cell r="C288" t="str">
            <v>PLACA DE SINALIZAÇÃO PREVENTIVA - MOBILIZAÇÃO</v>
          </cell>
          <cell r="D288" t="str">
            <v>02.020.011-0</v>
          </cell>
          <cell r="E288" t="str">
            <v>UN</v>
          </cell>
          <cell r="F288">
            <v>5</v>
          </cell>
          <cell r="G288">
            <v>5</v>
          </cell>
          <cell r="H288">
            <v>21.95</v>
          </cell>
          <cell r="I288">
            <v>39.86</v>
          </cell>
        </row>
        <row r="289">
          <cell r="B289" t="str">
            <v>02.01.06</v>
          </cell>
          <cell r="C289" t="str">
            <v>PLACA DE SINALIZAÇÃO PREVENTIVA - COLOCAÇÀO E RETIRADA</v>
          </cell>
          <cell r="D289" t="str">
            <v>02.020.012-0</v>
          </cell>
          <cell r="E289" t="str">
            <v>UN</v>
          </cell>
          <cell r="F289">
            <v>5</v>
          </cell>
          <cell r="G289">
            <v>5</v>
          </cell>
          <cell r="H289">
            <v>2.89</v>
          </cell>
          <cell r="I289">
            <v>5.24</v>
          </cell>
        </row>
        <row r="290">
          <cell r="B290" t="str">
            <v>02.01.07</v>
          </cell>
          <cell r="C290" t="str">
            <v>PLACA PARA IDENTIFICAÇÃO DE OBRA EM VIA URBANA - MOBILIZAÇÃO</v>
          </cell>
          <cell r="D290" t="str">
            <v>02.020.007-0</v>
          </cell>
          <cell r="E290" t="str">
            <v>UN</v>
          </cell>
          <cell r="F290">
            <v>2</v>
          </cell>
          <cell r="G290">
            <v>2</v>
          </cell>
          <cell r="H290">
            <v>71.67</v>
          </cell>
          <cell r="I290">
            <v>130.15</v>
          </cell>
        </row>
        <row r="291">
          <cell r="B291" t="str">
            <v>02.01.08</v>
          </cell>
          <cell r="C291" t="str">
            <v xml:space="preserve">PLACA PARA IDENTIFICAÇÃO DE OBRA EM VIA URBANA -  COLOCAÇÃO E RETIRADA </v>
          </cell>
          <cell r="D291" t="str">
            <v>02.020.008-0</v>
          </cell>
          <cell r="E291" t="str">
            <v>UN</v>
          </cell>
          <cell r="F291">
            <v>2</v>
          </cell>
          <cell r="G291">
            <v>2</v>
          </cell>
          <cell r="H291">
            <v>4.87</v>
          </cell>
          <cell r="I291">
            <v>8.84</v>
          </cell>
        </row>
        <row r="292">
          <cell r="B292" t="str">
            <v>02.01.09</v>
          </cell>
          <cell r="C292" t="str">
            <v>CERCA PROTETORA DE  VALA, CONSTRUÍDA C/ MONTANTES DE 3" X 3" DE PINHO COM 1,50 M DE COMPRIMENTO</v>
          </cell>
          <cell r="D292" t="str">
            <v>02.011.001-0</v>
          </cell>
          <cell r="E292" t="str">
            <v>M</v>
          </cell>
          <cell r="F292">
            <v>17</v>
          </cell>
          <cell r="G292">
            <v>17</v>
          </cell>
          <cell r="H292">
            <v>6.91</v>
          </cell>
          <cell r="I292">
            <v>11.29</v>
          </cell>
        </row>
        <row r="293">
          <cell r="B293" t="str">
            <v>02.01.10</v>
          </cell>
          <cell r="C293" t="str">
            <v>CERCA PROTETORA DE VALA, CONSTRUÍDA C/ MONTANTES FINCADOS CADA 2 ME 2 TÁBUAS HORIZ. DE 1" X 12" - MOBILIZAÇÃO</v>
          </cell>
          <cell r="D293" t="str">
            <v>02.011.002-0</v>
          </cell>
          <cell r="E293" t="str">
            <v>M</v>
          </cell>
          <cell r="F293">
            <v>170</v>
          </cell>
          <cell r="G293">
            <v>170</v>
          </cell>
          <cell r="H293">
            <v>4.43</v>
          </cell>
          <cell r="I293">
            <v>7.23</v>
          </cell>
        </row>
        <row r="294">
          <cell r="B294">
            <v>3</v>
          </cell>
          <cell r="C294" t="str">
            <v>MOVIMENTO DE TERRA</v>
          </cell>
        </row>
        <row r="295">
          <cell r="B295" t="str">
            <v>03.01</v>
          </cell>
          <cell r="C295" t="str">
            <v>ESCAVAÇÃO E ATERRO</v>
          </cell>
        </row>
        <row r="296">
          <cell r="B296" t="str">
            <v>03.01.01</v>
          </cell>
          <cell r="C296" t="str">
            <v>DESMATAMENTO E LIMPEZA DO TERRENO C/ TRATOR D7</v>
          </cell>
          <cell r="D296" t="str">
            <v>01.006.004-0</v>
          </cell>
          <cell r="E296" t="str">
            <v>M2</v>
          </cell>
          <cell r="F296">
            <v>47.7</v>
          </cell>
          <cell r="G296">
            <v>47.7</v>
          </cell>
          <cell r="H296">
            <v>0.69</v>
          </cell>
          <cell r="I296">
            <v>1.46</v>
          </cell>
        </row>
        <row r="297">
          <cell r="B297" t="str">
            <v>03.01.02</v>
          </cell>
          <cell r="C297" t="str">
            <v>PREPARO MANUAL TERRENO C/ FERRAMENTAS MANUAIS E RASPAGEM EVENTUALMENTE ATE 0,25M DE PROFUNDIDADE E AFASTAMENTO LATERAL DO MATERIAL EXCEDENTE EXCLUSIVE COMPACTAÇÃO.</v>
          </cell>
          <cell r="D297" t="str">
            <v>01.005.001-0</v>
          </cell>
          <cell r="E297" t="str">
            <v>M2</v>
          </cell>
          <cell r="F297">
            <v>47.7</v>
          </cell>
          <cell r="G297">
            <v>47.7</v>
          </cell>
          <cell r="H297">
            <v>1.82</v>
          </cell>
          <cell r="I297">
            <v>3.4</v>
          </cell>
        </row>
        <row r="298">
          <cell r="B298" t="str">
            <v>03.01.03</v>
          </cell>
          <cell r="C298" t="str">
            <v>ESCAVAÇÃO MECÂNICA DE VALA NÃO ESCORADA, EM MATERIAL DE 1ª CAT. ATÉ 1,5 PROF, UTILIZ. RETRO-ESCAVADEIRA EXCLUSIVE ESGOTAMENTO</v>
          </cell>
          <cell r="D298" t="str">
            <v>03.016.015-0</v>
          </cell>
          <cell r="E298" t="str">
            <v>M3</v>
          </cell>
          <cell r="F298">
            <v>28</v>
          </cell>
          <cell r="G298">
            <v>28</v>
          </cell>
          <cell r="H298">
            <v>2.29</v>
          </cell>
          <cell r="I298">
            <v>4.47</v>
          </cell>
        </row>
        <row r="299">
          <cell r="B299" t="str">
            <v>03.01.04</v>
          </cell>
          <cell r="C299" t="str">
            <v>ESCAV. MEC. VALA/CAVA ESCORADA,  1ª CATEG, C/ ESCAVADEIRA HIDRÁULICA ENTRE 1,5 E 3,0 M PROF., EXCLUSIVE ESGOTAMENTO E ESCORAMENTO</v>
          </cell>
          <cell r="D299" t="str">
            <v>03.020.085-0</v>
          </cell>
          <cell r="E299" t="str">
            <v>M3</v>
          </cell>
          <cell r="F299">
            <v>28</v>
          </cell>
          <cell r="G299">
            <v>28</v>
          </cell>
          <cell r="H299">
            <v>2.41</v>
          </cell>
          <cell r="I299">
            <v>4.4400000000000004</v>
          </cell>
        </row>
        <row r="300">
          <cell r="B300" t="str">
            <v>03.01.05</v>
          </cell>
          <cell r="C300" t="str">
            <v>ESCAVAÇÃO MEC. VALA/CAVA ESCORADA, 1ª CATEG. C/ ESCAVADEIRA HIDRÁULICA ENTRE 3,00 E 4,50 M DE PROF., EXCLUSIVE ESGOTAMENTO E ESCORAMENTO</v>
          </cell>
          <cell r="D300" t="str">
            <v>03.020.090-0</v>
          </cell>
          <cell r="E300" t="str">
            <v>M3</v>
          </cell>
          <cell r="F300">
            <v>28</v>
          </cell>
          <cell r="G300">
            <v>28</v>
          </cell>
          <cell r="H300">
            <v>3.58</v>
          </cell>
          <cell r="I300">
            <v>6.6</v>
          </cell>
        </row>
        <row r="301">
          <cell r="B301" t="str">
            <v>03.01.06</v>
          </cell>
          <cell r="C301" t="str">
            <v>ESCAVAÇÃO MEC. VALA/CAVA ESCORADA, 1ª CATEG. C/ ESCAVADEIRA HIDRÁULICA ENTRE 4,50 E 6,0 M DE PROF., EXCLUSIVE ESGOTAMENTO E ESCORAMENTO</v>
          </cell>
          <cell r="D301" t="str">
            <v>03.020.100-0</v>
          </cell>
          <cell r="E301" t="str">
            <v>M3</v>
          </cell>
          <cell r="F301">
            <v>28</v>
          </cell>
          <cell r="G301">
            <v>28</v>
          </cell>
          <cell r="H301">
            <v>5.23</v>
          </cell>
          <cell r="I301">
            <v>9.65</v>
          </cell>
        </row>
        <row r="302">
          <cell r="B302" t="str">
            <v>03.01.07</v>
          </cell>
          <cell r="C302" t="str">
            <v>ESCAVAÇÃO MEC. VALA/CAVA ESTRONCADA, 1ª CATEG. ACIMA DE 6M DE PROFUNDIDADE</v>
          </cell>
          <cell r="D302" t="str">
            <v>03.020.110-1</v>
          </cell>
          <cell r="E302" t="str">
            <v>M3</v>
          </cell>
          <cell r="F302">
            <v>37</v>
          </cell>
          <cell r="G302">
            <v>37</v>
          </cell>
          <cell r="H302">
            <v>9.9600000000000009</v>
          </cell>
          <cell r="I302">
            <v>18.38</v>
          </cell>
        </row>
        <row r="303">
          <cell r="B303" t="str">
            <v>03.01.08</v>
          </cell>
          <cell r="C303" t="str">
            <v>REATERRO COMPACTADO VALA/CAVA C/MAT. ESCAV. SELECIONADO EM CAMADAS DE 30 CM</v>
          </cell>
          <cell r="D303" t="str">
            <v>03.013.001-0</v>
          </cell>
          <cell r="E303" t="str">
            <v>M3</v>
          </cell>
          <cell r="F303">
            <v>20</v>
          </cell>
          <cell r="G303">
            <v>20</v>
          </cell>
          <cell r="H303">
            <v>5.97</v>
          </cell>
          <cell r="I303">
            <v>11.13</v>
          </cell>
        </row>
        <row r="304">
          <cell r="B304" t="str">
            <v>03.01.09</v>
          </cell>
          <cell r="C304" t="str">
            <v>REATERRO DE VALA/CAVA COM MATERIAL DE BOA QUALIDADE, UTILIZANDO VIBRO COMPACTADOR PORTÁTIL, EXCLUSIVE MATERIAL</v>
          </cell>
          <cell r="D304" t="str">
            <v>03.011.015-0</v>
          </cell>
          <cell r="E304" t="str">
            <v>M3</v>
          </cell>
          <cell r="F304">
            <v>21</v>
          </cell>
          <cell r="G304">
            <v>21</v>
          </cell>
          <cell r="H304">
            <v>4.76</v>
          </cell>
          <cell r="I304">
            <v>8.42</v>
          </cell>
        </row>
        <row r="305">
          <cell r="B305" t="str">
            <v>03.01.10</v>
          </cell>
          <cell r="C305" t="str">
            <v xml:space="preserve">REATERRO DE VALA COM PÓ DE PEDRA, INCLUSIVE FORNECIMENTO DOS MATERIAIS </v>
          </cell>
          <cell r="D305" t="str">
            <v>03.015.010-0</v>
          </cell>
          <cell r="E305" t="str">
            <v>M3</v>
          </cell>
          <cell r="F305">
            <v>40</v>
          </cell>
          <cell r="G305">
            <v>40</v>
          </cell>
          <cell r="H305">
            <v>15.47</v>
          </cell>
          <cell r="I305">
            <v>25.61</v>
          </cell>
        </row>
        <row r="306">
          <cell r="B306" t="str">
            <v>03.01.11</v>
          </cell>
          <cell r="C306" t="str">
            <v>ESCAVAÇÃO CARGA E DESCARGA, TRANSPORTE A 10 KM, EXCLUSIVE ROYALITIES SOBRE O MATERIAL</v>
          </cell>
          <cell r="D306" t="str">
            <v>03.010.007-0</v>
          </cell>
          <cell r="E306" t="str">
            <v>M3</v>
          </cell>
          <cell r="F306">
            <v>21</v>
          </cell>
          <cell r="G306">
            <v>21</v>
          </cell>
          <cell r="H306">
            <v>8.3800000000000008</v>
          </cell>
          <cell r="I306">
            <v>17.07</v>
          </cell>
        </row>
        <row r="307">
          <cell r="B307" t="str">
            <v>03.01.12</v>
          </cell>
          <cell r="C307" t="str">
            <v>ROYALTIES SOBRE MATERIAL DE JAZIDA</v>
          </cell>
          <cell r="D307" t="str">
            <v>01.090.002-1</v>
          </cell>
          <cell r="E307" t="str">
            <v>M3</v>
          </cell>
          <cell r="F307">
            <v>21</v>
          </cell>
          <cell r="G307">
            <v>21</v>
          </cell>
          <cell r="H307">
            <v>1.1599999999999999</v>
          </cell>
          <cell r="I307">
            <v>2.0699999999999998</v>
          </cell>
        </row>
        <row r="308">
          <cell r="B308" t="str">
            <v>03.02</v>
          </cell>
          <cell r="C308" t="str">
            <v>TRANSPORTE DE SOLOS</v>
          </cell>
        </row>
        <row r="309">
          <cell r="B309" t="str">
            <v>03.02.01</v>
          </cell>
          <cell r="C309" t="str">
            <v>CARGA E DESCARGA MECÂNICA MATERIAL A GRANEL EM CAMINHÃO, INCLUSIVE EQUIPAMENTO CARREGADOR</v>
          </cell>
          <cell r="D309" t="str">
            <v>04.011.051-0</v>
          </cell>
          <cell r="E309" t="str">
            <v>T</v>
          </cell>
          <cell r="F309">
            <v>110</v>
          </cell>
          <cell r="G309">
            <v>110</v>
          </cell>
          <cell r="H309">
            <v>3.37</v>
          </cell>
          <cell r="I309">
            <v>6.76</v>
          </cell>
        </row>
        <row r="310">
          <cell r="B310" t="str">
            <v>03.02.02</v>
          </cell>
          <cell r="C310" t="str">
            <v>TRANSP. DE CARGA DE QUALQUER NATUREZA, EXCL. AS DESPESAS DE CARGA E DESCARGA TANTO DE ESPERA DO CAMINHÃO COMO DE SERVENTE OU EQUIP. AUXIL., A VELOC. MEDIA DE 40KM/H CAMINHAO BASCULANTE A ÓLEO DIESEL DE 8T</v>
          </cell>
          <cell r="D310" t="str">
            <v>04.005.121-0</v>
          </cell>
          <cell r="E310" t="str">
            <v>T.KM</v>
          </cell>
          <cell r="F310">
            <v>2200</v>
          </cell>
          <cell r="G310">
            <v>2200</v>
          </cell>
          <cell r="H310">
            <v>0.26</v>
          </cell>
          <cell r="I310">
            <v>0.49</v>
          </cell>
        </row>
        <row r="311">
          <cell r="B311">
            <v>4</v>
          </cell>
          <cell r="C311" t="str">
            <v>ESCORAMENTO</v>
          </cell>
        </row>
        <row r="312">
          <cell r="B312" t="str">
            <v>04.02</v>
          </cell>
          <cell r="C312" t="str">
            <v>ESCORAMENTO MISTO DE PRANCHADA HORIZONTAL ATÉ 8M DE PROFUNDIDADE COM PRANCHAS DE MADEIRA DE 3" X 12", ESTACAS LONGARINAS E ESTRONCAS DE AÇO I DE 10", INCLUSIVE FORNECIMENTO, COLOCAÇÃO E RETIRADA DE TODOS OS MATERIAIS, COM REAPROVEITAMENTO DESTES.</v>
          </cell>
          <cell r="D312" t="str">
            <v>05.077.001-1</v>
          </cell>
          <cell r="E312" t="str">
            <v>M2</v>
          </cell>
          <cell r="F312">
            <v>140</v>
          </cell>
          <cell r="G312">
            <v>140</v>
          </cell>
          <cell r="H312">
            <v>157.75</v>
          </cell>
          <cell r="I312">
            <v>283.95</v>
          </cell>
        </row>
        <row r="313">
          <cell r="B313">
            <v>5</v>
          </cell>
          <cell r="C313" t="str">
            <v>ESGOTAMENTO</v>
          </cell>
        </row>
        <row r="314">
          <cell r="B314" t="str">
            <v>05.01</v>
          </cell>
          <cell r="C314" t="str">
            <v>ESGOTAMENTO DE VALA/CAVA P/ BOMBEAMENTO DIRETO</v>
          </cell>
          <cell r="D314" t="str">
            <v>05.010.005-0</v>
          </cell>
          <cell r="E314" t="str">
            <v>CV.H</v>
          </cell>
          <cell r="F314">
            <v>4800</v>
          </cell>
          <cell r="G314">
            <v>4800</v>
          </cell>
          <cell r="H314">
            <v>1.67</v>
          </cell>
          <cell r="I314">
            <v>2.66</v>
          </cell>
        </row>
        <row r="315">
          <cell r="B315" t="str">
            <v>05.02</v>
          </cell>
          <cell r="C315" t="str">
            <v>REBAIXAMENTO DO LENÇOL FREÁTICO</v>
          </cell>
        </row>
        <row r="316">
          <cell r="B316" t="str">
            <v>05.02.01</v>
          </cell>
          <cell r="C316" t="str">
            <v>MONTAGEM E DESMONT. CONJ. BOMBAS, CABINE E TUBULAÇÃO COLETORA DE SIST. REBAIXAMENTO.</v>
          </cell>
          <cell r="D316" t="str">
            <v>01.007.010-0</v>
          </cell>
          <cell r="E316" t="str">
            <v>UN</v>
          </cell>
          <cell r="F316">
            <v>1</v>
          </cell>
          <cell r="G316">
            <v>1</v>
          </cell>
          <cell r="H316">
            <v>1036.4000000000001</v>
          </cell>
          <cell r="I316">
            <v>1587.76</v>
          </cell>
        </row>
        <row r="317">
          <cell r="B317" t="str">
            <v>05.02.02</v>
          </cell>
          <cell r="C317" t="str">
            <v>CRAVAÇÃO E RETIRADA DE PONTEIRA FILTRANTE</v>
          </cell>
          <cell r="D317" t="str">
            <v>01.007.020-0</v>
          </cell>
          <cell r="E317" t="str">
            <v>UN</v>
          </cell>
          <cell r="F317">
            <v>30</v>
          </cell>
          <cell r="G317">
            <v>30</v>
          </cell>
          <cell r="H317">
            <v>40.299999999999997</v>
          </cell>
          <cell r="I317">
            <v>61.73</v>
          </cell>
        </row>
        <row r="318">
          <cell r="B318" t="str">
            <v>05.02.03</v>
          </cell>
          <cell r="C318" t="str">
            <v>DESPESAS DE ENERGIA DE SIST. REBAIXAMENTO</v>
          </cell>
          <cell r="D318" t="str">
            <v>01.007.030-0</v>
          </cell>
          <cell r="E318" t="str">
            <v>CV.H</v>
          </cell>
          <cell r="F318">
            <v>14400</v>
          </cell>
          <cell r="G318">
            <v>14400</v>
          </cell>
          <cell r="H318">
            <v>0.27</v>
          </cell>
          <cell r="I318">
            <v>0.41</v>
          </cell>
        </row>
        <row r="319">
          <cell r="B319" t="str">
            <v>05.02.04</v>
          </cell>
          <cell r="C319" t="str">
            <v>MANUTENÇÃO E OPERA€AO DO SIST. DE REBAIXAMENTO</v>
          </cell>
          <cell r="D319" t="str">
            <v>01.007.025-0</v>
          </cell>
          <cell r="E319" t="str">
            <v>DIA</v>
          </cell>
          <cell r="F319">
            <v>60</v>
          </cell>
          <cell r="G319">
            <v>60</v>
          </cell>
          <cell r="H319">
            <v>97.88</v>
          </cell>
          <cell r="I319">
            <v>149.94999999999999</v>
          </cell>
        </row>
        <row r="320">
          <cell r="B320">
            <v>6</v>
          </cell>
          <cell r="C320" t="str">
            <v>ESTRUTURAS E FUNDAÇÕES DIRETAS</v>
          </cell>
        </row>
        <row r="321">
          <cell r="B321" t="str">
            <v>06.01</v>
          </cell>
          <cell r="C321" t="str">
            <v>CONCR. DOSADO RACIONALMENTE P/FCK 10 MPa INCL. MAT. PREPARO, TRANSPORTE, LANÇAMENTO E ADENSAMENTO</v>
          </cell>
          <cell r="D321" t="str">
            <v>11.003.001-0</v>
          </cell>
          <cell r="E321" t="str">
            <v>M3</v>
          </cell>
          <cell r="F321">
            <v>3</v>
          </cell>
          <cell r="G321">
            <v>3</v>
          </cell>
          <cell r="H321">
            <v>211.76</v>
          </cell>
          <cell r="I321">
            <v>280.79000000000002</v>
          </cell>
        </row>
        <row r="322">
          <cell r="B322" t="str">
            <v>06.02</v>
          </cell>
          <cell r="C322" t="str">
            <v>CONCRETO DOSADO RACIONALMENTE P/FCK 20 MPa, INCLUSIVE MATERIAL, PREPARO, TRANSPORTE, LANÇAMENTO E ADENSAMENTO.</v>
          </cell>
          <cell r="D322" t="str">
            <v>11.003.003-0</v>
          </cell>
          <cell r="E322" t="str">
            <v>M3</v>
          </cell>
          <cell r="F322">
            <v>3.5</v>
          </cell>
          <cell r="G322">
            <v>3.5</v>
          </cell>
          <cell r="H322">
            <v>287.55</v>
          </cell>
          <cell r="I322">
            <v>381.29</v>
          </cell>
        </row>
        <row r="323">
          <cell r="B323" t="str">
            <v>06.03</v>
          </cell>
          <cell r="C323" t="str">
            <v>FORMA DE MAD. P/MOLDAGEM DE PECAS DE CONCR. ARM. C/PARAMENTOS PLANOS, EM LAJES, VIGAS, PAREDES, ETC., INCL. FORN. DOS MAT. E DESMOLDAGEM SERVINDO A MAD. 1,4 VEZES, TABUAS DE PINHO DE 3ª, OU MAD. EQUIVAL. C/a = 2,5 cm, SERVINDO TAMBEM P/ TRAVESSAS, EXC, ES</v>
          </cell>
          <cell r="D323" t="str">
            <v>11.004.022-0</v>
          </cell>
          <cell r="E323" t="str">
            <v>M2</v>
          </cell>
          <cell r="F323">
            <v>13</v>
          </cell>
          <cell r="G323">
            <v>13</v>
          </cell>
          <cell r="H323">
            <v>36.85</v>
          </cell>
          <cell r="I323">
            <v>61.57</v>
          </cell>
        </row>
        <row r="324">
          <cell r="B324" t="str">
            <v>06.04</v>
          </cell>
          <cell r="C324" t="str">
            <v>ESCOR. DE FORMAS C/ MAD. P/ LAJES E TETOS</v>
          </cell>
          <cell r="D324" t="str">
            <v>11.004.035-0</v>
          </cell>
          <cell r="E324" t="str">
            <v>M3</v>
          </cell>
          <cell r="F324">
            <v>66</v>
          </cell>
          <cell r="G324">
            <v>66</v>
          </cell>
          <cell r="H324">
            <v>2.59</v>
          </cell>
          <cell r="I324">
            <v>4.32</v>
          </cell>
        </row>
        <row r="325">
          <cell r="B325" t="str">
            <v>06.05</v>
          </cell>
          <cell r="C325" t="str">
            <v>FORN. DE BARRA DE AÇO CA-50 DE 8MM ATE 12,5 MM</v>
          </cell>
          <cell r="D325" t="str">
            <v>11.009.014-0</v>
          </cell>
          <cell r="E325" t="str">
            <v>KG</v>
          </cell>
          <cell r="F325">
            <v>280</v>
          </cell>
          <cell r="G325">
            <v>280</v>
          </cell>
          <cell r="H325">
            <v>1.51</v>
          </cell>
          <cell r="I325">
            <v>3.02</v>
          </cell>
        </row>
        <row r="326">
          <cell r="B326" t="str">
            <v>06.06</v>
          </cell>
          <cell r="C326" t="str">
            <v>FORN. DE BARRA DE AÇO CA-50 DIAM. ACIMA DE 12,5 MM</v>
          </cell>
          <cell r="D326" t="str">
            <v>11.009.015-0</v>
          </cell>
          <cell r="E326" t="str">
            <v>KG</v>
          </cell>
          <cell r="F326">
            <v>35</v>
          </cell>
          <cell r="G326">
            <v>35</v>
          </cell>
          <cell r="H326">
            <v>1.35</v>
          </cell>
          <cell r="I326">
            <v>2.7</v>
          </cell>
        </row>
        <row r="327">
          <cell r="B327" t="str">
            <v>06.07</v>
          </cell>
          <cell r="C327" t="str">
            <v>CORTE, DOBRAGEM, MONTAGEM E COLOCAÇÃO DE FERRAGENS NAS FORMAS, AÇO CA-50A OU CA-50B, ATE 12,5 MM</v>
          </cell>
          <cell r="D327" t="str">
            <v>11.011.030-0</v>
          </cell>
          <cell r="E327" t="str">
            <v>KG</v>
          </cell>
          <cell r="F327">
            <v>280</v>
          </cell>
          <cell r="G327">
            <v>280</v>
          </cell>
          <cell r="H327">
            <v>0.8</v>
          </cell>
          <cell r="I327">
            <v>1.44</v>
          </cell>
        </row>
        <row r="328">
          <cell r="B328" t="str">
            <v>06.08</v>
          </cell>
          <cell r="C328" t="str">
            <v>CORTE DOBRAGEM MONTAGEM E COLOCAÇÃO DE FERRAGENS NAS FORMAS,  ACO CA50A OU CA50B, DIÂM. ACIMA DE 12,5MM</v>
          </cell>
          <cell r="D328" t="str">
            <v>11.011.031-0</v>
          </cell>
          <cell r="E328" t="str">
            <v>KG</v>
          </cell>
          <cell r="F328">
            <v>35</v>
          </cell>
          <cell r="G328">
            <v>35</v>
          </cell>
          <cell r="H328">
            <v>0.8</v>
          </cell>
          <cell r="I328">
            <v>1.44</v>
          </cell>
        </row>
        <row r="329">
          <cell r="B329" t="str">
            <v>06.09</v>
          </cell>
          <cell r="C329" t="str">
            <v xml:space="preserve">FORNECIMENTO E ASSENTAMENTO DE ANEL DE CONCRETO DI = 3,00M </v>
          </cell>
          <cell r="D329" t="str">
            <v>06.018.004-3</v>
          </cell>
          <cell r="E329" t="str">
            <v>M</v>
          </cell>
          <cell r="F329">
            <v>7.5</v>
          </cell>
          <cell r="G329">
            <v>7.5</v>
          </cell>
          <cell r="H329">
            <v>1196.17</v>
          </cell>
          <cell r="I329">
            <v>2218.89</v>
          </cell>
        </row>
        <row r="330">
          <cell r="B330" t="str">
            <v>06.10</v>
          </cell>
          <cell r="C330" t="str">
            <v>FORNECIMENTO E ASSENTAMENTO DE TAMPÃO DE F.F. DE TRÊS SEÇÕES (TS)</v>
          </cell>
          <cell r="D330" t="str">
            <v>06.016.016-0</v>
          </cell>
          <cell r="E330" t="str">
            <v>UN</v>
          </cell>
          <cell r="F330">
            <v>1</v>
          </cell>
          <cell r="G330">
            <v>1</v>
          </cell>
          <cell r="H330">
            <v>981.19</v>
          </cell>
          <cell r="I330">
            <v>3038.74</v>
          </cell>
        </row>
        <row r="331">
          <cell r="B331">
            <v>7</v>
          </cell>
          <cell r="C331" t="str">
            <v>FECHAMENTO</v>
          </cell>
        </row>
        <row r="332">
          <cell r="B332" t="str">
            <v>07.01</v>
          </cell>
          <cell r="C332" t="str">
            <v>ALVENARIA E ELEMENTOS DIVISÓRIOS</v>
          </cell>
        </row>
        <row r="333">
          <cell r="B333" t="str">
            <v>07.01.01</v>
          </cell>
          <cell r="C333" t="str">
            <v xml:space="preserve">ALVENARIA DE BLOCOS DE CONCRETO MEIA VEZ (10CM) </v>
          </cell>
          <cell r="D333" t="str">
            <v>12.005.010-0</v>
          </cell>
          <cell r="E333" t="str">
            <v>M2</v>
          </cell>
          <cell r="F333">
            <v>9.5</v>
          </cell>
          <cell r="G333">
            <v>9.5</v>
          </cell>
          <cell r="H333">
            <v>18.43</v>
          </cell>
          <cell r="I333">
            <v>28.65</v>
          </cell>
        </row>
        <row r="334">
          <cell r="B334">
            <v>8</v>
          </cell>
          <cell r="C334" t="str">
            <v>REVESTIMENTOS E TRATAMENTOS DE SUPERFICIES</v>
          </cell>
        </row>
        <row r="335">
          <cell r="B335" t="str">
            <v>08.01</v>
          </cell>
          <cell r="C335" t="str">
            <v>REVESTIMENTO DE PISOS, TETOS E PAREDES</v>
          </cell>
        </row>
        <row r="336">
          <cell r="B336" t="str">
            <v>08.01.01</v>
          </cell>
          <cell r="C336" t="str">
            <v>REVESTIMENTO INTERNO/EXTERNO C/ARG. CIM/AREIA 1:3 INCL. CHAPISCO</v>
          </cell>
          <cell r="D336" t="str">
            <v>13.001.025-0</v>
          </cell>
          <cell r="E336" t="str">
            <v>M2</v>
          </cell>
          <cell r="F336">
            <v>78</v>
          </cell>
          <cell r="G336">
            <v>78</v>
          </cell>
          <cell r="H336">
            <v>17.27</v>
          </cell>
          <cell r="I336">
            <v>26.44</v>
          </cell>
        </row>
        <row r="337">
          <cell r="B337" t="str">
            <v>08.01.02</v>
          </cell>
          <cell r="C337" t="str">
            <v>PISO CIMENTADO 1,5CM C/ARG. CIM/AREIA 1:3 ASPERO</v>
          </cell>
          <cell r="D337" t="str">
            <v>13.301.081-0</v>
          </cell>
          <cell r="E337" t="str">
            <v>M2</v>
          </cell>
          <cell r="F337">
            <v>7</v>
          </cell>
          <cell r="G337">
            <v>7</v>
          </cell>
          <cell r="H337">
            <v>20.73</v>
          </cell>
          <cell r="I337">
            <v>34.409999999999997</v>
          </cell>
        </row>
        <row r="338">
          <cell r="B338" t="str">
            <v>08.02</v>
          </cell>
          <cell r="C338" t="str">
            <v>IMPERMEABILIZACAO E ISOLAMENTO TERMICO</v>
          </cell>
        </row>
        <row r="339">
          <cell r="B339" t="str">
            <v>08.02.01</v>
          </cell>
          <cell r="C339" t="str">
            <v>PINTURA ASFALTICA (HIDRO-ASFALTO) COM CONSUMO DE 1,2 Kg/m2 SOBRE SUPERFICIES LISAS</v>
          </cell>
          <cell r="D339" t="str">
            <v>16.030.001-0</v>
          </cell>
          <cell r="E339" t="str">
            <v>M2</v>
          </cell>
          <cell r="F339">
            <v>70</v>
          </cell>
          <cell r="G339">
            <v>70</v>
          </cell>
          <cell r="H339">
            <v>6.91</v>
          </cell>
          <cell r="I339">
            <v>13.79</v>
          </cell>
        </row>
        <row r="340">
          <cell r="B340">
            <v>9</v>
          </cell>
          <cell r="C340" t="str">
            <v>INTALAÇÕES DE PRODUÇÃO</v>
          </cell>
        </row>
        <row r="341">
          <cell r="B341" t="str">
            <v>09.01</v>
          </cell>
          <cell r="C341" t="str">
            <v>FORNECIMENTO DE MATERIAIS</v>
          </cell>
        </row>
        <row r="342">
          <cell r="B342" t="str">
            <v>09.01.01</v>
          </cell>
          <cell r="C342" t="str">
            <v xml:space="preserve">FORNECIMENTO DE TUBO DE FERRO FUNDIDO (SEM ASSENTAMENTO), DÚCTIL, CLASSE K-12, PN-10, FLANGE-FLANGE, EXCL. ACESSÓRIOS DA JUNTA, COM DIÂMETRO DE 200 mm, COMPRIMENTO DE 0,5 A 1,00 </v>
          </cell>
          <cell r="D342" t="str">
            <v>06.201.054-0</v>
          </cell>
          <cell r="E342" t="str">
            <v>UN</v>
          </cell>
          <cell r="F342">
            <v>4</v>
          </cell>
          <cell r="G342">
            <v>4</v>
          </cell>
          <cell r="H342">
            <v>230.84</v>
          </cell>
          <cell r="I342">
            <v>574.79</v>
          </cell>
        </row>
        <row r="343">
          <cell r="B343" t="str">
            <v>09.01.02</v>
          </cell>
          <cell r="C343" t="str">
            <v xml:space="preserve">FORNECIMENTO DE TUBO DE FERRO FUNDIDO (SEM ASSENTAMENTO), DÚCTIL, CLASSE K-12, PN-10, PONTA-FLANGE, EXCL. ACESSÓRIOS DA JUNTA, COM DIÂMETRO DE 200 mm, COMPRIMENTO DE 0,5 A 1,00 </v>
          </cell>
          <cell r="D343" t="str">
            <v>06.201.104-0</v>
          </cell>
          <cell r="E343" t="str">
            <v>UN</v>
          </cell>
          <cell r="F343">
            <v>1</v>
          </cell>
          <cell r="G343">
            <v>1</v>
          </cell>
          <cell r="H343">
            <v>188.72</v>
          </cell>
          <cell r="I343">
            <v>469.91</v>
          </cell>
        </row>
        <row r="344">
          <cell r="B344" t="str">
            <v>09.01.03</v>
          </cell>
          <cell r="C344" t="str">
            <v>FORNECIMENTO DE ADICIONAL DE EXTENSÃO EXCEDENTE A 1,00 m DE TUBO DE FERRO FUNDIDO (EXCL. ASSENTAMENTO), DÚCTIL, CLASSE K-12, COM DIÂMETRO DE 200 mm</v>
          </cell>
          <cell r="D344" t="str">
            <v>06.201.154-0</v>
          </cell>
          <cell r="E344" t="str">
            <v>M</v>
          </cell>
          <cell r="F344">
            <v>13.6</v>
          </cell>
          <cell r="G344">
            <v>13.6</v>
          </cell>
          <cell r="H344">
            <v>174.9</v>
          </cell>
          <cell r="I344">
            <v>435.5</v>
          </cell>
        </row>
        <row r="345">
          <cell r="B345" t="str">
            <v>09.01.04</v>
          </cell>
          <cell r="C345" t="str">
            <v>FORN. DE CURVA F.FUNDIDO FF PN10 DN=200 MM X 90</v>
          </cell>
          <cell r="D345" t="str">
            <v>06.200.216-9</v>
          </cell>
          <cell r="E345" t="str">
            <v xml:space="preserve">UN </v>
          </cell>
          <cell r="F345">
            <v>2</v>
          </cell>
          <cell r="G345">
            <v>2</v>
          </cell>
          <cell r="H345">
            <v>154.04</v>
          </cell>
          <cell r="I345">
            <v>484.3</v>
          </cell>
        </row>
        <row r="346">
          <cell r="B346" t="str">
            <v>09.01.05</v>
          </cell>
          <cell r="C346" t="str">
            <v>FORN. DE CURVA F.FUNDIDO FF PN10 DN=200 MM X 45</v>
          </cell>
          <cell r="D346" t="str">
            <v>06.200.217-1</v>
          </cell>
          <cell r="E346" t="str">
            <v>UN</v>
          </cell>
          <cell r="F346">
            <v>2</v>
          </cell>
          <cell r="G346">
            <v>2</v>
          </cell>
          <cell r="H346">
            <v>143.62</v>
          </cell>
          <cell r="I346">
            <v>451.54</v>
          </cell>
        </row>
        <row r="347">
          <cell r="B347" t="str">
            <v>09.01.06</v>
          </cell>
          <cell r="C347" t="str">
            <v>FORN. VALVULA RETENÇÃO DUPLA PORTINHOLA MONTAGEM ENTRE FLANGES PN10 DN=200 MM</v>
          </cell>
          <cell r="D347" t="str">
            <v>06.200.416-5</v>
          </cell>
          <cell r="E347" t="str">
            <v>UN</v>
          </cell>
          <cell r="F347">
            <v>2</v>
          </cell>
          <cell r="G347">
            <v>2</v>
          </cell>
          <cell r="H347">
            <v>957.08</v>
          </cell>
          <cell r="I347">
            <v>3009.05</v>
          </cell>
        </row>
        <row r="348">
          <cell r="B348" t="str">
            <v>09.01.07</v>
          </cell>
          <cell r="C348" t="str">
            <v>FORN. REGISTRO DE GAVETA F.FUNDIDO FC PN10 DN=200MM</v>
          </cell>
          <cell r="D348" t="str">
            <v>06.200.361-5</v>
          </cell>
          <cell r="E348" t="str">
            <v>UN</v>
          </cell>
          <cell r="F348">
            <v>2</v>
          </cell>
          <cell r="G348">
            <v>2</v>
          </cell>
          <cell r="H348">
            <v>937.5</v>
          </cell>
          <cell r="I348">
            <v>2947.5</v>
          </cell>
        </row>
        <row r="349">
          <cell r="B349" t="str">
            <v>09.01.08</v>
          </cell>
          <cell r="C349" t="str">
            <v>FORN. TE F.FUNDIDO FFF PN10 DN=200X200 MM</v>
          </cell>
          <cell r="D349" t="str">
            <v>06.200.234-2</v>
          </cell>
          <cell r="E349" t="str">
            <v>UN</v>
          </cell>
          <cell r="F349">
            <v>1</v>
          </cell>
          <cell r="G349">
            <v>1</v>
          </cell>
          <cell r="H349">
            <v>228.98</v>
          </cell>
          <cell r="I349">
            <v>719.91</v>
          </cell>
        </row>
        <row r="350">
          <cell r="B350" t="str">
            <v>09.01.09</v>
          </cell>
          <cell r="C350" t="str">
            <v>FORN. RED. EXCENTR. F.FUNDIDO FF PN10 DN=200X150 MM</v>
          </cell>
          <cell r="D350" t="str">
            <v>06.200.266-3</v>
          </cell>
          <cell r="E350" t="str">
            <v>UN</v>
          </cell>
          <cell r="F350">
            <v>2</v>
          </cell>
          <cell r="G350">
            <v>2</v>
          </cell>
          <cell r="H350">
            <v>155.4</v>
          </cell>
          <cell r="I350">
            <v>488.57</v>
          </cell>
        </row>
        <row r="351">
          <cell r="B351" t="str">
            <v>09.01.10</v>
          </cell>
          <cell r="C351" t="str">
            <v>FORN. REDUÇÃO F.FUNDIDO PB JE  DN=300X200 MM</v>
          </cell>
          <cell r="D351" t="str">
            <v>06.200.085-3</v>
          </cell>
          <cell r="E351" t="str">
            <v>UN</v>
          </cell>
          <cell r="F351">
            <v>1</v>
          </cell>
          <cell r="G351">
            <v>1</v>
          </cell>
          <cell r="H351">
            <v>158.19999999999999</v>
          </cell>
          <cell r="I351">
            <v>497.38</v>
          </cell>
        </row>
        <row r="352">
          <cell r="B352" t="str">
            <v>09.02</v>
          </cell>
          <cell r="C352" t="str">
            <v>ASSENTAMENTO</v>
          </cell>
        </row>
        <row r="353">
          <cell r="B353" t="str">
            <v>09.02.01</v>
          </cell>
          <cell r="C353" t="str">
            <v>MONTAGEM DE TUBOS, PECAS E ACESSÓRIOS</v>
          </cell>
        </row>
        <row r="354">
          <cell r="B354" t="str">
            <v>09.02.01.01</v>
          </cell>
          <cell r="C354" t="str">
            <v>MONTAGEM DE PECAS OU TUBOS ATE 1M C/FLANGES, COM FORN. DOS MAT. DAS JUNTAS,  POR JUNTA DN = 200MM</v>
          </cell>
          <cell r="D354" t="str">
            <v>06.011.105-0</v>
          </cell>
          <cell r="E354" t="str">
            <v>UN</v>
          </cell>
          <cell r="F354">
            <v>12</v>
          </cell>
          <cell r="G354">
            <v>12</v>
          </cell>
          <cell r="H354">
            <v>24.77</v>
          </cell>
          <cell r="I354">
            <v>60.38</v>
          </cell>
        </row>
        <row r="355">
          <cell r="B355" t="str">
            <v>09.02.01.02</v>
          </cell>
          <cell r="C355" t="str">
            <v>ADICIONAL  DE MONTAGEM DE COMPR. EXCEDENTE DE 1 M EM CADA TUBO C/FLANGES DN= 200 MM</v>
          </cell>
          <cell r="D355" t="str">
            <v>06.011.195-0</v>
          </cell>
          <cell r="E355" t="str">
            <v>M</v>
          </cell>
          <cell r="F355">
            <v>13.6</v>
          </cell>
          <cell r="G355">
            <v>13.6</v>
          </cell>
          <cell r="H355">
            <v>2.44</v>
          </cell>
          <cell r="I355">
            <v>5.94</v>
          </cell>
        </row>
        <row r="356">
          <cell r="B356" t="str">
            <v>09.02.01.03</v>
          </cell>
          <cell r="C356" t="str">
            <v>MONTAGEM SEM FORNECIMENTO, DE VÁLVULAS DE GAVETA (REGISTROS), VÁLVULAS DE RETENÇÃO, VENTOSAS, HIDRANTES, ETC, COM FLANGES CLASSE PN-10, INCLUSIVE O FORNECIMENTO DOS MATERIAIS PARA AS JUNTAS (ARRUELAS DE BOORACHA E PARAFUSOS COM PORCAS), POR JUNTA FLANGEAD</v>
          </cell>
          <cell r="D356" t="str">
            <v>06.011.225-0</v>
          </cell>
          <cell r="E356" t="str">
            <v>UN</v>
          </cell>
          <cell r="F356">
            <v>4</v>
          </cell>
          <cell r="G356">
            <v>4</v>
          </cell>
          <cell r="H356">
            <v>34.22</v>
          </cell>
          <cell r="I356">
            <v>83.42</v>
          </cell>
        </row>
        <row r="357">
          <cell r="B357" t="str">
            <v>09.02.01.04</v>
          </cell>
          <cell r="C357" t="str">
            <v>MONTAGEM SEM FORNECIMENTO, DE ACESSÓRIOS HIDRAULICOS TIPO "WAFER" (VÁLVULAS BORBOLETA, VÁLVULAS DE RETENÇÃO E SIMILARES), PARA MONTAGEM ENTRE FLANGES ADJACENTES CLASSE PN-10, INCLUSIVE O FORNECIMENTO DOS MATERIAIS PARA AS JUNTAS (TIRANTES COM PORCAS E PAR</v>
          </cell>
          <cell r="D357" t="str">
            <v>06.011.020-3</v>
          </cell>
          <cell r="E357" t="str">
            <v>UN</v>
          </cell>
          <cell r="F357">
            <v>2</v>
          </cell>
          <cell r="G357">
            <v>2</v>
          </cell>
          <cell r="H357">
            <v>27.92</v>
          </cell>
          <cell r="I357">
            <v>68.06</v>
          </cell>
        </row>
        <row r="358">
          <cell r="B358" t="str">
            <v>09.03</v>
          </cell>
          <cell r="C358" t="str">
            <v>INSTALAÇÕES ELÉTRICAS</v>
          </cell>
        </row>
        <row r="359">
          <cell r="B359" t="str">
            <v>09.03.01</v>
          </cell>
          <cell r="C359" t="str">
            <v>POSTE DE CONCRETO DE 11 M X 300 KGF</v>
          </cell>
          <cell r="D359" t="str">
            <v>15.013.031-0</v>
          </cell>
          <cell r="E359" t="str">
            <v>UN</v>
          </cell>
          <cell r="F359">
            <v>1</v>
          </cell>
          <cell r="G359">
            <v>1</v>
          </cell>
          <cell r="H359">
            <v>492.92</v>
          </cell>
          <cell r="I359">
            <v>855.21</v>
          </cell>
        </row>
        <row r="360">
          <cell r="B360" t="str">
            <v>09.03.02</v>
          </cell>
          <cell r="C360" t="str">
            <v>CAIXAS, QUADROS, FERRAGENS E INSTALAÇÃO ELÉTRICA COMPLETA P/ SUBESTAÇÃO SIMPLIFICADA, PADRÃO LIGHT PARA 30 KVA, PARA-RAIO, ATERRAMENTO EXCL. TRANSFORMADOR</v>
          </cell>
          <cell r="D360" t="str">
            <v>15.007.001-4</v>
          </cell>
          <cell r="E360" t="str">
            <v>UN</v>
          </cell>
          <cell r="F360">
            <v>1</v>
          </cell>
          <cell r="G360">
            <v>1</v>
          </cell>
          <cell r="H360">
            <v>2202.92</v>
          </cell>
          <cell r="I360">
            <v>4789.1400000000003</v>
          </cell>
        </row>
        <row r="361">
          <cell r="B361" t="str">
            <v>09.03.03</v>
          </cell>
          <cell r="C361" t="str">
            <v>TRANSFORMADOR 30 KVA, TRIFÁSICO, 60 HZ, FORN. E COLOC.</v>
          </cell>
          <cell r="D361" t="str">
            <v>18.028.001-0</v>
          </cell>
          <cell r="E361" t="str">
            <v>UN</v>
          </cell>
          <cell r="F361">
            <v>1</v>
          </cell>
          <cell r="G361">
            <v>1</v>
          </cell>
          <cell r="H361">
            <v>2227.1</v>
          </cell>
          <cell r="I361">
            <v>5438.57</v>
          </cell>
        </row>
        <row r="362">
          <cell r="B362" t="str">
            <v>09.03.04</v>
          </cell>
          <cell r="C362" t="str">
            <v>FORN. E MONTAGEM DE QUADRO DE COMANDO AUTOMÁTICO E PROTEÇÃO DE  2 CONJUNTOS DE RECAlQUE DE 10CV, SENDO 1 RESERVA, CONFORME ESPECIFICAÇÃO</v>
          </cell>
          <cell r="D362" t="str">
            <v>15.007.619-5</v>
          </cell>
          <cell r="E362" t="str">
            <v>UN</v>
          </cell>
          <cell r="F362">
            <v>1</v>
          </cell>
          <cell r="G362">
            <v>1</v>
          </cell>
          <cell r="H362">
            <v>4974.7</v>
          </cell>
          <cell r="I362">
            <v>10814.99</v>
          </cell>
        </row>
        <row r="363">
          <cell r="B363" t="str">
            <v>09.04</v>
          </cell>
          <cell r="C363" t="str">
            <v>EQUIPAMENTOS E INSTALAÇÕES COMPLEMENTARES</v>
          </cell>
        </row>
        <row r="364">
          <cell r="B364" t="str">
            <v>09.04.01</v>
          </cell>
          <cell r="C364" t="str">
            <v>FORN. CONJ. RECALQUE P/ESGOTOS C/ GRUPO MOTOR-BOMBA SUBMERSIVEL 10 CV, D=100MM, PEDESTAL, TUBO GUIA, CORRENTE E CABOS, CONF. ESPECIFICAÇÃO. REF. ABS AFP 101-410 OU SIMILAR</v>
          </cell>
          <cell r="D364" t="str">
            <v>18.050.018-3</v>
          </cell>
          <cell r="E364" t="str">
            <v>UN</v>
          </cell>
          <cell r="F364">
            <v>2</v>
          </cell>
          <cell r="G364">
            <v>2</v>
          </cell>
          <cell r="H364">
            <v>11498.25</v>
          </cell>
          <cell r="I364">
            <v>21133.78</v>
          </cell>
        </row>
        <row r="365">
          <cell r="B365" t="str">
            <v>09.04.02</v>
          </cell>
          <cell r="C365" t="str">
            <v>MONTAGEM DE CONJ. P/RECALQUE DE ESGOTOS ATÉ 15 CV, INCL. FIXAÇÕES, GUIA E CORRENTE</v>
          </cell>
          <cell r="D365" t="str">
            <v>05.125.001-5</v>
          </cell>
          <cell r="E365" t="str">
            <v>UN</v>
          </cell>
          <cell r="F365">
            <v>2</v>
          </cell>
          <cell r="G365">
            <v>2</v>
          </cell>
          <cell r="H365">
            <v>875.18</v>
          </cell>
          <cell r="I365">
            <v>1662.84</v>
          </cell>
        </row>
        <row r="366">
          <cell r="B366">
            <v>10</v>
          </cell>
          <cell r="C366" t="str">
            <v>LINHA DE RECALQUE</v>
          </cell>
        </row>
        <row r="367">
          <cell r="B367" t="str">
            <v>10.01</v>
          </cell>
          <cell r="C367" t="str">
            <v>ESCAVACAO E ATERRO</v>
          </cell>
        </row>
        <row r="368">
          <cell r="B368" t="str">
            <v>10.01.01</v>
          </cell>
          <cell r="C368" t="str">
            <v>ESCAV. MEC. VALA/CAVA NÃO ESTRONCADA 1ª CATEG C/ESCAVADEIRA HIDRÁULICA ATÉ 1,5 M PROF., EXCLUSIVE ESGOTAMENTO</v>
          </cell>
          <cell r="D368" t="str">
            <v>03.020.050-0</v>
          </cell>
          <cell r="E368" t="str">
            <v>M3</v>
          </cell>
          <cell r="F368">
            <v>991</v>
          </cell>
          <cell r="G368">
            <v>991</v>
          </cell>
          <cell r="H368">
            <v>1.77</v>
          </cell>
          <cell r="I368">
            <v>3.26</v>
          </cell>
        </row>
        <row r="369">
          <cell r="B369" t="str">
            <v>10.01.02</v>
          </cell>
          <cell r="C369" t="str">
            <v xml:space="preserve">REATERRO COMPACTADO VALA/CAVA C/MAT. ESCAV. SELECIONADO EM CAMADAS DE 30 CM </v>
          </cell>
          <cell r="D369" t="str">
            <v>03.013.001-0</v>
          </cell>
          <cell r="E369" t="str">
            <v>M3</v>
          </cell>
          <cell r="F369">
            <v>587.94000000000005</v>
          </cell>
          <cell r="G369">
            <v>587.94000000000005</v>
          </cell>
          <cell r="H369">
            <v>5.97</v>
          </cell>
          <cell r="I369">
            <v>11.13</v>
          </cell>
        </row>
        <row r="370">
          <cell r="B370" t="str">
            <v>10.01.03</v>
          </cell>
          <cell r="C370" t="str">
            <v>REATERRO DE VALA/CAVA COM MATERIAL DE BOA QUALIDADE, UTILIZANDO VIBRO COMPACTADOR PORTÁTIL, EXCLUSIVE MATERIAL</v>
          </cell>
          <cell r="D370" t="str">
            <v>03.011.015-0</v>
          </cell>
          <cell r="E370" t="str">
            <v>M3</v>
          </cell>
          <cell r="F370">
            <v>189.47</v>
          </cell>
          <cell r="G370">
            <v>189.47</v>
          </cell>
          <cell r="H370">
            <v>4.76</v>
          </cell>
          <cell r="I370">
            <v>8.42</v>
          </cell>
        </row>
        <row r="371">
          <cell r="B371" t="str">
            <v>10.01.04</v>
          </cell>
          <cell r="C371" t="str">
            <v xml:space="preserve">REATERRO DE VALA COM PÓ DE PEDRA, INCLUSIVE FORNECIMENTO DOS MATERIAIS </v>
          </cell>
          <cell r="D371" t="str">
            <v>03.015.010-0</v>
          </cell>
          <cell r="E371" t="str">
            <v>M3</v>
          </cell>
          <cell r="F371">
            <v>117.59</v>
          </cell>
          <cell r="G371">
            <v>117.59</v>
          </cell>
          <cell r="H371">
            <v>15.47</v>
          </cell>
          <cell r="I371">
            <v>25.61</v>
          </cell>
        </row>
        <row r="372">
          <cell r="B372" t="str">
            <v>10.01.05</v>
          </cell>
          <cell r="C372" t="str">
            <v>ESCAVAÇÃO, CARGA  E DESCARGA TRANSPORTE A 10 KM, EXCLUSIVE ROYALITIES SOBRE O MATERIAL</v>
          </cell>
          <cell r="D372" t="str">
            <v>03.010.007-0</v>
          </cell>
          <cell r="E372" t="str">
            <v>M3</v>
          </cell>
          <cell r="F372">
            <v>189.47</v>
          </cell>
          <cell r="G372">
            <v>189.47</v>
          </cell>
          <cell r="H372">
            <v>8.3800000000000008</v>
          </cell>
          <cell r="I372">
            <v>17.07</v>
          </cell>
        </row>
        <row r="373">
          <cell r="B373" t="str">
            <v>10.01.06</v>
          </cell>
          <cell r="C373" t="str">
            <v>ROYALTIES SOBRE MATERIAL DE JAZIDA</v>
          </cell>
          <cell r="D373" t="str">
            <v>01.090.002-1</v>
          </cell>
          <cell r="E373" t="str">
            <v>M3</v>
          </cell>
          <cell r="F373">
            <v>189.47</v>
          </cell>
          <cell r="G373">
            <v>189.47</v>
          </cell>
          <cell r="H373">
            <v>1.1599999999999999</v>
          </cell>
          <cell r="I373">
            <v>2.0699999999999998</v>
          </cell>
        </row>
        <row r="374">
          <cell r="B374" t="str">
            <v>10.02</v>
          </cell>
          <cell r="C374" t="str">
            <v>TRANSPORTE DE SOLOS</v>
          </cell>
        </row>
        <row r="375">
          <cell r="B375" t="str">
            <v>10.02.01</v>
          </cell>
          <cell r="C375" t="str">
            <v>CARGA MANUAL E DESC. MEC. MAT. A GRANEL EM CAMINHÃO</v>
          </cell>
          <cell r="D375" t="str">
            <v>04.006.008-0</v>
          </cell>
          <cell r="E375" t="str">
            <v>T</v>
          </cell>
          <cell r="F375">
            <v>106</v>
          </cell>
          <cell r="G375">
            <v>106</v>
          </cell>
          <cell r="H375">
            <v>5.59</v>
          </cell>
          <cell r="I375">
            <v>10.51</v>
          </cell>
        </row>
        <row r="376">
          <cell r="B376" t="str">
            <v>10.02.02</v>
          </cell>
          <cell r="C376" t="str">
            <v>CARGA E DESCARGA MECÂNICA MATERIAL A GRANEL EM CAMINHÃO, INCLUSIVE EQUIPAMENTO CARREGADOR</v>
          </cell>
          <cell r="D376" t="str">
            <v>04.011.051-1</v>
          </cell>
          <cell r="E376" t="str">
            <v>T</v>
          </cell>
          <cell r="F376">
            <v>620</v>
          </cell>
          <cell r="G376">
            <v>620</v>
          </cell>
          <cell r="H376">
            <v>3.37</v>
          </cell>
          <cell r="I376">
            <v>6.76</v>
          </cell>
        </row>
        <row r="377">
          <cell r="B377" t="str">
            <v>10.02.03</v>
          </cell>
          <cell r="C377" t="str">
            <v>TRANSP. CARGA DE QUALQUER NATUREZA; EXCL. AS DESPESAS DE CARGA E DESCARGA TANTO DE ESPERA DO CAMINHAO COMO DE SERVENTE OU EQUIP. AUXIL., A VELOC. MEDIA DE 40KM/H EM CAMINHAO BASCULHANTE A OLEO DIESEL, C/CAPAC. UTIL DE 8T</v>
          </cell>
          <cell r="D377" t="str">
            <v>04.005.121-0</v>
          </cell>
          <cell r="E377" t="str">
            <v>T.KM</v>
          </cell>
          <cell r="F377">
            <v>14500</v>
          </cell>
          <cell r="G377">
            <v>14500</v>
          </cell>
          <cell r="H377">
            <v>0.26</v>
          </cell>
          <cell r="I377">
            <v>0.49</v>
          </cell>
        </row>
        <row r="378">
          <cell r="B378" t="str">
            <v>10.03</v>
          </cell>
          <cell r="C378" t="str">
            <v>ESGOTAMENTO</v>
          </cell>
        </row>
        <row r="379">
          <cell r="B379" t="str">
            <v>10.03.01</v>
          </cell>
          <cell r="C379" t="str">
            <v>ESGOTAMENTO DE VALA/CAVA P/BOMBEAMENTO DIRETO</v>
          </cell>
          <cell r="D379" t="str">
            <v>05.010.005-0</v>
          </cell>
          <cell r="E379" t="str">
            <v>CV.H</v>
          </cell>
          <cell r="F379">
            <v>1000</v>
          </cell>
          <cell r="G379">
            <v>1000</v>
          </cell>
          <cell r="H379">
            <v>1.67</v>
          </cell>
          <cell r="I379">
            <v>2.66</v>
          </cell>
        </row>
        <row r="380">
          <cell r="B380" t="str">
            <v>10.04</v>
          </cell>
          <cell r="C380" t="str">
            <v>FORNECIMENTO DE MATERIAIS</v>
          </cell>
        </row>
        <row r="381">
          <cell r="B381" t="str">
            <v>10.04.01</v>
          </cell>
          <cell r="C381" t="str">
            <v xml:space="preserve">FORN. TUBO DÚCTIL K-7 JE C/ REVEST. DE CIMENTO ALUMINOSO, INCL. ANEL DE BORRACHA NITRILICA DN = 300 MM, </v>
          </cell>
          <cell r="D381" t="str">
            <v>06.200.100-5</v>
          </cell>
          <cell r="E381" t="str">
            <v>M</v>
          </cell>
          <cell r="F381">
            <v>1089</v>
          </cell>
          <cell r="G381">
            <v>1089</v>
          </cell>
          <cell r="H381">
            <v>132.58000000000001</v>
          </cell>
          <cell r="I381">
            <v>416.83</v>
          </cell>
        </row>
        <row r="382">
          <cell r="B382" t="str">
            <v>10.04.02</v>
          </cell>
          <cell r="C382" t="str">
            <v xml:space="preserve">FORN. CURVA F. FUNDIDO BB JE DN 300MM X 45. </v>
          </cell>
          <cell r="D382" t="str">
            <v>06.200.052-8</v>
          </cell>
          <cell r="E382" t="str">
            <v>UN</v>
          </cell>
          <cell r="F382">
            <v>13</v>
          </cell>
          <cell r="G382">
            <v>13</v>
          </cell>
          <cell r="H382">
            <v>264.39</v>
          </cell>
          <cell r="I382">
            <v>831.24</v>
          </cell>
        </row>
        <row r="383">
          <cell r="B383" t="str">
            <v>10.04.03</v>
          </cell>
          <cell r="C383" t="str">
            <v>FORN. CURVA F. FUNDIDO BB JE DN 300MM X 22:30</v>
          </cell>
          <cell r="D383" t="str">
            <v>06.200.052-9</v>
          </cell>
          <cell r="E383" t="str">
            <v>UN</v>
          </cell>
          <cell r="F383">
            <v>13</v>
          </cell>
          <cell r="G383">
            <v>13</v>
          </cell>
          <cell r="H383">
            <v>241.49</v>
          </cell>
          <cell r="I383">
            <v>759.24</v>
          </cell>
        </row>
        <row r="384">
          <cell r="B384" t="str">
            <v>10.05</v>
          </cell>
          <cell r="C384" t="str">
            <v>PAVIMENTAÇÃO</v>
          </cell>
        </row>
        <row r="385">
          <cell r="B385" t="str">
            <v>10.05.01</v>
          </cell>
          <cell r="C385" t="str">
            <v>LEVANTAMENTO DE PAVIMENTOS E SEUS COMPLEMENTOS C/ AFASTAMENTO LATERAL DOS MAT. REMOVIDOS</v>
          </cell>
        </row>
        <row r="386">
          <cell r="B386" t="str">
            <v>10.05.01.01</v>
          </cell>
          <cell r="C386" t="str">
            <v>DEMOLIÇÃO C/AR COMPRIMIDO DE PAV. DE CONCR. ASFÁLTICO EXCL.BASE C/E=10CM</v>
          </cell>
          <cell r="D386" t="str">
            <v>05.002.006-0</v>
          </cell>
          <cell r="E386" t="str">
            <v>M2</v>
          </cell>
          <cell r="F386">
            <v>872</v>
          </cell>
          <cell r="G386">
            <v>872</v>
          </cell>
          <cell r="H386">
            <v>3.68</v>
          </cell>
          <cell r="I386">
            <v>6.56</v>
          </cell>
        </row>
        <row r="387">
          <cell r="B387" t="str">
            <v>10.05.01.02</v>
          </cell>
          <cell r="C387" t="str">
            <v>DEMOLIÇÃO, C/ AR COMPRIMIDO DE BASE DE MACADAME BETUMINOSO</v>
          </cell>
          <cell r="D387" t="str">
            <v>05.002.016-0</v>
          </cell>
          <cell r="E387" t="str">
            <v>M3</v>
          </cell>
          <cell r="F387">
            <v>175</v>
          </cell>
          <cell r="G387">
            <v>175</v>
          </cell>
          <cell r="H387">
            <v>36.72</v>
          </cell>
          <cell r="I387">
            <v>65.5</v>
          </cell>
        </row>
        <row r="388">
          <cell r="B388" t="str">
            <v>10.05.02</v>
          </cell>
          <cell r="C388" t="str">
            <v>EXECUÇÃO DE PAVIMENTOS E SEUS COMPLEMENTOS</v>
          </cell>
        </row>
        <row r="389">
          <cell r="B389" t="str">
            <v>10.05.02.01</v>
          </cell>
          <cell r="C389" t="str">
            <v>REPOSIÇÃO DE PAVIMENT. EM CONCR  ASFÁLT. USINADO A QUENTE, S/ IMPRIM. EXCL. O TRANSP. DA USINA P/ PISTA</v>
          </cell>
          <cell r="D389" t="str">
            <v>08.015.018-0</v>
          </cell>
          <cell r="E389" t="str">
            <v>T</v>
          </cell>
          <cell r="F389">
            <v>105</v>
          </cell>
          <cell r="G389">
            <v>105</v>
          </cell>
          <cell r="H389">
            <v>119.75</v>
          </cell>
          <cell r="I389">
            <v>277.45999999999998</v>
          </cell>
        </row>
        <row r="390">
          <cell r="B390" t="str">
            <v>10.05.02.02</v>
          </cell>
          <cell r="C390" t="str">
            <v>BASE DE CONCRETO FCK 10MPA PARA RECOMPOSIÇÃO DE PAVIMENTAÇÃO DE RUA, INCLUINDO A REMOÇÃO DO REATERRO, MATERIAIS, PREPARO E CONCRETAGEM ATE 20CM E TRANSPORTE DO ENTULHO EXCEDENTE ATE 20 KM</v>
          </cell>
          <cell r="D390" t="str">
            <v>08.038.001-0</v>
          </cell>
          <cell r="E390" t="str">
            <v>M2</v>
          </cell>
          <cell r="F390">
            <v>872</v>
          </cell>
          <cell r="G390">
            <v>872</v>
          </cell>
          <cell r="H390">
            <v>12.61</v>
          </cell>
          <cell r="I390">
            <v>18.73</v>
          </cell>
        </row>
        <row r="391">
          <cell r="B391" t="str">
            <v>10.05.02.03</v>
          </cell>
          <cell r="C391" t="str">
            <v>TRANSP. DE CARGA DE QUALQUER NATUREZA; EXCL. AS DESPESAS DE CARGA E DESCARGA TANTO DE ESPERA DO CAMINHÃO COMO DE SERVENTE OU EQUIP. AUXIL. VELOC. MEDIA DE 40KM/H EM CAMINHÃO BASCULANTE A OLEO DIESEL C/ CAPAC. UTIL DE 8T</v>
          </cell>
          <cell r="D391" t="str">
            <v>04.005.121-0</v>
          </cell>
          <cell r="E391" t="str">
            <v>T.KM</v>
          </cell>
          <cell r="F391">
            <v>2100</v>
          </cell>
          <cell r="G391">
            <v>2100</v>
          </cell>
          <cell r="H391">
            <v>0.26</v>
          </cell>
          <cell r="I391">
            <v>0.49</v>
          </cell>
        </row>
        <row r="392">
          <cell r="B392" t="str">
            <v>10.05.02.04</v>
          </cell>
          <cell r="C392" t="str">
            <v>PINTURA DE LIG. DE ACORDO C/INSTR. P/EXECUÇÃO DO DER-RJ.</v>
          </cell>
          <cell r="D392" t="str">
            <v>08.026.002-0</v>
          </cell>
          <cell r="E392" t="str">
            <v>M2</v>
          </cell>
          <cell r="F392">
            <v>872</v>
          </cell>
          <cell r="G392">
            <v>872</v>
          </cell>
          <cell r="H392">
            <v>0.93</v>
          </cell>
          <cell r="I392">
            <v>2.35</v>
          </cell>
        </row>
        <row r="393">
          <cell r="B393" t="str">
            <v>10.06</v>
          </cell>
          <cell r="C393" t="str">
            <v>ASSENTAMENTO</v>
          </cell>
        </row>
        <row r="394">
          <cell r="B394" t="str">
            <v>10.06.01</v>
          </cell>
          <cell r="C394" t="str">
            <v>ASSENT. TUBO F.FUNDIDO OU AÇO J. ELÁSTICA DN = 300 MM PARA DISTRIBUIÇÃO DE ÁGUA, EXCL. FORN. DE TUBOS E ANEIS DE BORRACHA, INCL. ATERRO E SOCA ATÉ A ALTURA DA GERATRIZ SUPERIOR DO TUBO E TESTE HIDROSTÁTICO.</v>
          </cell>
          <cell r="D394" t="str">
            <v>06.001.606-0</v>
          </cell>
          <cell r="E394" t="str">
            <v>M</v>
          </cell>
          <cell r="F394">
            <v>1089</v>
          </cell>
          <cell r="G394">
            <v>1089</v>
          </cell>
          <cell r="H394">
            <v>6.59</v>
          </cell>
          <cell r="I394">
            <v>12.25</v>
          </cell>
        </row>
        <row r="395">
          <cell r="B395" t="str">
            <v>10.06.02</v>
          </cell>
          <cell r="C395" t="str">
            <v>ASSENT. PEÇAS F.FUND. POR J. ELÁSTICA DN=300 MM</v>
          </cell>
          <cell r="D395" t="str">
            <v>06.001.656-0</v>
          </cell>
          <cell r="E395" t="str">
            <v>UN</v>
          </cell>
          <cell r="F395">
            <v>52</v>
          </cell>
          <cell r="G395">
            <v>52</v>
          </cell>
          <cell r="H395">
            <v>6.08</v>
          </cell>
          <cell r="I395">
            <v>11.3</v>
          </cell>
        </row>
        <row r="396">
          <cell r="B396" t="str">
            <v>10.07</v>
          </cell>
          <cell r="C396" t="str">
            <v>ESTRUTURAS E FUNDAÇÕES DIRETAS</v>
          </cell>
        </row>
        <row r="397">
          <cell r="B397" t="str">
            <v>10.07.01</v>
          </cell>
          <cell r="C397" t="str">
            <v>CONCRETO CICLÓPICO C/FCK 10 MPa, E 30% EM VOLUME DE PEDRA DE MÃO</v>
          </cell>
          <cell r="D397" t="str">
            <v>11.003.014-0</v>
          </cell>
          <cell r="E397" t="str">
            <v>M3</v>
          </cell>
          <cell r="F397">
            <v>30</v>
          </cell>
          <cell r="G397">
            <v>30</v>
          </cell>
          <cell r="H397">
            <v>190.58</v>
          </cell>
          <cell r="I397">
            <v>252.7</v>
          </cell>
        </row>
        <row r="398">
          <cell r="B398" t="str">
            <v>10.07.02</v>
          </cell>
          <cell r="C398" t="str">
            <v>FORMAS DE MAD. P/ PARAMENTOS PLANOS FORN. DOS MAT. E DESMOLDAGEM EXCL. ESCORAMENTO, SERVINDO A MADEIRA 2 VEZES</v>
          </cell>
          <cell r="D398" t="str">
            <v>11.004.021-0</v>
          </cell>
          <cell r="E398" t="str">
            <v>M2</v>
          </cell>
          <cell r="F398">
            <v>124</v>
          </cell>
          <cell r="G398">
            <v>124</v>
          </cell>
          <cell r="H398">
            <v>34.43</v>
          </cell>
          <cell r="I398">
            <v>57.53</v>
          </cell>
        </row>
        <row r="399">
          <cell r="B399" t="str">
            <v>10.07.03</v>
          </cell>
          <cell r="C399" t="str">
            <v>ESCORAMENTO DE FORMAS DE PARAMENTOS DE CONCRETO ATÉ 1,5M DE ALTURA, MEDIDO PELA AREA DE FORMA ESCORADA E COM REAPROVEITAMENTO DE 30% DA MADEIRA</v>
          </cell>
          <cell r="D399" t="str">
            <v>11.004.065-0</v>
          </cell>
          <cell r="E399" t="str">
            <v>M2</v>
          </cell>
          <cell r="F399">
            <v>124</v>
          </cell>
          <cell r="G399">
            <v>124</v>
          </cell>
          <cell r="H399">
            <v>6.18</v>
          </cell>
          <cell r="I399">
            <v>10.32</v>
          </cell>
        </row>
        <row r="400">
          <cell r="B400" t="str">
            <v>ELEVATÓRIA E LINHA DE RECALQUE DE ESGOTOS SANITÁRIOS DA SUBBACIA  - " EE-FINAL"</v>
          </cell>
        </row>
        <row r="401">
          <cell r="B401">
            <v>1</v>
          </cell>
          <cell r="C401" t="str">
            <v>SERVIÇOS TÉCNICOS</v>
          </cell>
        </row>
        <row r="402">
          <cell r="B402" t="str">
            <v>01.01</v>
          </cell>
          <cell r="C402" t="str">
            <v>PROJETOS COMPLEMENTARES</v>
          </cell>
        </row>
        <row r="403">
          <cell r="B403" t="str">
            <v>01.01.01</v>
          </cell>
          <cell r="C403" t="str">
            <v>PROJETO EXECUTIVO</v>
          </cell>
          <cell r="D403" t="str">
            <v>01.050.001-8</v>
          </cell>
          <cell r="E403" t="str">
            <v>GL</v>
          </cell>
          <cell r="F403">
            <v>1</v>
          </cell>
          <cell r="G403">
            <v>0</v>
          </cell>
          <cell r="H403">
            <v>233655.6</v>
          </cell>
          <cell r="I403">
            <v>391139.47</v>
          </cell>
        </row>
        <row r="404">
          <cell r="B404" t="str">
            <v>01.01.02</v>
          </cell>
          <cell r="C404" t="str">
            <v>CADASTRO COMPLETO DAS OBRAS EXECUTADAS, ELABORADO CONFORME ESPECIFICICAÇÕES DA DIVISÃO DE CADASTRO TÉCNICO DA CEDAE</v>
          </cell>
          <cell r="D404" t="str">
            <v>01.019.000-1</v>
          </cell>
          <cell r="E404" t="str">
            <v>GL</v>
          </cell>
          <cell r="F404">
            <v>1</v>
          </cell>
          <cell r="G404">
            <v>1</v>
          </cell>
          <cell r="H404">
            <v>884.39</v>
          </cell>
          <cell r="I404">
            <v>1563.6</v>
          </cell>
        </row>
        <row r="405">
          <cell r="B405" t="str">
            <v>01.02</v>
          </cell>
          <cell r="C405" t="str">
            <v>SONDAGENS GEOTÉCNICAS</v>
          </cell>
        </row>
        <row r="406">
          <cell r="B406" t="str">
            <v>01.02.01</v>
          </cell>
          <cell r="C406" t="str">
            <v>MOBILIZAÇÃO E DESMOBILIZAÇÃO DE EQUIPAMENTO E EQUIPE DE SONDAGEM A PERCUSSÃO COM TRANSPORTE ATE 50KM</v>
          </cell>
          <cell r="D406" t="str">
            <v>01.008.050-0</v>
          </cell>
          <cell r="E406" t="str">
            <v>UN</v>
          </cell>
          <cell r="F406">
            <v>1</v>
          </cell>
          <cell r="G406">
            <v>2</v>
          </cell>
          <cell r="H406">
            <v>1244.71</v>
          </cell>
          <cell r="I406">
            <v>2279.06</v>
          </cell>
        </row>
        <row r="407">
          <cell r="B407" t="str">
            <v>01.02.02</v>
          </cell>
          <cell r="C407" t="str">
            <v>SONDAGEM A PERCUSSÃO, EM TERRENO COMUM, INCL. ENSAIO DE   PENETRAÇÃO, DIÂMETRO 3" INCL. DESL. E INSTALAÇÕES NO CANTEIRO</v>
          </cell>
          <cell r="D407" t="str">
            <v>01.003.001-0</v>
          </cell>
          <cell r="E407" t="str">
            <v>M</v>
          </cell>
          <cell r="F407">
            <v>50</v>
          </cell>
          <cell r="G407">
            <v>280</v>
          </cell>
          <cell r="H407">
            <v>22.86</v>
          </cell>
          <cell r="I407">
            <v>38.79</v>
          </cell>
        </row>
        <row r="408">
          <cell r="B408" t="str">
            <v>01.03</v>
          </cell>
          <cell r="C408" t="str">
            <v>TOPOGRAFIA</v>
          </cell>
        </row>
        <row r="409">
          <cell r="B409" t="str">
            <v>01.03.01</v>
          </cell>
          <cell r="C409" t="str">
            <v>MARCAÇÃO DE OBRA , CONSIDERADA A PROJEÇÀO HORIZONTAL DA ÁREA ENVOLVENTE.</v>
          </cell>
          <cell r="D409" t="str">
            <v>01.018.001-0</v>
          </cell>
          <cell r="E409" t="str">
            <v>M2</v>
          </cell>
          <cell r="F409">
            <v>258.2</v>
          </cell>
          <cell r="G409">
            <v>276</v>
          </cell>
          <cell r="H409">
            <v>2.9</v>
          </cell>
          <cell r="I409">
            <v>4.88</v>
          </cell>
        </row>
        <row r="410">
          <cell r="B410">
            <v>2</v>
          </cell>
          <cell r="C410" t="str">
            <v>SERVIÇOS PRELIMINARES</v>
          </cell>
        </row>
        <row r="411">
          <cell r="B411" t="str">
            <v>02.01</v>
          </cell>
          <cell r="C411" t="str">
            <v>SINALIZAÇÃO E SEGURANÇA DE VEÍCULOS E PEDESTRES CONF. RESOLUÇÃO SMO 379 DE 29/08/84</v>
          </cell>
        </row>
        <row r="412">
          <cell r="B412" t="str">
            <v>02.01.01</v>
          </cell>
          <cell r="C412" t="str">
            <v>BARRAGEM DE BLOQUEIO DE OBRA NA VIA PÚBLICA, DE ACORDO COM A RESOLUÇÃO DA PREFEITURA-RJ, COMPREENDENDO O FORN., PINTURA DOS SUPORTES DE MADEIRA E REAPROV. DO CONJ. 40 VEZES</v>
          </cell>
          <cell r="D412" t="str">
            <v>02.020.005-0</v>
          </cell>
          <cell r="E412" t="str">
            <v>M</v>
          </cell>
          <cell r="F412">
            <v>620</v>
          </cell>
          <cell r="G412">
            <v>610</v>
          </cell>
          <cell r="H412">
            <v>0.76</v>
          </cell>
          <cell r="I412">
            <v>1.38</v>
          </cell>
        </row>
        <row r="413">
          <cell r="B413" t="str">
            <v>02.01.02</v>
          </cell>
          <cell r="C413" t="str">
            <v>BARRAGEM DE BLOQUEIO P/ DESVIO DE TRANSITO - COLOCAÇÃO E RETIRADA</v>
          </cell>
          <cell r="D413" t="str">
            <v>02.020.006-0</v>
          </cell>
          <cell r="E413" t="str">
            <v>M</v>
          </cell>
          <cell r="F413">
            <v>6200</v>
          </cell>
          <cell r="G413">
            <v>6100</v>
          </cell>
          <cell r="H413">
            <v>1.24</v>
          </cell>
          <cell r="I413">
            <v>2.25</v>
          </cell>
        </row>
        <row r="414">
          <cell r="B414" t="str">
            <v>02.01.03</v>
          </cell>
          <cell r="C414" t="str">
            <v>SEMÁFORO P/ SINALIZAÇÃO NOTURNA DE VALAS - MOBILIZAÇÃO</v>
          </cell>
          <cell r="D414" t="str">
            <v>02.020.009-0</v>
          </cell>
          <cell r="E414" t="str">
            <v>UN</v>
          </cell>
          <cell r="F414">
            <v>124</v>
          </cell>
          <cell r="G414">
            <v>122</v>
          </cell>
          <cell r="H414">
            <v>12.43</v>
          </cell>
          <cell r="I414">
            <v>22.57</v>
          </cell>
        </row>
        <row r="415">
          <cell r="B415" t="str">
            <v>02.01.04</v>
          </cell>
          <cell r="C415" t="str">
            <v>SEMÁFORO P/ SINALIZAÇÃO NOTURNA DE VALAS - COLOCAÇÃO E RETIRADA</v>
          </cell>
          <cell r="D415" t="str">
            <v>02.020.010-0</v>
          </cell>
          <cell r="E415" t="str">
            <v>UN</v>
          </cell>
          <cell r="F415">
            <v>1240</v>
          </cell>
          <cell r="G415">
            <v>1220</v>
          </cell>
          <cell r="H415">
            <v>1.51</v>
          </cell>
          <cell r="I415">
            <v>2.74</v>
          </cell>
        </row>
        <row r="416">
          <cell r="B416" t="str">
            <v>02.01.05</v>
          </cell>
          <cell r="C416" t="str">
            <v>PLACA DE SINALIZAÇÃO PREVENTIVA - MOBILIZAÇÃO</v>
          </cell>
          <cell r="D416" t="str">
            <v>02.020.011-0</v>
          </cell>
          <cell r="E416" t="str">
            <v>UN</v>
          </cell>
          <cell r="F416">
            <v>5</v>
          </cell>
          <cell r="G416">
            <v>36</v>
          </cell>
          <cell r="H416">
            <v>21.95</v>
          </cell>
          <cell r="I416">
            <v>39.86</v>
          </cell>
        </row>
        <row r="417">
          <cell r="B417" t="str">
            <v>02.01.06</v>
          </cell>
          <cell r="C417" t="str">
            <v>PLACA DE SINALIZAÇÃO PREVENTIVA - COLOCAÇÀO E RETIRADA</v>
          </cell>
          <cell r="D417" t="str">
            <v>02.020.012-0</v>
          </cell>
          <cell r="E417" t="str">
            <v>UN</v>
          </cell>
          <cell r="F417">
            <v>50</v>
          </cell>
          <cell r="G417">
            <v>310</v>
          </cell>
          <cell r="H417">
            <v>2.89</v>
          </cell>
          <cell r="I417">
            <v>5.24</v>
          </cell>
        </row>
        <row r="418">
          <cell r="B418" t="str">
            <v>02.01.07</v>
          </cell>
          <cell r="C418" t="str">
            <v>PLACA PARA IDENTIFICAÇÃO DE OBRA EM VIA URBANA - MOBILIZAÇÃO</v>
          </cell>
          <cell r="D418" t="str">
            <v>02.020.007-0</v>
          </cell>
          <cell r="E418" t="str">
            <v>UN</v>
          </cell>
          <cell r="F418">
            <v>2</v>
          </cell>
          <cell r="G418">
            <v>7</v>
          </cell>
          <cell r="H418">
            <v>71.67</v>
          </cell>
          <cell r="I418">
            <v>130.15</v>
          </cell>
        </row>
        <row r="419">
          <cell r="B419" t="str">
            <v>02.01.08</v>
          </cell>
          <cell r="C419" t="str">
            <v xml:space="preserve">PLACA PARA IDENTIFICAÇÃO DE OBRA EM VIA URBANA -  COLOCAÇÃO E RETIRADA </v>
          </cell>
          <cell r="D419" t="str">
            <v>02.020.008-0</v>
          </cell>
          <cell r="E419" t="str">
            <v>UN</v>
          </cell>
          <cell r="F419">
            <v>20</v>
          </cell>
          <cell r="G419">
            <v>205</v>
          </cell>
          <cell r="H419">
            <v>4.87</v>
          </cell>
          <cell r="I419">
            <v>8.84</v>
          </cell>
        </row>
        <row r="420">
          <cell r="B420" t="str">
            <v>02.01.09</v>
          </cell>
          <cell r="C420" t="str">
            <v>CERCA PROTETORA DE  VALA, CONSTRUÍDA C/ MONTANTES DE 3" X 3" DE PINHO COM 1,50 M DE COMPRIMENTO</v>
          </cell>
          <cell r="D420" t="str">
            <v>02.011.001-0</v>
          </cell>
          <cell r="E420" t="str">
            <v>M</v>
          </cell>
          <cell r="F420">
            <v>17</v>
          </cell>
          <cell r="G420">
            <v>17</v>
          </cell>
          <cell r="H420">
            <v>6.91</v>
          </cell>
          <cell r="I420">
            <v>11.29</v>
          </cell>
        </row>
        <row r="421">
          <cell r="B421" t="str">
            <v>02.01.10</v>
          </cell>
          <cell r="C421" t="str">
            <v>CERCA PROTETORA DE VALA, CONSTRUÍDA C/ MONTANTES FINCADOS CADA 2 ME 2 TÁBUAS HORIZ. DE 1" X 12" - MOBILIZAÇÃO</v>
          </cell>
          <cell r="D421" t="str">
            <v>02.011.002-0</v>
          </cell>
          <cell r="E421" t="str">
            <v>M</v>
          </cell>
          <cell r="F421">
            <v>170</v>
          </cell>
          <cell r="G421">
            <v>170</v>
          </cell>
          <cell r="H421">
            <v>4.43</v>
          </cell>
          <cell r="I421">
            <v>7.23</v>
          </cell>
        </row>
        <row r="422">
          <cell r="B422" t="str">
            <v>02.01.11</v>
          </cell>
          <cell r="C422" t="str">
            <v>CERCA PROTETORA DE BORDAS DE VALA OU OBRA, COM TELA PLÁSTICA NA COR LARANJA OU AMARELA (CONSIDERANDO 2 VEZES DE UTILIZAÇÃO), INCLUSIVE APOIOS, FORNECIMENTO, COLOCAÇÃO E RETIRADA.</v>
          </cell>
          <cell r="D422" t="str">
            <v>02.011.010-0</v>
          </cell>
          <cell r="E422" t="str">
            <v>M2</v>
          </cell>
          <cell r="G422">
            <v>12200</v>
          </cell>
          <cell r="H422">
            <v>1.27</v>
          </cell>
          <cell r="I422">
            <v>2.0699999999999998</v>
          </cell>
        </row>
        <row r="423">
          <cell r="B423" t="str">
            <v>02.01.12</v>
          </cell>
          <cell r="C423" t="str">
            <v>CHAPA DE ACO P/TRAVESSIA PROVISORIA SOBRE VALAS - MOBILIZACAO, USO, COLOCACAO E RETIRADA UMA VEZ</v>
          </cell>
          <cell r="D423" t="str">
            <v>05.013.002-0</v>
          </cell>
          <cell r="E423" t="str">
            <v>M2</v>
          </cell>
          <cell r="G423">
            <v>15</v>
          </cell>
          <cell r="H423">
            <v>18.11</v>
          </cell>
          <cell r="I423">
            <v>35.619999999999997</v>
          </cell>
        </row>
        <row r="424">
          <cell r="B424" t="str">
            <v>02.01.13</v>
          </cell>
          <cell r="C424" t="str">
            <v>CHAPA DE AÇO P/ TRAVESSIA PROVISORIA SOBRE VALAS - COLOCAÇÃO E RETIRADA ADICIONAIS</v>
          </cell>
          <cell r="D424" t="str">
            <v>05.013.003-0</v>
          </cell>
          <cell r="E424" t="str">
            <v>M2</v>
          </cell>
          <cell r="G424">
            <v>300</v>
          </cell>
          <cell r="H424">
            <v>1.33</v>
          </cell>
          <cell r="I424">
            <v>2.61</v>
          </cell>
        </row>
        <row r="425">
          <cell r="B425" t="str">
            <v>02.01.14</v>
          </cell>
          <cell r="C425" t="str">
            <v>ALUGUEL DE ANDAIME TUBULAR SOBRE SAPATAS FIXAS, FORMADO POR ELEMENTOS DE 2,00M DE LARGURA E 1,50M DE ALTURA, CONSIDERANDO-SE A ÁREA DA PROJEÇÃO VERTICAL DO ANDAIME E PAGO PELO TEMPO NECESSÁRIO À SUA UTILIZAÇÃO, EXCLUSIVE TRANSPORTE DOS ELEMENTOS DO ANDAIM</v>
          </cell>
          <cell r="D425" t="str">
            <v>05.006.001-1</v>
          </cell>
          <cell r="E425" t="str">
            <v>M2xMES</v>
          </cell>
          <cell r="G425">
            <v>764.1</v>
          </cell>
          <cell r="H425">
            <v>2.41</v>
          </cell>
          <cell r="I425">
            <v>2.6</v>
          </cell>
        </row>
        <row r="426">
          <cell r="B426" t="str">
            <v>02.01.15</v>
          </cell>
          <cell r="C426" t="str">
            <v>MONTAGEM E DESMONTAGEM DE ANDAIME TUBULAR, CONSIDERANDO-SE A ÁREA VERTICAL RECOBERTA</v>
          </cell>
          <cell r="D426" t="str">
            <v>05.008.001-0</v>
          </cell>
          <cell r="E426" t="str">
            <v>M2</v>
          </cell>
          <cell r="G426">
            <v>254.7</v>
          </cell>
          <cell r="H426">
            <v>1.26</v>
          </cell>
          <cell r="I426">
            <v>2.3199999999999998</v>
          </cell>
        </row>
        <row r="427">
          <cell r="B427" t="str">
            <v>02.01.16</v>
          </cell>
          <cell r="C427" t="str">
            <v xml:space="preserve">PLATAFORMA OU PASSARELA DE PINHO DE 1ª, CONSIDERANDO-SE APROVEITAMENTO DA MADEIRA DE 20 VEZES, EXCLUSIVE ANDAIME OU OUTRO SUPORTE E MOVIMENTAÇÃO </v>
          </cell>
          <cell r="D427" t="str">
            <v>05.005.012-1</v>
          </cell>
          <cell r="E427" t="str">
            <v>M2</v>
          </cell>
          <cell r="G427">
            <v>84.9</v>
          </cell>
          <cell r="H427">
            <v>0.78</v>
          </cell>
          <cell r="I427">
            <v>1.65</v>
          </cell>
        </row>
        <row r="428">
          <cell r="B428" t="str">
            <v>02.01.17</v>
          </cell>
          <cell r="C428" t="str">
            <v>MOVIMENTAÇÃO VERTICAL OU HORIZONTAL DE PLATAFORMA OU PASSARELA</v>
          </cell>
          <cell r="D428" t="str">
            <v>05.008.008-1</v>
          </cell>
          <cell r="E428" t="str">
            <v>M2</v>
          </cell>
          <cell r="G428">
            <v>254.7</v>
          </cell>
          <cell r="H428">
            <v>0.09</v>
          </cell>
          <cell r="I428">
            <v>0.16</v>
          </cell>
        </row>
        <row r="429">
          <cell r="B429" t="str">
            <v>02.01.18</v>
          </cell>
          <cell r="C429" t="str">
            <v>CARGA E DESCARGA MANUAL DE ANDAIME TUBULAR, INCLUSIVE TEMPO DE ESPERA DO CAMINHÃO, CONSIDERANDO-SE A ÁREA DE PROJEÇÃO VERTICAL</v>
          </cell>
          <cell r="D429" t="str">
            <v>04.021.010-0</v>
          </cell>
          <cell r="E429" t="str">
            <v>M2</v>
          </cell>
          <cell r="G429">
            <v>254.7</v>
          </cell>
          <cell r="H429">
            <v>0.17</v>
          </cell>
          <cell r="I429">
            <v>0.28999999999999998</v>
          </cell>
        </row>
        <row r="430">
          <cell r="B430" t="str">
            <v>02.01.19</v>
          </cell>
          <cell r="C430" t="str">
            <v>TRANSPORTE DE ANDAIME TUBULAR, CONSIDERANDO-SE A ÁREA DE PROJEÇÃO VERTICAL DO ANDAIME, EXCLUSIVE CARGA, DESCARGA E TEMPO DE ESPERA DO CAMINHÃO</v>
          </cell>
          <cell r="D430" t="str">
            <v>04.020.122-0</v>
          </cell>
          <cell r="E430" t="str">
            <v>M2xKM</v>
          </cell>
          <cell r="G430">
            <v>20376</v>
          </cell>
          <cell r="H430">
            <v>0.02</v>
          </cell>
          <cell r="I430">
            <v>0.03</v>
          </cell>
        </row>
        <row r="431">
          <cell r="B431" t="str">
            <v>02.01.20</v>
          </cell>
          <cell r="C431" t="str">
            <v>ALUGUEL DE GUINDASTE FIXO, TIPO GRUA, CAPACIDADE DE CARGA DE 1.500KG, RAIO DE ALCANCE MÁXIMO DE 25,00M, EQUIPADO PARA FUNCIONAR COMO TORRE MÓVEL, SOBRE TRILHOS, ALTURA ÚTIL MÁXIMA DE 30,00M, INCLUSIVE CHASSIS MÓVEL E OPERADOR, CP-HORA PRODUTIVA</v>
          </cell>
          <cell r="D431" t="str">
            <v>19.004.059-2</v>
          </cell>
          <cell r="E431" t="str">
            <v>H</v>
          </cell>
          <cell r="G431">
            <v>2640</v>
          </cell>
          <cell r="H431">
            <v>45.12</v>
          </cell>
          <cell r="I431">
            <v>77.78</v>
          </cell>
        </row>
        <row r="432">
          <cell r="B432" t="str">
            <v>02.01.21</v>
          </cell>
          <cell r="C432" t="str">
            <v>INSTALAÇÃO E LIGAÇÃO PROVISÓRIA PARA ABASTECIMENTO DE ÁGUA E ESGOTAMENTO SANITÁRIO EM CANTEIRO DE OBRAS, INCLUSIVE ESCAVAÇÃO, EXCLUSIVE REPOSIÇÃO DA PAVIMENTAÇÃO DO LOGRADOURO PÚBLICO</v>
          </cell>
          <cell r="D432" t="str">
            <v>02.015.001-0</v>
          </cell>
          <cell r="E432" t="str">
            <v>M3</v>
          </cell>
          <cell r="G432">
            <v>1</v>
          </cell>
          <cell r="H432">
            <v>708.27</v>
          </cell>
          <cell r="I432">
            <v>1341.46</v>
          </cell>
        </row>
        <row r="433">
          <cell r="B433" t="str">
            <v>02.01.22</v>
          </cell>
          <cell r="C433" t="str">
            <v>ENTRADA DE SERVIÇO AÉREA, EM ALTA TENSÃO (15KV), PARA 150KVA, INCLUSIVE CABINE DE MEDIÇÃO INDIRETA EM ALVENARIA, POSTE E TODOS OS MATERIAIS ELÉTRICOS NECESSÁRIOS, EXCLUSIVE ALUGUEL DO TRANSFORMADOR</v>
          </cell>
          <cell r="D433" t="str">
            <v>02.016.010-0</v>
          </cell>
          <cell r="E433" t="str">
            <v>UN</v>
          </cell>
          <cell r="G433">
            <v>1</v>
          </cell>
          <cell r="H433">
            <v>3563.78</v>
          </cell>
          <cell r="I433">
            <v>7191.7</v>
          </cell>
        </row>
        <row r="434">
          <cell r="B434" t="str">
            <v>02.01.23</v>
          </cell>
          <cell r="C434" t="str">
            <v xml:space="preserve">ALUGUEL DE TRANSFORMADOR DE DISTRIBUIÇÃO, TRIFÁSICO, 60HZ, 13,8KV 220/127V, 150KVA </v>
          </cell>
          <cell r="D434" t="str">
            <v>05.014.020-0</v>
          </cell>
          <cell r="E434" t="str">
            <v>UNxMES</v>
          </cell>
          <cell r="G434">
            <v>12</v>
          </cell>
          <cell r="H434">
            <v>340.15</v>
          </cell>
          <cell r="I434">
            <v>856.15</v>
          </cell>
        </row>
        <row r="435">
          <cell r="B435" t="str">
            <v>02.01.24</v>
          </cell>
          <cell r="C435" t="str">
            <v>MÃO-DE-OBRA DE OPERADOR DE TRANSITO, INCLUSIVE ENCARGOS SOCIAIS</v>
          </cell>
          <cell r="D435" t="str">
            <v>05.105.001-0</v>
          </cell>
          <cell r="E435" t="str">
            <v>H</v>
          </cell>
          <cell r="G435">
            <v>3520</v>
          </cell>
          <cell r="H435">
            <v>3.24</v>
          </cell>
          <cell r="I435">
            <v>5.98</v>
          </cell>
        </row>
        <row r="436">
          <cell r="B436" t="str">
            <v>02.01.25</v>
          </cell>
          <cell r="C436" t="str">
            <v>MÃO-DE-OBRA DE BOMBEIRO HIDRÁULICO, INCLUSIVE ENCARGOS SOCIAIS</v>
          </cell>
          <cell r="D436" t="str">
            <v>05.105.011-0</v>
          </cell>
          <cell r="E436" t="str">
            <v>H</v>
          </cell>
          <cell r="G436">
            <v>440</v>
          </cell>
          <cell r="H436">
            <v>4.5599999999999996</v>
          </cell>
          <cell r="I436">
            <v>8.41</v>
          </cell>
        </row>
        <row r="437">
          <cell r="B437" t="str">
            <v>02.01.26</v>
          </cell>
          <cell r="C437" t="str">
            <v>MÃO-DE-OBRA DE AJUDANTE DE BOMBEIRO HIDRÁULICO, INCLUSIVE ENCARGOS SOCIAIS</v>
          </cell>
          <cell r="D437" t="str">
            <v>05.105.016-0</v>
          </cell>
          <cell r="E437" t="str">
            <v>H</v>
          </cell>
          <cell r="G437">
            <v>440</v>
          </cell>
          <cell r="H437">
            <v>3.02</v>
          </cell>
          <cell r="I437">
            <v>5.57</v>
          </cell>
        </row>
        <row r="438">
          <cell r="B438">
            <v>3</v>
          </cell>
          <cell r="C438" t="str">
            <v>MOVIMENTO DE TERRA</v>
          </cell>
        </row>
        <row r="439">
          <cell r="B439" t="str">
            <v>03.01</v>
          </cell>
          <cell r="C439" t="str">
            <v>ESCAVAÇÃO E ATERRO</v>
          </cell>
        </row>
        <row r="440">
          <cell r="B440" t="str">
            <v>03.01.01</v>
          </cell>
          <cell r="C440" t="str">
            <v>ESCAVAÇÃO MECÂNICA DE VALA NÃO ESCORADA, EM MATERIAL DE 1ª CAT. ATÉ 1,5 PROF, UTILIZ. RETRO-ESCAVADEIRA EXCLUSIVE ESGOTAMENTO</v>
          </cell>
          <cell r="D440" t="str">
            <v>03.016.015-0</v>
          </cell>
          <cell r="E440" t="str">
            <v>M3</v>
          </cell>
          <cell r="F440">
            <v>367</v>
          </cell>
          <cell r="G440">
            <v>0</v>
          </cell>
          <cell r="H440">
            <v>2.29</v>
          </cell>
          <cell r="I440">
            <v>4.47</v>
          </cell>
        </row>
        <row r="441">
          <cell r="B441" t="str">
            <v>03.01.02</v>
          </cell>
          <cell r="C441" t="str">
            <v>ESCAV. MEC. VALA ESCORADA, 1ª CATEG C/ ESCAVADEIRA ATÉ 1,5 M DE PROF., EXCLUSIVE ESGOTAMENTO E ESCORAMENTO</v>
          </cell>
          <cell r="D441" t="str">
            <v>03.020.080-0</v>
          </cell>
          <cell r="E441" t="str">
            <v>M3</v>
          </cell>
          <cell r="F441">
            <v>2</v>
          </cell>
          <cell r="G441">
            <v>325.5</v>
          </cell>
          <cell r="H441">
            <v>2.12</v>
          </cell>
          <cell r="I441">
            <v>3.91</v>
          </cell>
        </row>
        <row r="442">
          <cell r="B442" t="str">
            <v>03.01.03</v>
          </cell>
          <cell r="C442" t="str">
            <v>ESCAV. MEC. VALA/CAVA ESCORADA,  1ª CATEG, C/ ESCAVADEIRA HIDRÁULICA ENTRE 1,5 E 3,0 M PROF., EXCLUSIVE ESGOTAMENTO E ESCORAMENTO</v>
          </cell>
          <cell r="D442" t="str">
            <v>03.020.085-0</v>
          </cell>
          <cell r="E442" t="str">
            <v>M3</v>
          </cell>
          <cell r="F442">
            <v>367</v>
          </cell>
          <cell r="G442">
            <v>248.3</v>
          </cell>
          <cell r="H442">
            <v>2.41</v>
          </cell>
          <cell r="I442">
            <v>4.4400000000000004</v>
          </cell>
        </row>
        <row r="443">
          <cell r="B443" t="str">
            <v>03.01.04</v>
          </cell>
          <cell r="C443" t="str">
            <v>ESCAVAÇÃO MEC. VALA/CAVA ESCORADA, 1ª CATEG. C/ ESCAVADEIRA HIDRÁULICA ENTRE 3,00 E 4,50 M DE PROF., EXCLUSIVE ESGOTAMENTO E ESCORAMENTO</v>
          </cell>
          <cell r="D443" t="str">
            <v>03.020.090-0</v>
          </cell>
          <cell r="E443" t="str">
            <v>M3</v>
          </cell>
          <cell r="F443">
            <v>367</v>
          </cell>
          <cell r="G443">
            <v>248.3</v>
          </cell>
          <cell r="H443">
            <v>3.58</v>
          </cell>
          <cell r="I443">
            <v>6.6</v>
          </cell>
        </row>
        <row r="444">
          <cell r="B444" t="str">
            <v>03.01.05</v>
          </cell>
          <cell r="C444" t="str">
            <v>ESCAVAÇÃO MEC. VALA/CAVA ESCORADA, 1ª CATEG. C/ ESCAVADEIRA HIDRÁULICA ENTRE 4,50 E 6,0 M DE PROF., EXCLUSIVE ESGOTAMENTO E ESCORAMENTO</v>
          </cell>
          <cell r="D444" t="str">
            <v>03.020.100-0</v>
          </cell>
          <cell r="E444" t="str">
            <v>M3</v>
          </cell>
          <cell r="F444">
            <v>367</v>
          </cell>
          <cell r="G444">
            <v>248.3</v>
          </cell>
          <cell r="H444">
            <v>5.23</v>
          </cell>
          <cell r="I444">
            <v>9.65</v>
          </cell>
        </row>
        <row r="445">
          <cell r="B445" t="str">
            <v>03.01.06</v>
          </cell>
          <cell r="C445" t="str">
            <v>ESCAVAÇÃO MEC. VALA/CAVA ESTRONCADA, 1ª CATEG. ACIMA DE 6M DE PROFUNDIDADE</v>
          </cell>
          <cell r="D445" t="str">
            <v>03.020.110-1</v>
          </cell>
          <cell r="E445" t="str">
            <v>M3</v>
          </cell>
          <cell r="F445">
            <v>1758</v>
          </cell>
          <cell r="G445">
            <v>2230.5</v>
          </cell>
          <cell r="H445">
            <v>9.9600000000000009</v>
          </cell>
          <cell r="I445">
            <v>18.38</v>
          </cell>
        </row>
        <row r="446">
          <cell r="B446" t="str">
            <v>03.01.07</v>
          </cell>
          <cell r="C446" t="str">
            <v>REATERRO COMPACTADO VALA/CAVA C/MAT. ESCAV. SELECIONADO EM CAMADAS DE 30 CM</v>
          </cell>
          <cell r="D446" t="str">
            <v>03.013.001-0</v>
          </cell>
          <cell r="E446" t="str">
            <v>M3</v>
          </cell>
          <cell r="F446">
            <v>420</v>
          </cell>
          <cell r="G446">
            <v>16.399999999999999</v>
          </cell>
          <cell r="H446">
            <v>5.97</v>
          </cell>
          <cell r="I446">
            <v>11.13</v>
          </cell>
        </row>
        <row r="447">
          <cell r="B447" t="str">
            <v>03.01.08</v>
          </cell>
          <cell r="C447" t="str">
            <v>REATERRO DE VALA/CAVA COM MATERIAL DE BOA QUALIDADE, UTILIZANDO VIBRO COMPACTADOR PORTÁTIL, EXCLUSIVE MATERIAL</v>
          </cell>
          <cell r="D447" t="str">
            <v>03.011.015-0</v>
          </cell>
          <cell r="E447" t="str">
            <v>M3</v>
          </cell>
          <cell r="F447">
            <v>48.95</v>
          </cell>
          <cell r="G447">
            <v>0</v>
          </cell>
          <cell r="H447">
            <v>4.76</v>
          </cell>
          <cell r="I447">
            <v>8.42</v>
          </cell>
        </row>
        <row r="448">
          <cell r="B448" t="str">
            <v>03.01.09</v>
          </cell>
          <cell r="C448" t="str">
            <v xml:space="preserve">REATERRO DE VALA COM PÓ DE PEDRA, INCLUSIVE FORNECIMENTO DOS MATERIAIS </v>
          </cell>
          <cell r="D448" t="str">
            <v>03.015.010-0</v>
          </cell>
          <cell r="E448" t="str">
            <v>M3</v>
          </cell>
          <cell r="F448">
            <v>195.8</v>
          </cell>
          <cell r="G448">
            <v>0</v>
          </cell>
          <cell r="H448">
            <v>15.47</v>
          </cell>
          <cell r="I448">
            <v>25.61</v>
          </cell>
        </row>
        <row r="449">
          <cell r="B449" t="str">
            <v>03.01.10</v>
          </cell>
          <cell r="C449" t="str">
            <v>ESCAVAÇÃO CARGA E DESCARGA, TRANSPORTE A 10 KM, EXCLUSIVE ROYALITIES SOBRE O MATERIAL</v>
          </cell>
          <cell r="D449" t="str">
            <v>03.010.007-0</v>
          </cell>
          <cell r="E449" t="str">
            <v>M3</v>
          </cell>
          <cell r="F449">
            <v>48.95</v>
          </cell>
          <cell r="G449">
            <v>0</v>
          </cell>
          <cell r="H449">
            <v>8.3800000000000008</v>
          </cell>
          <cell r="I449">
            <v>17.07</v>
          </cell>
        </row>
        <row r="450">
          <cell r="B450" t="str">
            <v>03.01.11</v>
          </cell>
          <cell r="C450" t="str">
            <v>ROYALTIES SOBRE MATERIAL DE JAZIDA</v>
          </cell>
          <cell r="D450" t="str">
            <v>01.090.002-1</v>
          </cell>
          <cell r="E450" t="str">
            <v>M3</v>
          </cell>
          <cell r="F450">
            <v>48.95</v>
          </cell>
          <cell r="G450">
            <v>0</v>
          </cell>
          <cell r="H450">
            <v>1.1599999999999999</v>
          </cell>
          <cell r="I450">
            <v>2.0699999999999998</v>
          </cell>
        </row>
        <row r="451">
          <cell r="B451" t="str">
            <v>03.02</v>
          </cell>
          <cell r="C451" t="str">
            <v>TRANSPORTE DE SOLOS</v>
          </cell>
        </row>
        <row r="452">
          <cell r="B452" t="str">
            <v>03.02.01</v>
          </cell>
          <cell r="C452" t="str">
            <v>CARGA E DESCARGA MECÂNICA MATERIAL A GRANEL EM CAMINHÃO, INCLUSIVE EQUIPAMENTO CARREGADOR</v>
          </cell>
          <cell r="D452" t="str">
            <v>04.011.051-0</v>
          </cell>
          <cell r="E452" t="str">
            <v>T</v>
          </cell>
          <cell r="F452">
            <v>2862</v>
          </cell>
          <cell r="G452">
            <v>7739</v>
          </cell>
          <cell r="H452">
            <v>3.37</v>
          </cell>
          <cell r="I452">
            <v>6.76</v>
          </cell>
        </row>
        <row r="453">
          <cell r="B453" t="str">
            <v>03.02.02</v>
          </cell>
          <cell r="C453" t="str">
            <v>TRANSP. DE CARGA DE QUALQUER NATUREZA, EXCL. AS DESPESAS DE CARGA E DESCARGA TANTO DE ESPERA DO CAMINHÃO COMO DE SERVENTE OU EQUIP. AUXIL., A VELOC. MEDIA DE 40KM/H CAMINHAO BASCULANTE A ÓLEO DIESEL DE 8T</v>
          </cell>
          <cell r="D453" t="str">
            <v>04.005.121-0</v>
          </cell>
          <cell r="E453" t="str">
            <v>T.KM</v>
          </cell>
          <cell r="F453">
            <v>57240</v>
          </cell>
          <cell r="G453">
            <v>193605</v>
          </cell>
          <cell r="H453">
            <v>0.26</v>
          </cell>
          <cell r="I453">
            <v>0.49</v>
          </cell>
        </row>
        <row r="454">
          <cell r="B454">
            <v>4</v>
          </cell>
          <cell r="C454" t="str">
            <v>ESCORAMENTO</v>
          </cell>
        </row>
        <row r="455">
          <cell r="B455" t="str">
            <v>04.01</v>
          </cell>
          <cell r="C455" t="str">
            <v>ESCORAMENTO C/ CHAPAS METÁLICAS DE VALA/CAVA ATÉ 4,0 M DE PROFUNDIDADE, UTILIZANDO ESCAVADEIRA HIDRAULICA NA CRAVAÇÃO E RETIRADA DE CHAPAS</v>
          </cell>
          <cell r="D455" t="str">
            <v>05.080.025-0</v>
          </cell>
          <cell r="E455" t="str">
            <v>M2</v>
          </cell>
          <cell r="F455">
            <v>240</v>
          </cell>
          <cell r="G455">
            <v>30.5</v>
          </cell>
          <cell r="H455">
            <v>13.98</v>
          </cell>
          <cell r="I455">
            <v>26.38</v>
          </cell>
        </row>
        <row r="456">
          <cell r="B456" t="str">
            <v>04.02</v>
          </cell>
          <cell r="C456" t="str">
            <v>ESCORAMENTO MISTO DE PRANCHADA HORIZONTAL ATÉ 8M DE PROFUNDIDADE COM PRANCHAS DE MADEIRA DE 3" X 12", ESTACAS LONGARINAS E ESTRONCAS DE AÇO I DE 10", INCLUSIVE FORNECIMENTO, COLOCAÇÃO E RETIRADA DE TODOS OS MATERIAIS, COM REAPROVEITAMENTO DESTES.</v>
          </cell>
          <cell r="D456" t="str">
            <v>05.077.001-1</v>
          </cell>
          <cell r="E456" t="str">
            <v>M2</v>
          </cell>
          <cell r="F456">
            <v>200</v>
          </cell>
          <cell r="G456">
            <v>0</v>
          </cell>
          <cell r="H456">
            <v>157.75</v>
          </cell>
          <cell r="I456">
            <v>283.95</v>
          </cell>
        </row>
        <row r="457">
          <cell r="B457">
            <v>5</v>
          </cell>
          <cell r="C457" t="str">
            <v>ESGOTAMENTO</v>
          </cell>
        </row>
        <row r="458">
          <cell r="B458" t="str">
            <v>05.01</v>
          </cell>
          <cell r="C458" t="str">
            <v>ESGOTAMENTO DE VALA/CAVA P/ BOMBEAMENTO DIRETO</v>
          </cell>
          <cell r="D458" t="str">
            <v>05.010.005-0</v>
          </cell>
          <cell r="E458" t="str">
            <v>CV.H</v>
          </cell>
          <cell r="F458">
            <v>7200</v>
          </cell>
          <cell r="G458">
            <v>129600</v>
          </cell>
          <cell r="H458">
            <v>1.67</v>
          </cell>
          <cell r="I458">
            <v>2.66</v>
          </cell>
        </row>
        <row r="459">
          <cell r="B459" t="str">
            <v>05.02</v>
          </cell>
          <cell r="C459" t="str">
            <v>REBAIXAMENTO DO LENÇOL FREÁTICO</v>
          </cell>
        </row>
        <row r="460">
          <cell r="B460" t="str">
            <v>05.02.01</v>
          </cell>
          <cell r="C460" t="str">
            <v>MONTAGEM E DESMONT. CONJ. BOMBAS, CABINE E TUBULAÇÃO COLETORA DE SIST. REBAIXAMENTO.</v>
          </cell>
          <cell r="D460" t="str">
            <v>01.007.010-0</v>
          </cell>
          <cell r="E460" t="str">
            <v>UN</v>
          </cell>
          <cell r="F460">
            <v>2</v>
          </cell>
          <cell r="G460">
            <v>0</v>
          </cell>
          <cell r="H460">
            <v>1036.4000000000001</v>
          </cell>
          <cell r="I460">
            <v>1587.76</v>
          </cell>
        </row>
        <row r="461">
          <cell r="B461" t="str">
            <v>05.02.02</v>
          </cell>
          <cell r="C461" t="str">
            <v>CRAVAÇÃO E RETIRADA DE PONTEIRA FILTRANTE</v>
          </cell>
          <cell r="D461" t="str">
            <v>01.007.020-0</v>
          </cell>
          <cell r="E461" t="str">
            <v>UN</v>
          </cell>
          <cell r="F461">
            <v>60</v>
          </cell>
          <cell r="G461">
            <v>0</v>
          </cell>
          <cell r="H461">
            <v>40.299999999999997</v>
          </cell>
          <cell r="I461">
            <v>61.73</v>
          </cell>
        </row>
        <row r="462">
          <cell r="B462" t="str">
            <v>05.02.03</v>
          </cell>
          <cell r="C462" t="str">
            <v>DESPESAS DE ENERGIA DE SIST. REBAIXAMENTO</v>
          </cell>
          <cell r="D462" t="str">
            <v>01.007.030-0</v>
          </cell>
          <cell r="E462" t="str">
            <v>CV.H</v>
          </cell>
          <cell r="F462">
            <v>28800</v>
          </cell>
          <cell r="G462">
            <v>0</v>
          </cell>
          <cell r="H462">
            <v>0.27</v>
          </cell>
          <cell r="I462">
            <v>0.41</v>
          </cell>
        </row>
        <row r="463">
          <cell r="B463" t="str">
            <v>05.02.04</v>
          </cell>
          <cell r="C463" t="str">
            <v>MANUTENÇÃO E OPERA€AO DO SIST. DE REBAIXAMENTO</v>
          </cell>
          <cell r="D463" t="str">
            <v>01.007.025-0</v>
          </cell>
          <cell r="E463" t="str">
            <v>DIA</v>
          </cell>
          <cell r="F463">
            <v>120</v>
          </cell>
          <cell r="G463">
            <v>0</v>
          </cell>
          <cell r="H463">
            <v>97.88</v>
          </cell>
          <cell r="I463">
            <v>149.94999999999999</v>
          </cell>
        </row>
        <row r="464">
          <cell r="B464">
            <v>6</v>
          </cell>
          <cell r="C464" t="str">
            <v>ESTRUTURAS E FUNDAÇÕES DIRETAS</v>
          </cell>
        </row>
        <row r="465">
          <cell r="B465" t="str">
            <v>06.01</v>
          </cell>
          <cell r="C465" t="str">
            <v>FUNDAÇÕES PROFUNDAS</v>
          </cell>
        </row>
        <row r="466">
          <cell r="B466" t="str">
            <v>06.01.01</v>
          </cell>
          <cell r="C466" t="str">
            <v>FORNECIMENTO DE ESTACAS PRÉ-FABRICADAS DE CONCRETO, MEDIDO A PARTIR DE COTA DE ARRASAMENTO, EXCLUSIVE EMENDAS, CRAVAÇÃO E TRANSPORTE DE BATE-ESTACAS, PARA CARGA DE TRABALHO DE COMPRESSÃO AXIAL DE ATÉ 350 KN (35tf)</v>
          </cell>
          <cell r="D466" t="str">
            <v>10.004.135-0</v>
          </cell>
          <cell r="E466" t="str">
            <v>M</v>
          </cell>
          <cell r="F466">
            <v>100</v>
          </cell>
          <cell r="G466">
            <v>0</v>
          </cell>
          <cell r="H466">
            <v>29.39</v>
          </cell>
          <cell r="I466">
            <v>39.11</v>
          </cell>
        </row>
        <row r="467">
          <cell r="B467" t="str">
            <v>06.01.02</v>
          </cell>
          <cell r="C467" t="str">
            <v>CRAVAÇÃO DE ESTACA PRÉ-FABRICADA DE CONCRETO, MEDIDA A PARTIR DO NÍVEL DE OPERAÇÃO DO BATE-ESTACAS PARA CARGA DE TRABALHO DE COMPRESSÃO AXIAL DE ATÉ 350 KN (35tf)</v>
          </cell>
          <cell r="D467" t="str">
            <v>10.004.205-0</v>
          </cell>
          <cell r="E467" t="str">
            <v>M</v>
          </cell>
          <cell r="F467">
            <v>100</v>
          </cell>
          <cell r="G467">
            <v>0</v>
          </cell>
          <cell r="H467">
            <v>12.43</v>
          </cell>
          <cell r="I467">
            <v>16.54</v>
          </cell>
        </row>
        <row r="468">
          <cell r="B468" t="str">
            <v>06.01.03</v>
          </cell>
          <cell r="C468" t="str">
            <v>EMENDA METÁLICA EM ESTACA PRÉ-FABRICADA, PARA CARGA DE TRABALHO DE COMPRESSÃO AXIAL DE ATÉ 350 KN (35tf)</v>
          </cell>
          <cell r="D468" t="str">
            <v>10.004.265-0</v>
          </cell>
          <cell r="E468" t="str">
            <v>UN</v>
          </cell>
          <cell r="F468">
            <v>6</v>
          </cell>
          <cell r="G468">
            <v>0</v>
          </cell>
          <cell r="H468">
            <v>18.690000000000001</v>
          </cell>
          <cell r="I468">
            <v>24.87</v>
          </cell>
        </row>
        <row r="469">
          <cell r="B469" t="str">
            <v>06.01.04</v>
          </cell>
          <cell r="C469" t="str">
            <v>ARRASAMENTO DE ESTACA DE CONCRETO ATÉ 900 CM2</v>
          </cell>
          <cell r="D469" t="str">
            <v>10.012.001-0</v>
          </cell>
          <cell r="E469" t="str">
            <v>UN</v>
          </cell>
          <cell r="F469">
            <v>6</v>
          </cell>
          <cell r="G469">
            <v>0</v>
          </cell>
          <cell r="H469">
            <v>38.76</v>
          </cell>
          <cell r="I469">
            <v>71.97</v>
          </cell>
        </row>
        <row r="470">
          <cell r="B470" t="str">
            <v>06.01.05</v>
          </cell>
          <cell r="C470" t="str">
            <v>TRANSPORTE ATÉ 25 KM, MONTAGEM E DESMONTAGEM DE BATE-ESTACAS COM MARTELO PESANDO 2,5 T, COM TORRE OU SEM TORRE, INCLUSIVE HORAS IMPRODUTIVAS DA EQUIPE E DO EQUIPAMENTO NA IDA, VOLTA. NA MONTAGEM E DESMONTAGEM. PARA DISTANCIAS ALEM DE 25 KM ACRESCENTAR 0,5</v>
          </cell>
          <cell r="D470" t="str">
            <v>04.025.205-0</v>
          </cell>
          <cell r="E470" t="str">
            <v>UN</v>
          </cell>
          <cell r="F470">
            <v>1</v>
          </cell>
          <cell r="G470">
            <v>0</v>
          </cell>
          <cell r="H470">
            <v>6259.71</v>
          </cell>
          <cell r="I470">
            <v>12582.01</v>
          </cell>
        </row>
        <row r="471">
          <cell r="B471" t="str">
            <v>06.02</v>
          </cell>
          <cell r="C471" t="str">
            <v>ESTRUTURAS E FUNDAÇÕES DIRETAS</v>
          </cell>
        </row>
        <row r="472">
          <cell r="B472" t="str">
            <v>06.02.01</v>
          </cell>
          <cell r="C472" t="str">
            <v>CONCR. DOSADO RACIONALMENTE P/FCK 10 MPa INCL. MAT. PREPARO, TRANSPORTE, LANÇAMENTO E ADENSAMENTO</v>
          </cell>
          <cell r="D472" t="str">
            <v>11.003.001-0</v>
          </cell>
          <cell r="E472" t="str">
            <v>M3</v>
          </cell>
          <cell r="F472">
            <v>10</v>
          </cell>
          <cell r="G472">
            <v>40.6</v>
          </cell>
          <cell r="H472">
            <v>211.76</v>
          </cell>
          <cell r="I472">
            <v>280.79000000000002</v>
          </cell>
        </row>
        <row r="473">
          <cell r="B473" t="str">
            <v>06.02.01</v>
          </cell>
          <cell r="C473" t="str">
            <v>CONCRETO DOSADO RACIONALMENTE P/FCK 20 MPa, INCLUSIVE MATERIAL, PREPARO, TRANSPORTE, LANÇAMENTO E ADENSAMENTO.</v>
          </cell>
          <cell r="D473" t="str">
            <v>11.003.003-0</v>
          </cell>
          <cell r="E473" t="str">
            <v>M3</v>
          </cell>
          <cell r="F473">
            <v>703</v>
          </cell>
          <cell r="G473">
            <v>810</v>
          </cell>
          <cell r="H473">
            <v>287.55</v>
          </cell>
          <cell r="I473">
            <v>381.29</v>
          </cell>
        </row>
        <row r="474">
          <cell r="B474" t="str">
            <v>06.02.02</v>
          </cell>
          <cell r="C474" t="str">
            <v>FORMA DE MAD. P/MOLDAGEM DE PECAS DE CONCR. ARM. C/PARAMENTOS PLANOS, EM LAJES, VIGAS, PAREDES, ETC., INCL. FORN. DOS MAT. E DESMOLDAGEM SERVINDO A MAD. 1,4 VEZES, TABUAS DE PINHO DE 3ª, OU MAD. EQUIVAL. C/a = 2,5 cm, SERVINDO TAMBEM P/ TRAVESSAS, EXC, ES</v>
          </cell>
          <cell r="D474" t="str">
            <v>11.004.022-0</v>
          </cell>
          <cell r="E474" t="str">
            <v>M2</v>
          </cell>
          <cell r="F474">
            <v>4218</v>
          </cell>
          <cell r="G474">
            <v>2401.5</v>
          </cell>
          <cell r="H474">
            <v>36.85</v>
          </cell>
          <cell r="I474">
            <v>61.57</v>
          </cell>
        </row>
        <row r="475">
          <cell r="B475" t="str">
            <v>06.02.03</v>
          </cell>
          <cell r="C475" t="str">
            <v>ESCOR. DE FORMAS C/ MAD. P/ LAGES E TETOS</v>
          </cell>
          <cell r="D475" t="str">
            <v>11.004.035-0</v>
          </cell>
          <cell r="E475" t="str">
            <v>M3</v>
          </cell>
          <cell r="F475">
            <v>13920</v>
          </cell>
          <cell r="G475">
            <v>0</v>
          </cell>
          <cell r="H475">
            <v>2.59</v>
          </cell>
          <cell r="I475">
            <v>4.32</v>
          </cell>
        </row>
        <row r="476">
          <cell r="B476" t="str">
            <v>06.02.04</v>
          </cell>
          <cell r="C476" t="str">
            <v>FORN. DE BARRA DE AÇO CA-50 DE 8MM ATE 12,5 MM</v>
          </cell>
          <cell r="D476" t="str">
            <v>11.009.014-0</v>
          </cell>
          <cell r="E476" t="str">
            <v>KG</v>
          </cell>
          <cell r="F476">
            <v>56240</v>
          </cell>
          <cell r="G476">
            <v>42291.4</v>
          </cell>
          <cell r="H476">
            <v>1.51</v>
          </cell>
          <cell r="I476">
            <v>3.02</v>
          </cell>
        </row>
        <row r="477">
          <cell r="B477" t="str">
            <v>06.02.05</v>
          </cell>
          <cell r="C477" t="str">
            <v>CORTE, DOBRAGEM, MONTAGEM E COLOCAÇÃO DE FERRAGENS NAS FORMAS, AÇO CA-50A OU CA-50B, ATE 12,5 MM</v>
          </cell>
          <cell r="D477" t="str">
            <v>11.011.030-0</v>
          </cell>
          <cell r="E477" t="str">
            <v>KG</v>
          </cell>
          <cell r="F477">
            <v>56240</v>
          </cell>
          <cell r="G477">
            <v>42291.4</v>
          </cell>
          <cell r="H477">
            <v>0.8</v>
          </cell>
          <cell r="I477">
            <v>1.44</v>
          </cell>
        </row>
        <row r="478">
          <cell r="B478" t="str">
            <v>06.02.06</v>
          </cell>
          <cell r="C478" t="str">
            <v>CONCRETO IMPORTADO DE USINA, DOSADO RACIONALMENTE PARA UMA RESISTÊNCIA CARACTERÍSTICA À COMPRESSÃO DE 40MPA</v>
          </cell>
          <cell r="D478" t="str">
            <v>11.046.015-2</v>
          </cell>
          <cell r="E478" t="str">
            <v>M3</v>
          </cell>
          <cell r="G478">
            <v>970.6</v>
          </cell>
          <cell r="H478">
            <v>186.86</v>
          </cell>
          <cell r="I478">
            <v>230.95</v>
          </cell>
        </row>
        <row r="479">
          <cell r="B479" t="str">
            <v>06.02.07</v>
          </cell>
          <cell r="C479" t="str">
            <v>ALUGUEL DE ESCORAMENTO TUBULAR, COM TUBOS METÁLICOS, NA DENSIDADE DE 5,00M DE TUBO EQUIPADO POR M³ DE ESCORAMENTO, PAGO PELO VOLUME DESTE E PELO TEMPO NECESSÁRIO, DESDE A ENTREGA DO MATERIAL NA OBRA, NA OCASIÃO APROPRIADA ATÉ SUA CARGA, PARA DEVOLUÇÃO, LO</v>
          </cell>
          <cell r="D479" t="str">
            <v>11.050.001-1</v>
          </cell>
          <cell r="E479" t="str">
            <v>M3xMES</v>
          </cell>
          <cell r="G479">
            <v>8349.6</v>
          </cell>
          <cell r="H479">
            <v>3.38</v>
          </cell>
          <cell r="I479">
            <v>3.76</v>
          </cell>
        </row>
        <row r="480">
          <cell r="B480" t="str">
            <v>06.02.08</v>
          </cell>
          <cell r="C480" t="str">
            <v>MONTAGEM E DESMONTAGEM DE ESCORAMENTO TUBULAR NORMAL, NA DENSIDADE DE 5,00M DE TUBO POR M³ DE ESCORAMENTO, COMPREENDENDO OS TRANSPORTES DE MATERIAL PARA OBRA E DESTA PARA O DEPÓSITO.  O CUSTO É DADO POR M³ DE ESCORAMENTO, CONTADO DAS SAPATAS ATÉ AS EXTREM</v>
          </cell>
          <cell r="D480" t="str">
            <v>11.055.001-1</v>
          </cell>
          <cell r="E480" t="str">
            <v>M3</v>
          </cell>
          <cell r="G480">
            <v>2783.2</v>
          </cell>
          <cell r="H480">
            <v>3.93</v>
          </cell>
          <cell r="I480">
            <v>7.37</v>
          </cell>
        </row>
        <row r="481">
          <cell r="B481" t="str">
            <v>06.02.09</v>
          </cell>
          <cell r="C481" t="str">
            <v>ESCORAMENTO DE FORMAS DE PARAMENTOS DE CONCRETO ATÉ 1,5M DE ALTURA, MEDIDO PELA AREA DE FORMA ESCORADA E COM REAPROVEITAMENTO DE 30% DA MADEIRA</v>
          </cell>
          <cell r="D481" t="str">
            <v>11.004.065-0</v>
          </cell>
          <cell r="E481" t="str">
            <v>M2</v>
          </cell>
          <cell r="G481">
            <v>49.7</v>
          </cell>
          <cell r="H481">
            <v>6.18</v>
          </cell>
          <cell r="I481">
            <v>10.32</v>
          </cell>
        </row>
        <row r="482">
          <cell r="B482" t="str">
            <v>06.02.10</v>
          </cell>
          <cell r="C482" t="str">
            <v>ESCORAMENTO DE FORMAS DE PARAMENTOS VERTICAIS (MURO DE ARRIMO OU SEMELHANTE), PARA ALTURA DE 1,50 A 5,00M, COM 30% DE APROVEITAMENTO DA MADEIRA, INCLUSIVE RETIRADA</v>
          </cell>
          <cell r="D482" t="str">
            <v>11.004.069-1</v>
          </cell>
          <cell r="E482" t="str">
            <v>M2</v>
          </cell>
          <cell r="G482">
            <v>264.89999999999998</v>
          </cell>
          <cell r="H482">
            <v>9.1999999999999993</v>
          </cell>
          <cell r="I482">
            <v>15.37</v>
          </cell>
        </row>
        <row r="483">
          <cell r="B483" t="str">
            <v>06.02.11</v>
          </cell>
          <cell r="C483" t="str">
            <v>ESCORAMENTO DE FORMAS DE PARAMENTOS VERTICAIS (MURO DE ARRIMO OU SEMELHANTE), PARA ALTURA DE 8,00 A 12,00M, COM 30% DE APROVEITAMENTO DA MADEIRA, INCLUSIVE RETIRADA</v>
          </cell>
          <cell r="D483" t="str">
            <v>11.004.075-0</v>
          </cell>
          <cell r="E483" t="str">
            <v>M2</v>
          </cell>
          <cell r="G483">
            <v>1005.8</v>
          </cell>
          <cell r="H483">
            <v>15.95</v>
          </cell>
          <cell r="I483">
            <v>26.65</v>
          </cell>
        </row>
        <row r="484">
          <cell r="B484" t="str">
            <v>06.02.12</v>
          </cell>
          <cell r="C484" t="str">
            <v>FORN.DE BARRA DE ACO CA-50 ATE 6,3MM</v>
          </cell>
          <cell r="D484" t="str">
            <v>11.009.013-0</v>
          </cell>
          <cell r="E484" t="str">
            <v>KG</v>
          </cell>
          <cell r="G484">
            <v>937.8</v>
          </cell>
          <cell r="H484">
            <v>1.51</v>
          </cell>
          <cell r="I484">
            <v>3.02</v>
          </cell>
        </row>
        <row r="485">
          <cell r="B485" t="str">
            <v>06.02.13</v>
          </cell>
          <cell r="C485" t="str">
            <v>FORN. DE BARRA DE AÇO CA-50 DIAM. ACIMA DE 12,5 MM</v>
          </cell>
          <cell r="D485" t="str">
            <v>11.009.015-0</v>
          </cell>
          <cell r="E485" t="str">
            <v>KG</v>
          </cell>
          <cell r="G485">
            <v>115529.3</v>
          </cell>
          <cell r="H485">
            <v>1.35</v>
          </cell>
          <cell r="I485">
            <v>2.7</v>
          </cell>
        </row>
        <row r="486">
          <cell r="B486" t="str">
            <v>06.02.14</v>
          </cell>
          <cell r="C486" t="str">
            <v>CORTE,DOBRAGEM,MONTAGEM E COLOCACAO DE FERRAGENS NAS FORMAS ACO CA-50B OU CA-50A,EM BARRA REDONDA COM DIAMETRO IGUAL A 6,3mm</v>
          </cell>
          <cell r="D486" t="str">
            <v>11.011.029-0</v>
          </cell>
          <cell r="E486" t="str">
            <v>KG</v>
          </cell>
          <cell r="G486">
            <v>937.8</v>
          </cell>
          <cell r="H486">
            <v>0.8</v>
          </cell>
          <cell r="I486">
            <v>1.44</v>
          </cell>
        </row>
        <row r="487">
          <cell r="B487" t="str">
            <v>06.02.15</v>
          </cell>
          <cell r="C487" t="str">
            <v>CORTE DOBRAGEM MONTAGEM E COLOCAÇÃO DE FERRAGENS NAS FORMAS,  ACO CA50A OU CA50B, DIÂM. ACIMA DE 12,5MM</v>
          </cell>
          <cell r="D487" t="str">
            <v>11.011.031-0</v>
          </cell>
          <cell r="E487" t="str">
            <v>KG</v>
          </cell>
          <cell r="G487">
            <v>115529.3</v>
          </cell>
          <cell r="H487">
            <v>0.8</v>
          </cell>
          <cell r="I487">
            <v>1.44</v>
          </cell>
        </row>
        <row r="488">
          <cell r="B488" t="str">
            <v>06.02.16</v>
          </cell>
          <cell r="C488" t="str">
            <v>EXECUÇÃO DE PAREDE DIAFRAGMA, COM 0,60M DE ESPESSURA, INCLUSIVE ESCAVAÇÃO DA TRINCHEIRA, FORNECIMENTO E PREPARO DA LAMA BENTONITA, CARGA DO MATERIAL ESCAVADO, OPERAÇÃO DE COLOCAÇÃO DA ARMADURA (GAIOLA) E DE CONCRETAGEM, EXCLUSIVE MATERIAIS (CONCRETO E AÇO</v>
          </cell>
          <cell r="D488" t="str">
            <v>10.065.002-0</v>
          </cell>
          <cell r="E488" t="str">
            <v>M2</v>
          </cell>
          <cell r="G488">
            <v>1617.7</v>
          </cell>
          <cell r="H488">
            <v>286.02999999999997</v>
          </cell>
          <cell r="I488">
            <v>438.19</v>
          </cell>
        </row>
        <row r="489">
          <cell r="B489" t="str">
            <v>06.02.17</v>
          </cell>
          <cell r="C489" t="str">
            <v>GAIOLA ARMADURA PARA PAREDE DIAFRAGMA, EM AÇO CA-50, INCLUSIVE FORNECIMENTO, PERDAS, CORTE, DOBRAGEM, MONTAGEM E SOLDAS</v>
          </cell>
          <cell r="D489" t="str">
            <v>10.070.001-0</v>
          </cell>
          <cell r="E489" t="str">
            <v>KG</v>
          </cell>
          <cell r="G489">
            <v>141054</v>
          </cell>
          <cell r="H489">
            <v>2.48</v>
          </cell>
          <cell r="I489">
            <v>5</v>
          </cell>
        </row>
        <row r="490">
          <cell r="B490" t="str">
            <v>06.02.18</v>
          </cell>
          <cell r="C490" t="str">
            <v>APLICAÇÃO DE RESINA EPÓXICA EM COLAGEM DE PEÇAS DE CONCRETO, INCLUSIVE PREPARO DO LOCAL E FORNECIMENTO DE MATERIAL.  CUSTO POR KG DE RESINA UTILIZADA</v>
          </cell>
          <cell r="D490" t="str">
            <v>07.160.020-1</v>
          </cell>
          <cell r="E490" t="str">
            <v>KG</v>
          </cell>
          <cell r="G490">
            <v>355</v>
          </cell>
          <cell r="H490">
            <v>22.56</v>
          </cell>
          <cell r="I490">
            <v>36.409999999999997</v>
          </cell>
        </row>
        <row r="491">
          <cell r="B491" t="str">
            <v>06.02.19</v>
          </cell>
          <cell r="C491" t="str">
            <v>FURAÇÃO EM CONCRETO COM FURADEIRA MANUAL E BROCA DE WÍDIA DE DIÂMETRO ATÉ 1/2”, ADMITINDO PERFURAR 1,00M POR HORA</v>
          </cell>
          <cell r="D491" t="str">
            <v>05.001.611-0</v>
          </cell>
          <cell r="E491" t="str">
            <v>M</v>
          </cell>
          <cell r="G491">
            <v>720.4</v>
          </cell>
          <cell r="H491">
            <v>14.44</v>
          </cell>
          <cell r="I491">
            <v>26.8</v>
          </cell>
        </row>
        <row r="492">
          <cell r="B492" t="str">
            <v>06.02.20</v>
          </cell>
          <cell r="C492" t="str">
            <v>PEDRA BRITADA Nº 3, INCLUSIVE TRANSPORTE.  FORNECIMENTO</v>
          </cell>
          <cell r="D492" t="str">
            <v>20.097.003-0</v>
          </cell>
          <cell r="E492" t="str">
            <v>M3</v>
          </cell>
          <cell r="G492">
            <v>3.8</v>
          </cell>
          <cell r="H492">
            <v>25.11</v>
          </cell>
          <cell r="I492">
            <v>37.909999999999997</v>
          </cell>
        </row>
        <row r="493">
          <cell r="B493" t="str">
            <v>06.02.21</v>
          </cell>
          <cell r="C493" t="str">
            <v>PINTURA COM EMULSÃO OLEOSA PARA DESMOLDAGEM DE FORMAS DE MADEIRA, EM DUAS DEMÃOS</v>
          </cell>
          <cell r="D493" t="str">
            <v>17.025.040-1</v>
          </cell>
          <cell r="E493" t="str">
            <v>M2</v>
          </cell>
          <cell r="G493">
            <v>2401.5</v>
          </cell>
          <cell r="H493">
            <v>0.49</v>
          </cell>
          <cell r="I493">
            <v>0.92</v>
          </cell>
        </row>
        <row r="494">
          <cell r="B494" t="str">
            <v>06.02.22</v>
          </cell>
          <cell r="C494" t="str">
            <v>ADITIVO PLASTIFICANTE, RETARDADOR E DENSIFICADOR, LÍQUIDO, ADICIONADO AO CONCRETO NA PROPORÇÃO DE 500G POR SACO DE CIMENTO</v>
          </cell>
          <cell r="D494" t="str">
            <v>11.015.003-0</v>
          </cell>
          <cell r="E494" t="str">
            <v>KG</v>
          </cell>
          <cell r="G494">
            <v>1296</v>
          </cell>
          <cell r="H494">
            <v>2.4700000000000002</v>
          </cell>
          <cell r="I494">
            <v>3.59</v>
          </cell>
        </row>
        <row r="495">
          <cell r="B495" t="str">
            <v>06.02.23</v>
          </cell>
          <cell r="C495" t="str">
            <v>APICOAMENTO DE CONCRETO OU PISO CIMENTADO</v>
          </cell>
          <cell r="D495" t="str">
            <v>05.001.601-0</v>
          </cell>
          <cell r="E495" t="str">
            <v>M2</v>
          </cell>
          <cell r="G495">
            <v>564.9</v>
          </cell>
          <cell r="H495">
            <v>10.79</v>
          </cell>
          <cell r="I495">
            <v>20.02</v>
          </cell>
        </row>
        <row r="496">
          <cell r="B496">
            <v>7</v>
          </cell>
          <cell r="C496" t="str">
            <v>FECHAMENTO</v>
          </cell>
        </row>
        <row r="497">
          <cell r="B497" t="str">
            <v>07.01</v>
          </cell>
          <cell r="C497" t="str">
            <v>ALVENARIA E ELEMENTOS DIVISÓRIOS</v>
          </cell>
        </row>
        <row r="498">
          <cell r="B498" t="str">
            <v>07.01.01</v>
          </cell>
          <cell r="C498" t="str">
            <v xml:space="preserve">ALVENARIA DE BLOCOS DE CONCRETO MEIA VEZ (10CM) </v>
          </cell>
          <cell r="D498" t="str">
            <v>12.005.010-0</v>
          </cell>
          <cell r="E498" t="str">
            <v>M2</v>
          </cell>
          <cell r="F498">
            <v>15</v>
          </cell>
          <cell r="G498">
            <v>45.6</v>
          </cell>
          <cell r="H498">
            <v>18.43</v>
          </cell>
          <cell r="I498">
            <v>28.65</v>
          </cell>
        </row>
        <row r="499">
          <cell r="B499" t="str">
            <v>07.01.02</v>
          </cell>
          <cell r="C499" t="str">
            <v>ALVENARIA DE BLOCOS DE CONCRETO DE UMA VEZ (20 cm) EM PAREDES CORRIDAS</v>
          </cell>
          <cell r="D499" t="str">
            <v>12.005.080-0</v>
          </cell>
          <cell r="E499" t="str">
            <v>M2</v>
          </cell>
          <cell r="F499">
            <v>65</v>
          </cell>
          <cell r="G499">
            <v>112.6</v>
          </cell>
          <cell r="H499">
            <v>32.25</v>
          </cell>
          <cell r="I499">
            <v>50.14</v>
          </cell>
        </row>
        <row r="500">
          <cell r="B500" t="str">
            <v>07.02</v>
          </cell>
          <cell r="C500" t="str">
            <v>ESQUADRIAS DE MADEIRA, EXCL. FORN. FERRAGENS</v>
          </cell>
        </row>
        <row r="501">
          <cell r="B501" t="str">
            <v>07.02.01</v>
          </cell>
          <cell r="C501" t="str">
            <v>PORTA  DE 60 X 210 CM, FL. DE CEDRO COMP. 3,5CM, C/ ADUELAS E 2 ALIZARES, DE CANELA, EXCL. FORN. FERRAGENS</v>
          </cell>
          <cell r="D501" t="str">
            <v>14.006.014-0</v>
          </cell>
          <cell r="E501" t="str">
            <v>UN</v>
          </cell>
          <cell r="F501">
            <v>1</v>
          </cell>
          <cell r="G501">
            <v>0</v>
          </cell>
          <cell r="H501">
            <v>86.9</v>
          </cell>
          <cell r="I501">
            <v>177.36</v>
          </cell>
        </row>
        <row r="502">
          <cell r="B502" t="str">
            <v>07.02.02</v>
          </cell>
          <cell r="C502" t="str">
            <v>PORTA COMPENSADA DE CEDRO OU CANELA, FOLHEADA NAS DUAS FACES COM 3 CM DE ESPESSURA, FORNECIMENTO E COLOCAÇÃO EXCLUSIVE GUARNIÇÃO E FORNECIMENTO DAS FERRAGENS,</v>
          </cell>
          <cell r="D502" t="str">
            <v>14.006.420-0</v>
          </cell>
          <cell r="E502" t="str">
            <v>M2</v>
          </cell>
          <cell r="F502">
            <v>5.25</v>
          </cell>
          <cell r="G502">
            <v>0</v>
          </cell>
          <cell r="H502">
            <v>131.24</v>
          </cell>
          <cell r="I502">
            <v>267.86</v>
          </cell>
        </row>
        <row r="503">
          <cell r="B503" t="str">
            <v>07.02.03</v>
          </cell>
          <cell r="C503" t="str">
            <v>PORTA DE 70 X 210 CM, FL. DE CEDRO COMP. 3,0 CM C/ ADUELA E 2 ALIZARES DE CANELA EXCL. FORN. FERRAGENS</v>
          </cell>
          <cell r="D503" t="str">
            <v>14.006.012-0</v>
          </cell>
          <cell r="E503" t="str">
            <v>UN</v>
          </cell>
          <cell r="F503">
            <v>1</v>
          </cell>
          <cell r="G503">
            <v>0</v>
          </cell>
          <cell r="H503">
            <v>87.75</v>
          </cell>
          <cell r="I503">
            <v>179.09</v>
          </cell>
        </row>
        <row r="504">
          <cell r="B504" t="str">
            <v>07.02.04</v>
          </cell>
          <cell r="C504" t="str">
            <v>PORTA COMPENSADA DE CEDRO OU CANELA DE 80 X 210 X 3CM, FOLHEADA NAS 2 FACES, GUARNIÇÃO DE CANELA, SENDO A ADUELA DE 13 X 3CM E ALIZARES DE 5 X 2CM, EXCLUSIVE FERRAGENS.  FORNECIMENTO E COLOCAÇÃO</v>
          </cell>
          <cell r="D504" t="str">
            <v>14.006.010-0</v>
          </cell>
          <cell r="E504" t="str">
            <v>UN</v>
          </cell>
          <cell r="G504">
            <v>2</v>
          </cell>
          <cell r="H504">
            <v>93.09</v>
          </cell>
          <cell r="I504">
            <v>189.99</v>
          </cell>
        </row>
        <row r="505">
          <cell r="B505" t="str">
            <v>07.03</v>
          </cell>
          <cell r="C505" t="str">
            <v>ESQUADRIAS DE ALUMINIO, INCLUSIVE FERRAGENS</v>
          </cell>
        </row>
        <row r="506">
          <cell r="B506" t="str">
            <v>07.03.01</v>
          </cell>
          <cell r="C506" t="str">
            <v>JANELA DE ALUMÍNIO ANODIZ C/2 FLS DE CORRER INCL. FERRAGENS</v>
          </cell>
          <cell r="D506" t="str">
            <v>14.003.025-0</v>
          </cell>
          <cell r="E506" t="str">
            <v>M2</v>
          </cell>
          <cell r="F506">
            <v>5</v>
          </cell>
          <cell r="G506">
            <v>0</v>
          </cell>
          <cell r="H506">
            <v>176.61</v>
          </cell>
          <cell r="I506">
            <v>307.47000000000003</v>
          </cell>
        </row>
        <row r="507">
          <cell r="B507" t="str">
            <v>07.03.02</v>
          </cell>
          <cell r="C507" t="str">
            <v>JANELA BASC. DE ALUMÍNIO ANODIZADO INCL. FERRAGENS</v>
          </cell>
          <cell r="D507" t="str">
            <v>14.003.070-0</v>
          </cell>
          <cell r="E507" t="str">
            <v>M2</v>
          </cell>
          <cell r="F507">
            <v>2</v>
          </cell>
          <cell r="G507">
            <v>2</v>
          </cell>
          <cell r="H507">
            <v>269.48</v>
          </cell>
          <cell r="I507">
            <v>469.16</v>
          </cell>
        </row>
        <row r="508">
          <cell r="B508" t="str">
            <v>07.04</v>
          </cell>
          <cell r="C508" t="str">
            <v>VIDROS</v>
          </cell>
        </row>
        <row r="509">
          <cell r="B509" t="str">
            <v>07.04.01</v>
          </cell>
          <cell r="C509" t="str">
            <v>VIDRO PLANO TRANSPARENTE 3 MM, ATE 160X80 CM</v>
          </cell>
          <cell r="D509" t="str">
            <v>14.004.010-0</v>
          </cell>
          <cell r="E509" t="str">
            <v>M2</v>
          </cell>
          <cell r="F509">
            <v>7</v>
          </cell>
          <cell r="G509">
            <v>2</v>
          </cell>
          <cell r="H509">
            <v>51.82</v>
          </cell>
          <cell r="I509">
            <v>78.66</v>
          </cell>
        </row>
        <row r="510">
          <cell r="B510" t="str">
            <v>07.05</v>
          </cell>
          <cell r="C510" t="str">
            <v>FERRAGENS PARA ESQUADRIAS</v>
          </cell>
        </row>
        <row r="511">
          <cell r="B511" t="str">
            <v>07.05.01</v>
          </cell>
          <cell r="C511" t="str">
            <v>CONJUNTO DE FERRAGENS P/ PORTAS INT-MAD., PADRAO POPULAR, C/FECH. ESP. E MAÇANETAS EM ZAMAK NIQUEL. 3 DOBRAD. 3"X3" DE AÇO LAM. C/ EIXO E BOLAS DE FERRO</v>
          </cell>
          <cell r="D511" t="str">
            <v>14.007.005-0</v>
          </cell>
          <cell r="E511" t="str">
            <v>UN</v>
          </cell>
          <cell r="F511">
            <v>4</v>
          </cell>
          <cell r="G511">
            <v>2</v>
          </cell>
          <cell r="H511">
            <v>169.98</v>
          </cell>
          <cell r="I511">
            <v>293.38</v>
          </cell>
        </row>
        <row r="512">
          <cell r="B512" t="str">
            <v>07.06</v>
          </cell>
          <cell r="C512" t="str">
            <v>COBERTURAS</v>
          </cell>
        </row>
        <row r="513">
          <cell r="B513" t="str">
            <v>07.06.01</v>
          </cell>
          <cell r="C513" t="str">
            <v>COBERTURA HORIZONTAL EM TELHAS DE CIMENTO-AMIANTO, TIPO CALHA COM 49CM DE LARGURA, INCLUSIVE PEÇAS COMPLEMENTARES, MEDIDA PELA ÁREA REAL DE COBERTURA, EXCLUSIVE CUMEEIRA E MADEIRAMENTO.  FORNECIMENTO E COLOCAÇÃO</v>
          </cell>
          <cell r="D513" t="str">
            <v>16.004.003-1</v>
          </cell>
          <cell r="E513" t="str">
            <v>M2</v>
          </cell>
          <cell r="G513">
            <v>214</v>
          </cell>
          <cell r="H513">
            <v>40.42</v>
          </cell>
          <cell r="I513">
            <v>67.010000000000005</v>
          </cell>
        </row>
        <row r="514">
          <cell r="B514" t="str">
            <v>07.06.02</v>
          </cell>
          <cell r="C514" t="str">
            <v>TERÇA DE MAÇARANDUBA APARELHADA, EM PEÇAS DE 3” X 4.1/2”, PARA COBERTURA DE QUALQUER TIPO.  FORNECIMENTO E COLOCAÇÃO</v>
          </cell>
          <cell r="D514" t="str">
            <v>16.001.090-0</v>
          </cell>
          <cell r="E514" t="str">
            <v>M</v>
          </cell>
          <cell r="G514">
            <v>54</v>
          </cell>
          <cell r="H514">
            <v>8.8000000000000007</v>
          </cell>
          <cell r="I514">
            <v>18.34</v>
          </cell>
        </row>
        <row r="515">
          <cell r="B515">
            <v>8</v>
          </cell>
          <cell r="C515" t="str">
            <v>REVESTIMENTOS E TRATAMENTOS DE SUPERFICIES</v>
          </cell>
        </row>
        <row r="516">
          <cell r="B516" t="str">
            <v>08.01</v>
          </cell>
          <cell r="C516" t="str">
            <v>REVESTIMENTO DE PISOS, TETOS E PAREDES</v>
          </cell>
        </row>
        <row r="517">
          <cell r="B517" t="str">
            <v>08.01.01</v>
          </cell>
          <cell r="C517" t="str">
            <v>CHAPISCO C/ ARGAMASSA DE CIM/AREIA 1:3</v>
          </cell>
          <cell r="D517" t="str">
            <v>13.001.010-0</v>
          </cell>
          <cell r="E517" t="str">
            <v>M2</v>
          </cell>
          <cell r="F517">
            <v>302</v>
          </cell>
          <cell r="G517">
            <v>0</v>
          </cell>
          <cell r="H517">
            <v>2.23</v>
          </cell>
          <cell r="I517">
            <v>3.41</v>
          </cell>
        </row>
        <row r="518">
          <cell r="B518" t="str">
            <v>08.01.02</v>
          </cell>
          <cell r="C518" t="str">
            <v>REVESTIMENTO INTERNO DE UMA VEZ, MASSA ÚNICA OU EMBOÇO PAULISTA COM ARGAMASSA DE CIM/CAL/SAIBRO MACIO/AREIA FINA, NO TRAÇO 1:4:4:4, ESPESSURA DE 2 CM  EXCLUSIVE CHAPISCO</v>
          </cell>
          <cell r="D518" t="str">
            <v>13.003.001-0</v>
          </cell>
          <cell r="E518" t="str">
            <v>M2</v>
          </cell>
          <cell r="F518">
            <v>80</v>
          </cell>
          <cell r="G518">
            <v>0</v>
          </cell>
          <cell r="H518">
            <v>7.89</v>
          </cell>
          <cell r="I518">
            <v>14.68</v>
          </cell>
        </row>
        <row r="519">
          <cell r="B519" t="str">
            <v>08.01.03</v>
          </cell>
          <cell r="C519" t="str">
            <v xml:space="preserve">REVESTIMENTO EXTERNO DE UMA VEZ, C/ ARGAMASSA DE CIMENTO TERRA PRETA TRAÇO  1:4 INCLUSIVE CHAPISCO </v>
          </cell>
          <cell r="D519" t="str">
            <v>13.001.055-0</v>
          </cell>
          <cell r="E519" t="str">
            <v>M2</v>
          </cell>
          <cell r="F519">
            <v>73</v>
          </cell>
          <cell r="G519">
            <v>150.9</v>
          </cell>
          <cell r="H519">
            <v>11.6</v>
          </cell>
          <cell r="I519">
            <v>17.75</v>
          </cell>
        </row>
        <row r="520">
          <cell r="B520" t="str">
            <v>08.01.04</v>
          </cell>
          <cell r="C520" t="str">
            <v>PISO CIMENTADO 1,5 CM C/ ARG. CIM/AREIA 1:3 ÁSPERO</v>
          </cell>
          <cell r="D520" t="str">
            <v>13.301.081-0</v>
          </cell>
          <cell r="E520" t="str">
            <v>M2</v>
          </cell>
          <cell r="F520">
            <v>98</v>
          </cell>
          <cell r="G520">
            <v>98</v>
          </cell>
          <cell r="H520">
            <v>20.73</v>
          </cell>
          <cell r="I520">
            <v>34.409999999999997</v>
          </cell>
        </row>
        <row r="521">
          <cell r="B521" t="str">
            <v>08.01.05</v>
          </cell>
          <cell r="C521" t="str">
            <v>PISO DE LADRILHOS CERAMICOS ESMALTADOS COM CERCA DE 20 X 20 CM E 8,5 MM DE ESPESSURA, RESISTENCIA A ABRASAO P.E.I. IV (TRAFEGO INTENSO), ASSENTES EM SUPERFÍCIE EM OSSO, COM NATA SOBRE ARGAMASSA DE CIM/SAIBRO/AREIA TRAÇO 1:3:3, REJUNTAMENTO COM CIMENTO BRA</v>
          </cell>
          <cell r="D521" t="str">
            <v>13.330.032-0</v>
          </cell>
          <cell r="E521" t="str">
            <v>M2</v>
          </cell>
          <cell r="F521">
            <v>6.5</v>
          </cell>
          <cell r="G521">
            <v>0</v>
          </cell>
          <cell r="H521">
            <v>32.15</v>
          </cell>
          <cell r="I521">
            <v>53.01</v>
          </cell>
        </row>
        <row r="522">
          <cell r="B522" t="str">
            <v>08.01.06</v>
          </cell>
          <cell r="C522" t="str">
            <v>RODAPÉ DE CANELA DE 7 X 2 CM, INCL. TACOS DE FIXACAO</v>
          </cell>
          <cell r="D522" t="str">
            <v>13.398.025-0</v>
          </cell>
          <cell r="E522" t="str">
            <v>M</v>
          </cell>
          <cell r="F522">
            <v>5</v>
          </cell>
          <cell r="G522">
            <v>0</v>
          </cell>
          <cell r="H522">
            <v>4.6399999999999997</v>
          </cell>
          <cell r="I522">
            <v>9.92</v>
          </cell>
        </row>
        <row r="523">
          <cell r="B523" t="str">
            <v>08.01.07</v>
          </cell>
          <cell r="C523" t="str">
            <v>PISO VINÍLICO EM LADRILHOS DE RESINA DE PVC PLASTIFICANTE, COM MEDIDAS EM TORNO DE 30 X 30CM, COM 2MM DE ESPESSURA, ASSENTES COM FLASH SOBRE BASE EXISTENTE, DEVENDO ATENDER A ABNT, NO QUE CONCERNE A RESISTÊNCIA, AO IMPACTO, SOLIDEZ, DUREZA E AÇÃO DE AGENT</v>
          </cell>
          <cell r="D523" t="str">
            <v>13.390.020-0</v>
          </cell>
          <cell r="E523" t="str">
            <v>M2</v>
          </cell>
          <cell r="G523">
            <v>10.6</v>
          </cell>
          <cell r="H523">
            <v>19.12</v>
          </cell>
          <cell r="I523">
            <v>31.35</v>
          </cell>
        </row>
        <row r="524">
          <cell r="B524" t="str">
            <v>08.01.08</v>
          </cell>
          <cell r="C524" t="str">
            <v>FORNECIMENTO E ASSENTAMENTO DE PASTILHAS CERÂMICAS ESMALTADA,  5 X 5 CM EM PAREDES, REF. NGK COR CINZA SOLIMÕES (VR-541), INCLUSIVE CHAPISCO DE CIMENTO E AREIA, NO TRAÇO 1:3 E EMBOÇO COM ARGAMASSA DE CIMENTO, SAIBRO E AREIA, NO TRAÇO 1:3:3, ASSENTES COM P</v>
          </cell>
          <cell r="D524" t="str">
            <v>13.022.025-1</v>
          </cell>
          <cell r="E524" t="str">
            <v>M2</v>
          </cell>
          <cell r="G524">
            <v>146.6</v>
          </cell>
          <cell r="H524">
            <v>74.61</v>
          </cell>
          <cell r="I524">
            <v>129</v>
          </cell>
        </row>
        <row r="525">
          <cell r="B525" t="str">
            <v>08.01.09</v>
          </cell>
          <cell r="C525" t="str">
            <v xml:space="preserve">REVESTIMENTO ESPECIAL EM PAINÉIS DE ALUMÍNIO COMPOSTO (ACM), COR NATURAL DO ALUMÍNIO. FORNECIMENTO E COLOCAÇÃO </v>
          </cell>
          <cell r="D525" t="str">
            <v>13.175.000-2</v>
          </cell>
          <cell r="E525" t="str">
            <v>M2</v>
          </cell>
          <cell r="G525">
            <v>175.8</v>
          </cell>
          <cell r="H525">
            <v>237.11</v>
          </cell>
          <cell r="I525">
            <v>516.89</v>
          </cell>
        </row>
        <row r="526">
          <cell r="B526" t="str">
            <v>08.01.10</v>
          </cell>
          <cell r="C526" t="str">
            <v>LETRAS E LOGOTIPO CEDAE, EM AÇO ESCOVADO.  FORNECIMENTO E COLOCAÇÃO</v>
          </cell>
          <cell r="D526" t="str">
            <v>05.055.010-1</v>
          </cell>
          <cell r="E526" t="str">
            <v>M2</v>
          </cell>
          <cell r="G526">
            <v>3</v>
          </cell>
          <cell r="H526">
            <v>312.98</v>
          </cell>
          <cell r="I526">
            <v>643.48</v>
          </cell>
        </row>
        <row r="527">
          <cell r="B527" t="str">
            <v>08.01.11</v>
          </cell>
          <cell r="C527" t="str">
            <v>REVESTIMENTO DE PAREDES COM AZULEJOS DE COR 15 X 15CM, QUALIDADE EXTRA, ASSENTES COM NATA DE CIMENTO COMUM, TENDO JUNTAS CORRIDAS COM 2MM, REJUNTADAS COM PASTA DE CIMENTO BRANCO, INCLUSIVE CHAPISCO DE CIMENTO E AREIA, NO TRAÇO 1:3 E EMBOÇO COM ARGAMASSA D</v>
          </cell>
          <cell r="D527" t="str">
            <v>13.026.020-0</v>
          </cell>
          <cell r="E527" t="str">
            <v>M2</v>
          </cell>
          <cell r="G527">
            <v>87.7</v>
          </cell>
          <cell r="H527">
            <v>28.36</v>
          </cell>
          <cell r="I527">
            <v>46.22</v>
          </cell>
        </row>
        <row r="528">
          <cell r="B528" t="str">
            <v>08.02</v>
          </cell>
          <cell r="C528" t="str">
            <v>IMPERMEABILIZACAO E ISOLAMENTO TERMICO</v>
          </cell>
        </row>
        <row r="529">
          <cell r="B529" t="str">
            <v>08.02.01</v>
          </cell>
          <cell r="C529" t="str">
            <v>PINTURA ASFALTICA (HIDRO-ASFALTO) COM CONSUMO DE 1,2 Kg/m2 SOBRE SUPERFICIES LISAS</v>
          </cell>
          <cell r="D529" t="str">
            <v>16.030.001-0</v>
          </cell>
          <cell r="E529" t="str">
            <v>M2</v>
          </cell>
          <cell r="F529">
            <v>45</v>
          </cell>
          <cell r="G529">
            <v>0</v>
          </cell>
          <cell r="H529">
            <v>6.91</v>
          </cell>
          <cell r="I529">
            <v>13.79</v>
          </cell>
        </row>
        <row r="530">
          <cell r="B530" t="str">
            <v>08.02.02</v>
          </cell>
          <cell r="C530" t="str">
            <v>IMPERMEABILIZAÇÃO, COM MANTA BUTÍLICA ESPESSURA 0,8MM UTILIZANDO CINTA DE CALDEAÇÃO E COLA ADESIVA, EXCLUSIVE PREPARO E PROTEÇÃO TÉRMICA E MECÂNICA. CAMPO DE APLICAÇÃO: TERRAÇOS COM JUNTA DE DILATAÇÃO</v>
          </cell>
          <cell r="D530" t="str">
            <v>16.022.003-0</v>
          </cell>
          <cell r="E530" t="str">
            <v>M2</v>
          </cell>
          <cell r="G530">
            <v>27.4</v>
          </cell>
          <cell r="H530">
            <v>44.89</v>
          </cell>
          <cell r="I530">
            <v>70.52</v>
          </cell>
        </row>
        <row r="531">
          <cell r="B531" t="str">
            <v>08.03</v>
          </cell>
          <cell r="C531" t="str">
            <v>PINTURAS</v>
          </cell>
        </row>
        <row r="532">
          <cell r="B532" t="str">
            <v>08.04.07</v>
          </cell>
          <cell r="C532" t="str">
            <v>PINTURA C/ TINTA PVA SUVINIL LÁTEX, C/1 DEMAO DE MASSA, LIXAMENTO 2 DEMÃOS DE ACABAMENTO</v>
          </cell>
          <cell r="D532" t="str">
            <v>17.018.040-0</v>
          </cell>
          <cell r="E532" t="str">
            <v>M2</v>
          </cell>
          <cell r="F532">
            <v>80</v>
          </cell>
          <cell r="G532">
            <v>0</v>
          </cell>
          <cell r="H532">
            <v>7.3</v>
          </cell>
          <cell r="I532">
            <v>12.03</v>
          </cell>
        </row>
        <row r="533">
          <cell r="B533" t="str">
            <v>08.04.08</v>
          </cell>
          <cell r="C533" t="str">
            <v>PINTURA C/ TINTA PLASTICA ACETINADA A BASE DE PVA P/ EXTERIOR, EQUIVALENTE A SUPER CONCRETINA, INCL. RASPAGEM, DEMAO DE IMPERMEABILIZACAO E 2 DEMÃOS DE ACABAMENTO</v>
          </cell>
          <cell r="D533" t="str">
            <v>17.018.080-0</v>
          </cell>
          <cell r="E533" t="str">
            <v>M2</v>
          </cell>
          <cell r="F533">
            <v>73</v>
          </cell>
          <cell r="G533">
            <v>150.9</v>
          </cell>
          <cell r="H533">
            <v>10.36</v>
          </cell>
          <cell r="I533">
            <v>17.079999999999998</v>
          </cell>
        </row>
        <row r="534">
          <cell r="B534" t="str">
            <v>08.04.09</v>
          </cell>
          <cell r="C534" t="str">
            <v>ENVERNIZAMENTO DE SUPERFÍCIE LISA DE CONCRETO OU TIJOLO APARENTE, EXTERIOR OU INTERIOR, COM VERNIZ ACRÍLICO INCOLOR, EM TRÊS DEMÃOS</v>
          </cell>
          <cell r="D534" t="str">
            <v>17.020.071-0</v>
          </cell>
          <cell r="E534" t="str">
            <v>M2</v>
          </cell>
          <cell r="G534">
            <v>279.10000000000002</v>
          </cell>
          <cell r="H534">
            <v>4.26</v>
          </cell>
          <cell r="I534">
            <v>7.45</v>
          </cell>
        </row>
        <row r="535">
          <cell r="B535" t="str">
            <v>08.04.10</v>
          </cell>
          <cell r="C535" t="str">
            <v>LIMPEZA DE CONCRETO APARENTE COM JATO D’ÁGUA, SOLVENTE E ESCOVA DE PIAÇAVA</v>
          </cell>
          <cell r="D535" t="str">
            <v>05.004.010-0</v>
          </cell>
          <cell r="E535" t="str">
            <v>M2</v>
          </cell>
          <cell r="G535">
            <v>279.10000000000002</v>
          </cell>
          <cell r="H535">
            <v>1.45</v>
          </cell>
          <cell r="I535">
            <v>2.54</v>
          </cell>
        </row>
        <row r="536">
          <cell r="B536">
            <v>9</v>
          </cell>
          <cell r="C536" t="str">
            <v>INSTALAÇÕES PREDIAIS</v>
          </cell>
        </row>
        <row r="537">
          <cell r="B537" t="str">
            <v>09.01</v>
          </cell>
          <cell r="C537" t="str">
            <v>INSTALAÇÕES HIDROSANITÁRIAS, PLUVIAIS E DE GÁS</v>
          </cell>
        </row>
        <row r="538">
          <cell r="B538" t="str">
            <v>09.01.01</v>
          </cell>
          <cell r="C538" t="str">
            <v>TUBULAÇÃO PVC-RQ 3/4" INCL. CONEXÕES, FORNECIMENTO E ASSENTAMENTO</v>
          </cell>
          <cell r="D538" t="str">
            <v>15.036.019-0</v>
          </cell>
          <cell r="E538" t="str">
            <v>M</v>
          </cell>
          <cell r="F538">
            <v>5</v>
          </cell>
          <cell r="G538">
            <v>5</v>
          </cell>
          <cell r="H538">
            <v>2.34</v>
          </cell>
          <cell r="I538">
            <v>4.3899999999999997</v>
          </cell>
        </row>
        <row r="539">
          <cell r="B539" t="str">
            <v>09.01.02</v>
          </cell>
          <cell r="C539" t="str">
            <v>TUBULAÇÃO PVC-RQ 1" INCL. CONEXÕES, FORNECIMENTO E ASSENTAMENTO</v>
          </cell>
          <cell r="D539" t="str">
            <v>15.036.020-0</v>
          </cell>
          <cell r="E539" t="str">
            <v>M</v>
          </cell>
          <cell r="F539">
            <v>2</v>
          </cell>
          <cell r="G539">
            <v>2</v>
          </cell>
          <cell r="H539">
            <v>3.84</v>
          </cell>
          <cell r="I539">
            <v>7.21</v>
          </cell>
        </row>
        <row r="540">
          <cell r="B540" t="str">
            <v>09.01.03</v>
          </cell>
          <cell r="C540" t="str">
            <v>PT DE VASO SANITÁRIO INDIVIDUAL P/VALV. DE DESCARGA, EXCL. ESTA, EM PVC PAV. TÉRREO</v>
          </cell>
          <cell r="D540" t="str">
            <v>15.004.105-0</v>
          </cell>
          <cell r="E540" t="str">
            <v>UN</v>
          </cell>
          <cell r="F540">
            <v>1</v>
          </cell>
          <cell r="G540">
            <v>1</v>
          </cell>
          <cell r="H540">
            <v>93.76</v>
          </cell>
          <cell r="I540">
            <v>174.48</v>
          </cell>
        </row>
        <row r="541">
          <cell r="B541" t="str">
            <v>09.01.04</v>
          </cell>
          <cell r="C541" t="str">
            <v>PT DE LAVATÓRIO INDIVIDUAL C/ÁGUA FRIA EM PVC</v>
          </cell>
          <cell r="D541" t="str">
            <v>15.004.063-0</v>
          </cell>
          <cell r="E541" t="str">
            <v>UN</v>
          </cell>
          <cell r="F541">
            <v>1</v>
          </cell>
          <cell r="G541">
            <v>1</v>
          </cell>
          <cell r="H541">
            <v>40.450000000000003</v>
          </cell>
          <cell r="I541">
            <v>75.27</v>
          </cell>
        </row>
        <row r="542">
          <cell r="B542" t="str">
            <v>09.01.05</v>
          </cell>
          <cell r="C542" t="str">
            <v>PT DE CHUVEIRO INDIVIDUAL P/ÁGUA FRIA EM PVC</v>
          </cell>
          <cell r="D542" t="str">
            <v>15.004.045-0</v>
          </cell>
          <cell r="E542" t="str">
            <v>UN</v>
          </cell>
          <cell r="F542">
            <v>1</v>
          </cell>
          <cell r="G542">
            <v>1</v>
          </cell>
          <cell r="H542">
            <v>49.05</v>
          </cell>
          <cell r="I542">
            <v>91.28</v>
          </cell>
        </row>
        <row r="543">
          <cell r="B543" t="str">
            <v>09.01.06</v>
          </cell>
          <cell r="C543" t="str">
            <v>PT DE PIA DE CUBA ÚNICA EM PVC</v>
          </cell>
          <cell r="D543" t="str">
            <v>15.004.060-0</v>
          </cell>
          <cell r="E543" t="str">
            <v>UN</v>
          </cell>
          <cell r="F543">
            <v>1</v>
          </cell>
          <cell r="G543">
            <v>0</v>
          </cell>
          <cell r="H543">
            <v>67.59</v>
          </cell>
          <cell r="I543">
            <v>125.78</v>
          </cell>
        </row>
        <row r="544">
          <cell r="B544" t="str">
            <v>09.01.07</v>
          </cell>
          <cell r="C544" t="str">
            <v>PT DE RALO SIMPLES DE PVC C/GRELHA, EFLUENTE EM PVC, INCL. FORN. DO RALO</v>
          </cell>
          <cell r="D544" t="str">
            <v>15.004.170-0</v>
          </cell>
          <cell r="E544" t="str">
            <v>UN</v>
          </cell>
          <cell r="F544">
            <v>1</v>
          </cell>
          <cell r="G544">
            <v>1</v>
          </cell>
          <cell r="H544">
            <v>16.2</v>
          </cell>
          <cell r="I544">
            <v>30.14</v>
          </cell>
        </row>
        <row r="545">
          <cell r="B545" t="str">
            <v>09.01.08</v>
          </cell>
          <cell r="C545" t="str">
            <v>TUBO PVC P/ESGOTO DN-=100 MM INCL. CONEXÕES</v>
          </cell>
          <cell r="D545" t="str">
            <v>15.036.052-0</v>
          </cell>
          <cell r="E545" t="str">
            <v>M</v>
          </cell>
          <cell r="F545">
            <v>15</v>
          </cell>
          <cell r="G545">
            <v>15</v>
          </cell>
          <cell r="H545">
            <v>6.01</v>
          </cell>
          <cell r="I545">
            <v>11.28</v>
          </cell>
        </row>
        <row r="546">
          <cell r="B546" t="str">
            <v>09.01.09</v>
          </cell>
          <cell r="C546" t="str">
            <v>CX DE GORDURA SIMPLES (CGS) DE CONCRETO PRÉ-MOLDADO PADRÃO CEDAE</v>
          </cell>
          <cell r="D546" t="str">
            <v>15.002.062-0</v>
          </cell>
          <cell r="E546" t="str">
            <v>UN</v>
          </cell>
          <cell r="F546">
            <v>1</v>
          </cell>
          <cell r="G546">
            <v>0</v>
          </cell>
          <cell r="H546">
            <v>38.67</v>
          </cell>
          <cell r="I546">
            <v>65.27</v>
          </cell>
        </row>
        <row r="547">
          <cell r="B547" t="str">
            <v>09.01.10</v>
          </cell>
          <cell r="C547" t="str">
            <v>FOSSA SÉPTICA DE CÂMARA UNICA DE CONCR. PRÉ-MOLDADO, P/ 5 PESSOAS, INCL. ESCAVAÇÃO E REATERRO</v>
          </cell>
          <cell r="D547" t="str">
            <v>15.002.010-0</v>
          </cell>
          <cell r="E547" t="str">
            <v>UN</v>
          </cell>
          <cell r="F547">
            <v>1</v>
          </cell>
          <cell r="G547">
            <v>0</v>
          </cell>
          <cell r="H547">
            <v>661.23</v>
          </cell>
          <cell r="I547">
            <v>1116.1500000000001</v>
          </cell>
        </row>
        <row r="548">
          <cell r="B548" t="str">
            <v>09.01.11</v>
          </cell>
          <cell r="C548" t="str">
            <v>FORN. LAVATÓRIO DE LOUÇA BRANCA CELITE 001810 DE 45 X 33 CM, C/TORNEIRA, SIFAO E VALVULA DECA CROMADOS</v>
          </cell>
          <cell r="D548" t="str">
            <v>18.002.010-0</v>
          </cell>
          <cell r="E548" t="str">
            <v>UN</v>
          </cell>
          <cell r="F548">
            <v>1</v>
          </cell>
          <cell r="G548">
            <v>0</v>
          </cell>
          <cell r="H548">
            <v>84.27</v>
          </cell>
          <cell r="I548">
            <v>143.93</v>
          </cell>
        </row>
        <row r="549">
          <cell r="B549" t="str">
            <v>09.01.12</v>
          </cell>
          <cell r="C549" t="str">
            <v>VASO SIFONADO BRANCO CELITE. FORN.</v>
          </cell>
          <cell r="D549" t="str">
            <v>18.006.017-0</v>
          </cell>
          <cell r="E549" t="str">
            <v>UN</v>
          </cell>
          <cell r="F549">
            <v>1</v>
          </cell>
          <cell r="G549">
            <v>1</v>
          </cell>
          <cell r="H549">
            <v>51.82</v>
          </cell>
          <cell r="I549">
            <v>86.74</v>
          </cell>
        </row>
        <row r="550">
          <cell r="B550" t="str">
            <v>09.01.13</v>
          </cell>
          <cell r="C550" t="str">
            <v>VÁLVULA DE DESCARGA DOCOL 1 1/2" C/REGISTRO. FORNECIMENTO SEM COLOCAÇÃO</v>
          </cell>
          <cell r="D550" t="str">
            <v>18.003.003-0</v>
          </cell>
          <cell r="E550" t="str">
            <v>UN</v>
          </cell>
          <cell r="F550">
            <v>1</v>
          </cell>
          <cell r="G550">
            <v>1</v>
          </cell>
          <cell r="H550">
            <v>60.48</v>
          </cell>
          <cell r="I550">
            <v>97.61</v>
          </cell>
        </row>
        <row r="551">
          <cell r="B551" t="str">
            <v>09.01.14</v>
          </cell>
          <cell r="C551" t="str">
            <v>ASSENTO SANITÁRIO TIPO PLÁSTICO TIPO POPULAR. FORNECIMENTO E ASSENTAMENTO</v>
          </cell>
          <cell r="D551" t="str">
            <v>18.005.018-0</v>
          </cell>
          <cell r="E551" t="str">
            <v>UN</v>
          </cell>
          <cell r="F551">
            <v>1</v>
          </cell>
          <cell r="G551">
            <v>1</v>
          </cell>
          <cell r="H551">
            <v>4.59</v>
          </cell>
          <cell r="I551">
            <v>7.56</v>
          </cell>
        </row>
        <row r="552">
          <cell r="B552" t="str">
            <v>09.01.15</v>
          </cell>
          <cell r="C552" t="str">
            <v>CHUVEIRO CROMADO ARTICULADO DECA 1995-C C/ REGISTRO DECA CROMADO 1/2", FORN.</v>
          </cell>
          <cell r="D552" t="str">
            <v>18.014.010-0</v>
          </cell>
          <cell r="E552" t="str">
            <v>UN</v>
          </cell>
          <cell r="F552">
            <v>1</v>
          </cell>
          <cell r="G552">
            <v>1</v>
          </cell>
          <cell r="H552">
            <v>122.27</v>
          </cell>
          <cell r="I552">
            <v>237.69</v>
          </cell>
        </row>
        <row r="553">
          <cell r="B553" t="str">
            <v>09.01.16</v>
          </cell>
          <cell r="C553" t="str">
            <v>CUBA DE AÇO INOXIDÁVEL DE 50 X 40 X 20 CM, VÁLV. AMERICANA E SIFÃO DECA CROMADOS, EXCL. TORNEIRA. FORN. COLOCAÇÃO</v>
          </cell>
          <cell r="D553" t="str">
            <v>18.016.040-0</v>
          </cell>
          <cell r="E553" t="str">
            <v>UN</v>
          </cell>
          <cell r="F553">
            <v>1</v>
          </cell>
          <cell r="G553">
            <v>0</v>
          </cell>
          <cell r="H553">
            <v>162.22</v>
          </cell>
          <cell r="I553">
            <v>397.11</v>
          </cell>
        </row>
        <row r="554">
          <cell r="B554" t="str">
            <v>09.01.17</v>
          </cell>
          <cell r="C554" t="str">
            <v>BANCA INOX. C/ OU S/ FUROS, LARG. 55CM, COMPR. ATÉ 3 M</v>
          </cell>
          <cell r="D554" t="str">
            <v>18.016.045-0</v>
          </cell>
          <cell r="E554" t="str">
            <v>M</v>
          </cell>
          <cell r="F554">
            <v>1</v>
          </cell>
          <cell r="G554">
            <v>0</v>
          </cell>
          <cell r="H554">
            <v>210.71</v>
          </cell>
          <cell r="I554">
            <v>515.80999999999995</v>
          </cell>
        </row>
        <row r="555">
          <cell r="B555" t="str">
            <v>09.01.18</v>
          </cell>
          <cell r="C555" t="str">
            <v>RALO SIFONADO DE PVC RÍGIDO, EM PAVIMENTO TÉRREO, COM SAÍDA DE 75MM, GRELHA REDONDA E PORTA-GRELHA, COMPREENDENDO:  3,00M DE TUBO DE PVC DE 75MM E SUA LIGAÇÃO AO RAMAL DE VENTILAÇÃO.  FORNECIMENTO E INSTALAÇÃO</v>
          </cell>
          <cell r="D555" t="str">
            <v>15.004.180-0</v>
          </cell>
          <cell r="E555" t="str">
            <v>UN</v>
          </cell>
          <cell r="G555">
            <v>1</v>
          </cell>
          <cell r="H555">
            <v>25.43</v>
          </cell>
          <cell r="I555">
            <v>47.32</v>
          </cell>
        </row>
        <row r="556">
          <cell r="B556" t="str">
            <v>09.01.19</v>
          </cell>
          <cell r="C556" t="str">
            <v>BANCA DE MÁRMORE BRANCO, NACIONAL, COM 3CM DE ESPESSURA, MEDINDO 1,50 X 0,60M, COM ABERTURA PARA UMA CUBA, SOBRE APOIOS DE ALVENARIA DE MEIA VEZ E VERGA DE CONCRETO, SEM REVESTIMENTO.  FORNECIMENTO E ASSENTAMENTO</v>
          </cell>
          <cell r="D556" t="str">
            <v>18.070.015-0</v>
          </cell>
          <cell r="E556" t="str">
            <v>UN</v>
          </cell>
          <cell r="G556">
            <v>1</v>
          </cell>
          <cell r="H556">
            <v>99.18</v>
          </cell>
          <cell r="I556">
            <v>173.96</v>
          </cell>
        </row>
        <row r="557">
          <cell r="B557" t="str">
            <v>09.01.20</v>
          </cell>
          <cell r="C557" t="str">
            <v>LAVATÓRIO DE LOUÇA BRANCA DE EMBUTIR (CUBA), TIPO MÉDIO LUXO, SEM LADRÃO, COM MEDIDAS EM TORNO DE 52 X 39CM.  FERRAGENS EM METAL CROMADO:  SIFÃO 1680 1” X 1.1/4”, TORNEIRA DE PRESSÃO 1193 DE 1/2” E VÁLVULA DE ESCOAMENTO 1600.  RABICHO EM PVC.  FORNECIMENT</v>
          </cell>
          <cell r="D557" t="str">
            <v>18.002.026-0</v>
          </cell>
          <cell r="E557" t="str">
            <v>UN</v>
          </cell>
          <cell r="G557">
            <v>1</v>
          </cell>
          <cell r="H557">
            <v>81.599999999999994</v>
          </cell>
          <cell r="I557">
            <v>139.37</v>
          </cell>
        </row>
        <row r="558">
          <cell r="B558" t="str">
            <v>09.02</v>
          </cell>
          <cell r="C558" t="str">
            <v>INSTALAÇÕES ELÉTRICAS</v>
          </cell>
        </row>
        <row r="559">
          <cell r="B559" t="str">
            <v>09.02.01</v>
          </cell>
          <cell r="C559" t="str">
            <v>ELETRODUTO DE PVC RÍGIDO ROSQ. DE 3/4" EXCL. LUVAS E CURVAS, FORN. E ASSENTAMENTO</v>
          </cell>
          <cell r="D559" t="str">
            <v>15.036.061-0</v>
          </cell>
          <cell r="E559" t="str">
            <v>M</v>
          </cell>
          <cell r="F559">
            <v>95</v>
          </cell>
          <cell r="G559">
            <v>95</v>
          </cell>
          <cell r="H559">
            <v>1.78</v>
          </cell>
          <cell r="I559">
            <v>3.34</v>
          </cell>
        </row>
        <row r="560">
          <cell r="B560" t="str">
            <v>09.02.02</v>
          </cell>
          <cell r="C560" t="str">
            <v>ELETRODUTO DE PVC RÍGIDO ROSQ. DE 1" EXCL. LUVAS E CURVAS, FORN. E ASSENTAMENTO</v>
          </cell>
          <cell r="D560" t="str">
            <v>15.036.062-0</v>
          </cell>
          <cell r="E560" t="str">
            <v>M</v>
          </cell>
          <cell r="F560">
            <v>25</v>
          </cell>
          <cell r="G560">
            <v>25</v>
          </cell>
          <cell r="H560">
            <v>2.37</v>
          </cell>
          <cell r="I560">
            <v>4.45</v>
          </cell>
        </row>
        <row r="561">
          <cell r="B561" t="str">
            <v>09.02.03</v>
          </cell>
          <cell r="C561" t="str">
            <v>ELETRODUTO DE PVC RÍGIDO ROSQ. DE 1 1/4" INCLUSIVE LUVAS E CURVAS</v>
          </cell>
          <cell r="D561" t="str">
            <v>15.036.072-0</v>
          </cell>
          <cell r="E561" t="str">
            <v>M</v>
          </cell>
          <cell r="F561">
            <v>6</v>
          </cell>
          <cell r="G561">
            <v>6</v>
          </cell>
          <cell r="H561">
            <v>3.15</v>
          </cell>
          <cell r="I561">
            <v>5.91</v>
          </cell>
        </row>
        <row r="562">
          <cell r="B562" t="str">
            <v>09.02.04</v>
          </cell>
          <cell r="C562" t="str">
            <v>ELETRODUTO DE PVC RÍGIDO ROSQ. DE 2" INCL. LUVAS E CURVAS</v>
          </cell>
          <cell r="D562" t="str">
            <v>15.036.074-0</v>
          </cell>
          <cell r="E562" t="str">
            <v>M</v>
          </cell>
          <cell r="F562">
            <v>6</v>
          </cell>
          <cell r="G562">
            <v>6</v>
          </cell>
          <cell r="H562">
            <v>4.66</v>
          </cell>
          <cell r="I562">
            <v>8.75</v>
          </cell>
        </row>
        <row r="563">
          <cell r="B563" t="str">
            <v>09.02.05</v>
          </cell>
          <cell r="C563" t="str">
            <v>CABO COM ISOLAMENTO TERMOPLÁSTICO 750 V 150 MM2 FORN. E COLOCAÇÃO</v>
          </cell>
          <cell r="D563" t="str">
            <v>15.008.135-0</v>
          </cell>
          <cell r="E563" t="str">
            <v>M</v>
          </cell>
          <cell r="F563">
            <v>100</v>
          </cell>
          <cell r="G563">
            <v>100</v>
          </cell>
          <cell r="H563">
            <v>15.24</v>
          </cell>
          <cell r="I563">
            <v>37.869999999999997</v>
          </cell>
        </row>
        <row r="564">
          <cell r="B564" t="str">
            <v>09.02.06</v>
          </cell>
          <cell r="C564" t="str">
            <v>CABO COM ISOLAMENTO TERMOPLÁSTICO 750 V 70 MM2 FORN. E COLOCAÇÃO</v>
          </cell>
          <cell r="D564" t="str">
            <v>15.008.120-0</v>
          </cell>
          <cell r="E564" t="str">
            <v>M</v>
          </cell>
          <cell r="F564">
            <v>50</v>
          </cell>
          <cell r="G564">
            <v>50</v>
          </cell>
          <cell r="H564">
            <v>7.3</v>
          </cell>
          <cell r="I564">
            <v>18.14</v>
          </cell>
        </row>
        <row r="565">
          <cell r="B565" t="str">
            <v>09.02.07</v>
          </cell>
          <cell r="C565" t="str">
            <v>CABO COM ISOLAMENTO TERMOPLÁSTICO 750 V 16 MM2 FORN. E COLOCAÇÃO</v>
          </cell>
          <cell r="D565" t="str">
            <v>15.008.105-0</v>
          </cell>
          <cell r="E565" t="str">
            <v>M</v>
          </cell>
          <cell r="F565">
            <v>30</v>
          </cell>
          <cell r="G565">
            <v>30</v>
          </cell>
          <cell r="H565">
            <v>2.4</v>
          </cell>
          <cell r="I565">
            <v>5.96</v>
          </cell>
        </row>
        <row r="566">
          <cell r="B566" t="str">
            <v>09.02.08</v>
          </cell>
          <cell r="C566" t="str">
            <v>CABO COM ISOLAMENTO TERMOPLÁSTICO 750 V 6 MM2 FORN. E COLOCAÇÃO</v>
          </cell>
          <cell r="D566" t="str">
            <v>15.008.095-0</v>
          </cell>
          <cell r="E566" t="str">
            <v>M</v>
          </cell>
          <cell r="F566">
            <v>30</v>
          </cell>
          <cell r="G566">
            <v>30</v>
          </cell>
          <cell r="H566">
            <v>1.27</v>
          </cell>
          <cell r="I566">
            <v>3.15</v>
          </cell>
        </row>
        <row r="567">
          <cell r="B567" t="str">
            <v>09.02.09</v>
          </cell>
          <cell r="C567" t="str">
            <v>CONSTRUÇÃO DE LINHA SIMPLES DUTO ESPIRAL FLEXÍVEL, SINGELO DE POLETILENO DE ALTA DENSIDADE TIPO KANAFLEX OU SIMILAR, PARA PROTEÇÃO DE CONDUTORES ELÉTRICOS COM DIÂMETRO NOMINAL DE 125 MM (5")</v>
          </cell>
          <cell r="D567" t="str">
            <v>06.069.040-0</v>
          </cell>
          <cell r="E567" t="str">
            <v>M</v>
          </cell>
          <cell r="F567">
            <v>36</v>
          </cell>
          <cell r="G567">
            <v>36</v>
          </cell>
          <cell r="H567">
            <v>11.47</v>
          </cell>
          <cell r="I567">
            <v>21.94</v>
          </cell>
        </row>
        <row r="568">
          <cell r="B568" t="str">
            <v>09.02.10</v>
          </cell>
          <cell r="C568" t="str">
            <v>CAIXAS DE LIGAÇÃO APARENTES EM ALUMÍNIO 1"</v>
          </cell>
          <cell r="D568" t="str">
            <v>21.025.040-0</v>
          </cell>
          <cell r="E568" t="str">
            <v>UN</v>
          </cell>
          <cell r="F568">
            <v>8</v>
          </cell>
          <cell r="G568">
            <v>8</v>
          </cell>
          <cell r="H568">
            <v>5.12</v>
          </cell>
          <cell r="I568">
            <v>11.42</v>
          </cell>
        </row>
        <row r="569">
          <cell r="B569" t="str">
            <v>09.02.11</v>
          </cell>
          <cell r="C569" t="str">
            <v>CABO COM ISOLAMENTO TERMOPLÁSTICO 1 KV 1,5 MM2 FORN. E COLOCAÇÃO</v>
          </cell>
          <cell r="D569" t="str">
            <v>15.008.200-0</v>
          </cell>
          <cell r="E569" t="str">
            <v>M</v>
          </cell>
          <cell r="F569">
            <v>80</v>
          </cell>
          <cell r="G569">
            <v>80</v>
          </cell>
          <cell r="H569">
            <v>0.76</v>
          </cell>
          <cell r="I569">
            <v>1.88</v>
          </cell>
        </row>
        <row r="570">
          <cell r="B570" t="str">
            <v>09.02.12</v>
          </cell>
          <cell r="C570" t="str">
            <v>CABO COM ISOLAMENTO TERMOPLÁSTICO 1 KV 2,5 MM2 FORN. E COLOCAÇÃO</v>
          </cell>
          <cell r="D570" t="str">
            <v>15.008.205-0</v>
          </cell>
          <cell r="E570" t="str">
            <v>M</v>
          </cell>
          <cell r="F570">
            <v>80</v>
          </cell>
          <cell r="G570">
            <v>80</v>
          </cell>
          <cell r="H570">
            <v>0.98</v>
          </cell>
          <cell r="I570">
            <v>2.4300000000000002</v>
          </cell>
        </row>
        <row r="571">
          <cell r="B571" t="str">
            <v>09.02.13</v>
          </cell>
          <cell r="C571" t="str">
            <v>CABO COM ISOLAMENTO TERMOPLÁSTICO 1 KV 4 MM2 FORN. E COLOCAÇÃO</v>
          </cell>
          <cell r="D571" t="str">
            <v>15.008.210-0</v>
          </cell>
          <cell r="E571" t="str">
            <v>M</v>
          </cell>
          <cell r="F571">
            <v>200</v>
          </cell>
          <cell r="G571">
            <v>200</v>
          </cell>
          <cell r="H571">
            <v>1.27</v>
          </cell>
          <cell r="I571">
            <v>3.15</v>
          </cell>
        </row>
        <row r="572">
          <cell r="B572" t="str">
            <v>09.02.14</v>
          </cell>
          <cell r="C572" t="str">
            <v>CABO COM ISOLAMENTO TERMOPLÁSTICO 1 KV 50 MM2 FORN. E COLOCAÇÃO</v>
          </cell>
          <cell r="D572" t="str">
            <v>15.008.235-0</v>
          </cell>
          <cell r="E572" t="str">
            <v>M</v>
          </cell>
          <cell r="F572">
            <v>10</v>
          </cell>
          <cell r="G572">
            <v>10</v>
          </cell>
          <cell r="H572">
            <v>7.34</v>
          </cell>
          <cell r="I572">
            <v>18.23</v>
          </cell>
        </row>
        <row r="573">
          <cell r="B573" t="str">
            <v>09.02.15</v>
          </cell>
          <cell r="C573" t="str">
            <v>CABO COM ISOLAMENTO TERMOPLÁSTICO 1 KV 70 MM2 FORN. E COLOCAÇÃO</v>
          </cell>
          <cell r="D573" t="str">
            <v>15.008.240-0</v>
          </cell>
          <cell r="E573" t="str">
            <v>M</v>
          </cell>
          <cell r="F573">
            <v>50</v>
          </cell>
          <cell r="G573">
            <v>50</v>
          </cell>
          <cell r="H573">
            <v>10.07</v>
          </cell>
          <cell r="I573">
            <v>25.02</v>
          </cell>
        </row>
        <row r="574">
          <cell r="B574" t="str">
            <v>09.02.16</v>
          </cell>
          <cell r="C574" t="str">
            <v>CABO COM ISOLAMENTO TERMOPLÁSTICO 1 KV 300 MM2 FORN. E COLOCAÇÃO</v>
          </cell>
          <cell r="D574" t="str">
            <v>15.008.270-0</v>
          </cell>
          <cell r="E574" t="str">
            <v>M</v>
          </cell>
          <cell r="F574">
            <v>100</v>
          </cell>
          <cell r="G574">
            <v>100</v>
          </cell>
          <cell r="H574">
            <v>40.19</v>
          </cell>
          <cell r="I574">
            <v>99.87</v>
          </cell>
        </row>
        <row r="575">
          <cell r="B575" t="str">
            <v>09.02.17</v>
          </cell>
          <cell r="C575" t="str">
            <v>FIO PARALELO COM ISOLAMENTO TERMOPLÁSTICO NA BITOLA 2 X 4,0 MM2</v>
          </cell>
          <cell r="D575" t="str">
            <v>15.008.302-0</v>
          </cell>
          <cell r="E575" t="str">
            <v>M</v>
          </cell>
          <cell r="F575">
            <v>30</v>
          </cell>
          <cell r="G575">
            <v>30</v>
          </cell>
          <cell r="H575">
            <v>1.74</v>
          </cell>
          <cell r="I575">
            <v>4.32</v>
          </cell>
        </row>
        <row r="576">
          <cell r="B576" t="str">
            <v>09.02.18</v>
          </cell>
          <cell r="C576" t="str">
            <v>FIO COM ISOLAMENTO ANTICHAMA 750 V - 2,5 MM2</v>
          </cell>
          <cell r="D576" t="str">
            <v>15.008.020-0</v>
          </cell>
          <cell r="E576" t="str">
            <v>M</v>
          </cell>
          <cell r="F576">
            <v>80</v>
          </cell>
          <cell r="G576">
            <v>80</v>
          </cell>
          <cell r="H576">
            <v>0.7</v>
          </cell>
          <cell r="I576">
            <v>1.73</v>
          </cell>
        </row>
        <row r="577">
          <cell r="B577" t="str">
            <v>09.02.19</v>
          </cell>
          <cell r="C577" t="str">
            <v>FIO COM ISOLAMENTO TERMOPLÁSTICO ANTICHAMA 4,0 MM2, FORN. E COLOCAÇÃO</v>
          </cell>
          <cell r="D577" t="str">
            <v>15.008.025-0</v>
          </cell>
          <cell r="E577" t="str">
            <v>M</v>
          </cell>
          <cell r="F577">
            <v>140</v>
          </cell>
          <cell r="G577">
            <v>140</v>
          </cell>
          <cell r="H577">
            <v>0.96</v>
          </cell>
          <cell r="I577">
            <v>2.38</v>
          </cell>
        </row>
        <row r="578">
          <cell r="B578" t="str">
            <v>09.02.20</v>
          </cell>
          <cell r="C578" t="str">
            <v>QUADRO DISTR. EMBUT. C/PORTA P/12 CIRCUITOS S/CHAVE GERAL, C/BARRAMENTO NEUTRO, EXCL. DISJUNTORES</v>
          </cell>
          <cell r="D578" t="str">
            <v>15.007.501-0</v>
          </cell>
          <cell r="E578" t="str">
            <v>UN</v>
          </cell>
          <cell r="F578">
            <v>1</v>
          </cell>
          <cell r="G578">
            <v>1</v>
          </cell>
          <cell r="H578">
            <v>28.32</v>
          </cell>
          <cell r="I578">
            <v>61.56</v>
          </cell>
        </row>
        <row r="579">
          <cell r="B579" t="str">
            <v>09.02.21</v>
          </cell>
          <cell r="C579" t="str">
            <v>DISJUNTOR TERMOMAGNÉTICO UNIPOLAR 10A A 30A</v>
          </cell>
          <cell r="D579" t="str">
            <v>15.007.570-0</v>
          </cell>
          <cell r="E579" t="str">
            <v>UN</v>
          </cell>
          <cell r="F579">
            <v>6</v>
          </cell>
          <cell r="G579">
            <v>6</v>
          </cell>
          <cell r="H579">
            <v>18.43</v>
          </cell>
          <cell r="I579">
            <v>40.06</v>
          </cell>
        </row>
        <row r="580">
          <cell r="B580" t="str">
            <v>09.02.22</v>
          </cell>
          <cell r="C580" t="str">
            <v>DISJUNTOR TERMOMAGNÉTICO TRIPOLAR 10A A 50A</v>
          </cell>
          <cell r="D580" t="str">
            <v>15.007.600-0</v>
          </cell>
          <cell r="E580" t="str">
            <v>UN</v>
          </cell>
          <cell r="F580">
            <v>1</v>
          </cell>
          <cell r="G580">
            <v>1</v>
          </cell>
          <cell r="H580">
            <v>25.04</v>
          </cell>
          <cell r="I580">
            <v>54.43</v>
          </cell>
        </row>
        <row r="581">
          <cell r="B581" t="str">
            <v>09.02.23</v>
          </cell>
          <cell r="C581" t="str">
            <v>PT DE LUZ NO TETO PARA PREDIO INDUSTRIAL CONSTANDO DE ELETRODUTOS DE FERRO GALVANIZADO APARENTES FIXADOS AO TETO POR BRAÇADEIRAS, CONDULETES E FIAÇÃO COM COMANDO DO Q.D.L. OU INTERRUPTOR ESTE EXCLUÍDO</v>
          </cell>
          <cell r="D581" t="str">
            <v>15.007.070-1</v>
          </cell>
          <cell r="E581" t="str">
            <v>UN</v>
          </cell>
          <cell r="F581">
            <v>8</v>
          </cell>
          <cell r="G581">
            <v>8</v>
          </cell>
          <cell r="H581">
            <v>72.010000000000005</v>
          </cell>
          <cell r="I581">
            <v>156.54</v>
          </cell>
        </row>
        <row r="582">
          <cell r="B582" t="str">
            <v>09.02.24</v>
          </cell>
          <cell r="C582" t="str">
            <v>PT. DE TOMADA C/3 PINOS P/PREDIO INDUSTRIAL EM PROLONGAMENTO AOS PONTOS DE LUZ CONSTANDO DE ELETRODUTOS DE FERRO GALVANIZADO APARENTES FIXADOS A PAREDE POR BRAÇADEIRAS, CONDULETE E FIAÇÃO E TOMADA COM ESPELHO</v>
          </cell>
          <cell r="D582" t="str">
            <v>15.007.776-6</v>
          </cell>
          <cell r="E582" t="str">
            <v>UN</v>
          </cell>
          <cell r="F582">
            <v>6</v>
          </cell>
          <cell r="G582">
            <v>6</v>
          </cell>
          <cell r="H582">
            <v>50.86</v>
          </cell>
          <cell r="I582">
            <v>110.56</v>
          </cell>
        </row>
        <row r="583">
          <cell r="B583" t="str">
            <v>09.02.25</v>
          </cell>
          <cell r="C583" t="str">
            <v>LUMINÁRIA FLUORESCENTE DE SOBREPOR, TIPO CALHA, COM LAMPADAS APARENTES E ACESSORIOS DE PARTIDA RÁPIDA, 2 X 40W</v>
          </cell>
          <cell r="D583" t="str">
            <v>18.027.210-0</v>
          </cell>
          <cell r="E583" t="str">
            <v>UN</v>
          </cell>
          <cell r="F583">
            <v>3</v>
          </cell>
          <cell r="G583">
            <v>3</v>
          </cell>
          <cell r="H583">
            <v>36.46</v>
          </cell>
          <cell r="I583">
            <v>65.48</v>
          </cell>
        </row>
        <row r="584">
          <cell r="B584" t="str">
            <v>09.02.26</v>
          </cell>
          <cell r="C584" t="str">
            <v>LUMINÁRIA FLUORESCENTE DE SOBREPOR, TIPO CALHA, COM LAMPADAS APARENTES E ACESSORIOS DE PARTIDA RÁPIDA, 3 X 40W</v>
          </cell>
          <cell r="D584" t="str">
            <v>18.027.212-0</v>
          </cell>
          <cell r="E584" t="str">
            <v>UN</v>
          </cell>
          <cell r="F584">
            <v>4</v>
          </cell>
          <cell r="G584">
            <v>4</v>
          </cell>
          <cell r="H584">
            <v>51.73</v>
          </cell>
          <cell r="I584">
            <v>92.9</v>
          </cell>
        </row>
        <row r="585">
          <cell r="B585" t="str">
            <v>09.02.27</v>
          </cell>
          <cell r="C585" t="str">
            <v>ARANDELA RECEPTÁCULO PARA LÂMPADA INCANDESCENTE DE 100W</v>
          </cell>
          <cell r="D585" t="str">
            <v>18.027.280-0</v>
          </cell>
          <cell r="E585" t="str">
            <v>UN</v>
          </cell>
          <cell r="F585">
            <v>6</v>
          </cell>
          <cell r="G585">
            <v>6</v>
          </cell>
          <cell r="H585">
            <v>9.34</v>
          </cell>
          <cell r="I585">
            <v>16.77</v>
          </cell>
        </row>
        <row r="586">
          <cell r="B586" t="str">
            <v>09.02.28</v>
          </cell>
          <cell r="C586" t="str">
            <v>LUMINÁRIA FECHADA, P/ ILUMINAÇÃO DE ÁREAS DESCOBERTAS EM FORMA OVÓIDE C/ EIXOS DE APROX. 50X31X30 cm COM LÂMPADA VM 250W REATOR DE PARTIDA RÁPIDA E 20 M DE FIO 2,5 MM2. FORN. E COLOCAÇÃO</v>
          </cell>
          <cell r="D586" t="str">
            <v>18.027.089-0</v>
          </cell>
          <cell r="E586" t="str">
            <v>UN</v>
          </cell>
          <cell r="F586">
            <v>6</v>
          </cell>
          <cell r="G586">
            <v>6</v>
          </cell>
          <cell r="H586">
            <v>130.1</v>
          </cell>
          <cell r="I586">
            <v>233.65</v>
          </cell>
        </row>
        <row r="587">
          <cell r="B587" t="str">
            <v>09.03</v>
          </cell>
          <cell r="C587" t="str">
            <v>INSTALAÇÃO DE INCÊNDIO</v>
          </cell>
        </row>
        <row r="588">
          <cell r="B588" t="str">
            <v>09.03.01</v>
          </cell>
          <cell r="C588" t="str">
            <v>EXTINTOR DE INCÊNDIO, TIPO GÁS CARBONICO, DE 6KG, COMPLETO.  FORNECIMENTO E COLOCAÇÃO</v>
          </cell>
          <cell r="D588" t="str">
            <v>18.032.015-0</v>
          </cell>
          <cell r="E588" t="str">
            <v>UN</v>
          </cell>
          <cell r="G588">
            <v>3</v>
          </cell>
          <cell r="H588">
            <v>137.08000000000001</v>
          </cell>
          <cell r="I588">
            <v>198.08</v>
          </cell>
        </row>
        <row r="589">
          <cell r="B589" t="str">
            <v>09.03.02</v>
          </cell>
          <cell r="C589" t="str">
            <v>EXTINTOR DE INCÊNDIO, TIPO PÓ QUÍMICO, DE 6KG.  FORNECIMENTO E COLOCAÇÃO</v>
          </cell>
          <cell r="D589" t="str">
            <v>18.032.030-0</v>
          </cell>
          <cell r="E589" t="str">
            <v>UN</v>
          </cell>
          <cell r="G589">
            <v>3</v>
          </cell>
          <cell r="H589">
            <v>52.07</v>
          </cell>
          <cell r="I589">
            <v>75.239999999999995</v>
          </cell>
        </row>
        <row r="590">
          <cell r="B590">
            <v>10</v>
          </cell>
          <cell r="C590" t="str">
            <v>INSTALAÇÕES DE PRODUÇÃO</v>
          </cell>
        </row>
        <row r="591">
          <cell r="B591" t="str">
            <v>10.01</v>
          </cell>
          <cell r="C591" t="str">
            <v>FORNECIMENTO DE MATERIAIS</v>
          </cell>
        </row>
        <row r="592">
          <cell r="B592" t="str">
            <v>10.01.01</v>
          </cell>
          <cell r="C592" t="str">
            <v>FORN. CURVA F.FUNDIDO FF PN10 DN=500 MM X 90º</v>
          </cell>
          <cell r="D592" t="str">
            <v>06.200.218-3</v>
          </cell>
          <cell r="E592" t="str">
            <v>UN</v>
          </cell>
          <cell r="F592">
            <v>5</v>
          </cell>
          <cell r="G592">
            <v>5</v>
          </cell>
          <cell r="H592">
            <v>1589.82</v>
          </cell>
          <cell r="I592">
            <v>4998.3900000000003</v>
          </cell>
        </row>
        <row r="593">
          <cell r="B593" t="str">
            <v>10.01.02</v>
          </cell>
          <cell r="C593" t="str">
            <v>FORN. PEDESTAL DE SUSPENSÃO C/ ENGRENAGENS E CHUMBADORES PARA COMPORTAS DE 1.200 MM</v>
          </cell>
          <cell r="D593" t="str">
            <v>06.200.459-6</v>
          </cell>
          <cell r="E593" t="str">
            <v>UN</v>
          </cell>
          <cell r="F593">
            <v>6</v>
          </cell>
          <cell r="G593">
            <v>1</v>
          </cell>
          <cell r="H593">
            <v>7250.34</v>
          </cell>
          <cell r="I593">
            <v>22795.06</v>
          </cell>
        </row>
        <row r="594">
          <cell r="B594" t="str">
            <v>10.01.03</v>
          </cell>
          <cell r="C594" t="str">
            <v>FORN. REGISTRO GAVETA F.FUNDIDO FV PN10 DN=500MM</v>
          </cell>
          <cell r="D594" t="str">
            <v>06.200.363-3</v>
          </cell>
          <cell r="E594" t="str">
            <v>UN</v>
          </cell>
          <cell r="F594">
            <v>5</v>
          </cell>
          <cell r="G594">
            <v>3</v>
          </cell>
          <cell r="H594">
            <v>10738.06</v>
          </cell>
          <cell r="I594">
            <v>33760.46</v>
          </cell>
        </row>
        <row r="595">
          <cell r="B595" t="str">
            <v>10.01.04</v>
          </cell>
          <cell r="C595" t="str">
            <v>FORN. JUNTA GIBAULT  F.FUNDIDO DN=500 MM</v>
          </cell>
          <cell r="D595" t="str">
            <v>06.200.351-2</v>
          </cell>
          <cell r="E595" t="str">
            <v>UN</v>
          </cell>
          <cell r="F595">
            <v>5</v>
          </cell>
          <cell r="G595">
            <v>0</v>
          </cell>
          <cell r="H595">
            <v>380.94</v>
          </cell>
          <cell r="I595">
            <v>1197.67</v>
          </cell>
        </row>
        <row r="596">
          <cell r="B596" t="str">
            <v>10.01.05</v>
          </cell>
          <cell r="C596" t="str">
            <v>FORN. FLANGE CEGO F.FUNDIDO PN10 DN=600 MM</v>
          </cell>
          <cell r="D596" t="str">
            <v>06.200.307-3</v>
          </cell>
          <cell r="E596" t="str">
            <v>UN</v>
          </cell>
          <cell r="F596">
            <v>1</v>
          </cell>
          <cell r="G596">
            <v>0</v>
          </cell>
          <cell r="H596">
            <v>629.47</v>
          </cell>
          <cell r="I596">
            <v>1979.05</v>
          </cell>
        </row>
        <row r="597">
          <cell r="B597" t="str">
            <v>10.01.06</v>
          </cell>
          <cell r="C597" t="str">
            <v>FORN. JUNTA DE DESMONTAGEM EM F.DUCTIL C/ FLANGES PN10 E TRAVA AXIAL, COMPLETA, DN=400MM</v>
          </cell>
          <cell r="D597" t="str">
            <v>06.200.355-6</v>
          </cell>
          <cell r="E597" t="str">
            <v>UN</v>
          </cell>
          <cell r="F597">
            <v>10</v>
          </cell>
          <cell r="G597">
            <v>6</v>
          </cell>
          <cell r="H597">
            <v>3566.57</v>
          </cell>
          <cell r="I597">
            <v>11213.29</v>
          </cell>
        </row>
        <row r="598">
          <cell r="B598" t="str">
            <v>10.01.07</v>
          </cell>
          <cell r="C598" t="str">
            <v>FORN. DE CURVA F.FUNDIDO FF PN10 DN=400 MM X 90º</v>
          </cell>
          <cell r="D598" t="str">
            <v>06.200.217-8</v>
          </cell>
          <cell r="E598" t="str">
            <v>UN</v>
          </cell>
          <cell r="F598">
            <v>10</v>
          </cell>
          <cell r="G598">
            <v>6</v>
          </cell>
          <cell r="H598">
            <v>674.47</v>
          </cell>
          <cell r="I598">
            <v>2120.5300000000002</v>
          </cell>
        </row>
        <row r="599">
          <cell r="B599" t="str">
            <v>10.01.08</v>
          </cell>
          <cell r="C599" t="str">
            <v>FORN. TÊ F.FUNDIDO FF PN10 DN=700 X 400 MM</v>
          </cell>
          <cell r="D599" t="str">
            <v>06.200.237-5</v>
          </cell>
          <cell r="E599" t="str">
            <v>UN</v>
          </cell>
          <cell r="F599">
            <v>1</v>
          </cell>
          <cell r="G599">
            <v>0</v>
          </cell>
          <cell r="H599">
            <v>3557.53</v>
          </cell>
          <cell r="I599">
            <v>11184.87</v>
          </cell>
        </row>
        <row r="600">
          <cell r="B600" t="str">
            <v>10.01.09</v>
          </cell>
          <cell r="C600" t="str">
            <v>FORN. REGISTRO GAVETA F.FUNDIDO FC PN10 DN=400 MM</v>
          </cell>
          <cell r="D600" t="str">
            <v>06.200.361-8</v>
          </cell>
          <cell r="E600" t="str">
            <v>UN</v>
          </cell>
          <cell r="F600">
            <v>5</v>
          </cell>
          <cell r="G600">
            <v>3</v>
          </cell>
          <cell r="H600">
            <v>8084.58</v>
          </cell>
          <cell r="I600">
            <v>25417.91</v>
          </cell>
        </row>
        <row r="601">
          <cell r="B601" t="str">
            <v>10.01.10</v>
          </cell>
          <cell r="C601" t="str">
            <v>FORN. TÊ F.FUNDIDO FFF PN10 DN=900 X 400 MM</v>
          </cell>
          <cell r="D601" t="str">
            <v>06.200.238-3</v>
          </cell>
          <cell r="E601" t="str">
            <v>UN</v>
          </cell>
          <cell r="F601">
            <v>2</v>
          </cell>
          <cell r="G601">
            <v>0</v>
          </cell>
          <cell r="H601">
            <v>4927.21</v>
          </cell>
          <cell r="I601">
            <v>15491.14</v>
          </cell>
        </row>
        <row r="602">
          <cell r="B602" t="str">
            <v>10.01.11</v>
          </cell>
          <cell r="C602" t="str">
            <v>FORN. RED. CONCÊNT. F.FUNDIDO FF PN10 DN=900 X 800 MM</v>
          </cell>
          <cell r="D602" t="str">
            <v>06.200.258-3</v>
          </cell>
          <cell r="E602" t="str">
            <v>UN</v>
          </cell>
          <cell r="F602">
            <v>1</v>
          </cell>
          <cell r="G602">
            <v>0</v>
          </cell>
          <cell r="H602">
            <v>2820.7</v>
          </cell>
          <cell r="I602">
            <v>8868.2800000000007</v>
          </cell>
        </row>
        <row r="603">
          <cell r="B603" t="str">
            <v>10.01.12</v>
          </cell>
          <cell r="C603" t="str">
            <v>FORN. CARRETEL F.FUNDIDO COMPLETO,  PN10 DN= 800 MM</v>
          </cell>
          <cell r="D603" t="str">
            <v>06.200.211-5</v>
          </cell>
          <cell r="E603" t="str">
            <v>UN</v>
          </cell>
          <cell r="F603">
            <v>1</v>
          </cell>
          <cell r="G603">
            <v>0</v>
          </cell>
          <cell r="H603">
            <v>3506.21</v>
          </cell>
          <cell r="I603">
            <v>11023.52</v>
          </cell>
        </row>
        <row r="604">
          <cell r="B604" t="str">
            <v>10.01.13</v>
          </cell>
          <cell r="C604" t="str">
            <v>FORN. TÊ F.FUNDIDO FFF PN10 DN=800 X 400 MM</v>
          </cell>
          <cell r="D604" t="str">
            <v>06.200.237-8</v>
          </cell>
          <cell r="E604" t="str">
            <v>UN</v>
          </cell>
          <cell r="F604">
            <v>1</v>
          </cell>
          <cell r="G604">
            <v>0</v>
          </cell>
          <cell r="H604">
            <v>3850.28</v>
          </cell>
          <cell r="I604">
            <v>12105.28</v>
          </cell>
        </row>
        <row r="605">
          <cell r="B605" t="str">
            <v>10.01.14</v>
          </cell>
          <cell r="C605" t="str">
            <v>FORN. CARRETEL F.FUNDIDO COMPLETO,  PN10 DN=400 MM</v>
          </cell>
          <cell r="D605" t="str">
            <v>06.200.210-9</v>
          </cell>
          <cell r="E605" t="str">
            <v>UN</v>
          </cell>
          <cell r="F605">
            <v>3</v>
          </cell>
          <cell r="G605">
            <v>0</v>
          </cell>
          <cell r="H605">
            <v>964.43</v>
          </cell>
          <cell r="I605">
            <v>3032.16</v>
          </cell>
        </row>
        <row r="606">
          <cell r="B606" t="str">
            <v>10.01.15</v>
          </cell>
          <cell r="C606" t="str">
            <v>FORN. RED. CONCÊNT. F.FUNDIDO FF PN10 DN= 800 X 700 MM</v>
          </cell>
          <cell r="D606" t="str">
            <v>06.200.258-2</v>
          </cell>
          <cell r="E606" t="str">
            <v>UN</v>
          </cell>
          <cell r="F606">
            <v>1</v>
          </cell>
          <cell r="G606">
            <v>0</v>
          </cell>
          <cell r="H606">
            <v>2709.71</v>
          </cell>
          <cell r="I606">
            <v>8519.32</v>
          </cell>
        </row>
        <row r="607">
          <cell r="B607" t="str">
            <v>10.01.16</v>
          </cell>
          <cell r="C607" t="str">
            <v>FORN. CARRETEL F.FUNDIDO COMPLETO,  PN10 DN=700 MM</v>
          </cell>
          <cell r="D607" t="str">
            <v>06.200.211-4</v>
          </cell>
          <cell r="E607" t="str">
            <v>UN</v>
          </cell>
          <cell r="F607">
            <v>1</v>
          </cell>
          <cell r="G607">
            <v>0</v>
          </cell>
          <cell r="H607">
            <v>2929.24</v>
          </cell>
          <cell r="I607">
            <v>9209.5300000000007</v>
          </cell>
        </row>
        <row r="608">
          <cell r="B608" t="str">
            <v>10.01.17</v>
          </cell>
          <cell r="C608" t="str">
            <v>FORN. HASTE PROLONGAMENTO 2" COM ROSCA  ATÉ 1 m</v>
          </cell>
          <cell r="D608" t="str">
            <v>06.200.463-1</v>
          </cell>
          <cell r="E608" t="str">
            <v>UN</v>
          </cell>
          <cell r="F608">
            <v>6</v>
          </cell>
          <cell r="G608">
            <v>6</v>
          </cell>
          <cell r="H608">
            <v>457.81</v>
          </cell>
          <cell r="I608">
            <v>1439.35</v>
          </cell>
        </row>
        <row r="609">
          <cell r="B609" t="str">
            <v>10.01.18</v>
          </cell>
          <cell r="C609" t="str">
            <v>FORN. DE HASTE PROLONGAMENTO 2" POR M ADICIONAL</v>
          </cell>
          <cell r="D609" t="str">
            <v>06.200.463-4</v>
          </cell>
          <cell r="E609" t="str">
            <v>M</v>
          </cell>
          <cell r="F609">
            <v>66</v>
          </cell>
          <cell r="G609">
            <v>87</v>
          </cell>
          <cell r="H609">
            <v>502.21</v>
          </cell>
          <cell r="I609">
            <v>1578.94</v>
          </cell>
        </row>
        <row r="610">
          <cell r="B610" t="str">
            <v>10.01.19</v>
          </cell>
          <cell r="C610" t="str">
            <v>FORN. HASTE PROLONGAMENTO 2 1/2" COM ROSCA  ATÉ 1 m</v>
          </cell>
          <cell r="D610" t="str">
            <v>06.200.463-6</v>
          </cell>
          <cell r="E610" t="str">
            <v>UN</v>
          </cell>
          <cell r="F610">
            <v>1</v>
          </cell>
          <cell r="G610">
            <v>1</v>
          </cell>
          <cell r="H610">
            <v>492.43</v>
          </cell>
          <cell r="I610">
            <v>1548.19</v>
          </cell>
        </row>
        <row r="611">
          <cell r="B611" t="str">
            <v>10.01.20</v>
          </cell>
          <cell r="C611" t="str">
            <v>FORN. DE HASTE PROLONGAMENTO 2 1/2" POR M ADICIONAL</v>
          </cell>
          <cell r="D611" t="str">
            <v>06.200.463-9</v>
          </cell>
          <cell r="E611" t="str">
            <v>M</v>
          </cell>
          <cell r="F611">
            <v>10.71</v>
          </cell>
          <cell r="G611">
            <v>14.5</v>
          </cell>
          <cell r="H611">
            <v>570.66999999999996</v>
          </cell>
          <cell r="I611">
            <v>1794.18</v>
          </cell>
        </row>
        <row r="612">
          <cell r="B612" t="str">
            <v>10.01.21</v>
          </cell>
          <cell r="C612" t="str">
            <v>FORN. MANCAL INTERMEDIARIO  2" C/CHUMBADORES</v>
          </cell>
          <cell r="D612" t="str">
            <v>06.200.464-3</v>
          </cell>
          <cell r="E612" t="str">
            <v>UN</v>
          </cell>
          <cell r="F612">
            <v>36</v>
          </cell>
          <cell r="G612">
            <v>5</v>
          </cell>
          <cell r="H612">
            <v>542.45000000000005</v>
          </cell>
          <cell r="I612">
            <v>1705.46</v>
          </cell>
        </row>
        <row r="613">
          <cell r="B613" t="str">
            <v>10.01.22</v>
          </cell>
          <cell r="C613" t="str">
            <v>FORN. MANCAL INTERMEDIARIO  2 1/2" C/CHUMBADORES</v>
          </cell>
          <cell r="D613" t="str">
            <v>06.200.464-4</v>
          </cell>
          <cell r="E613" t="str">
            <v>UN</v>
          </cell>
          <cell r="F613">
            <v>6</v>
          </cell>
          <cell r="G613">
            <v>30</v>
          </cell>
          <cell r="H613">
            <v>546.28</v>
          </cell>
          <cell r="I613">
            <v>1717.5</v>
          </cell>
        </row>
        <row r="614">
          <cell r="B614" t="str">
            <v>10.01.23</v>
          </cell>
          <cell r="C614" t="str">
            <v>FORN. LUVA P/ HASTE PROLONGAMENTO 2"</v>
          </cell>
          <cell r="D614" t="str">
            <v>06.200.465-3</v>
          </cell>
          <cell r="E614" t="str">
            <v>UN</v>
          </cell>
          <cell r="F614">
            <v>12</v>
          </cell>
          <cell r="G614">
            <v>12</v>
          </cell>
          <cell r="H614">
            <v>527.05999999999995</v>
          </cell>
          <cell r="I614">
            <v>1657.07</v>
          </cell>
        </row>
        <row r="615">
          <cell r="B615" t="str">
            <v>10.01.24</v>
          </cell>
          <cell r="C615" t="str">
            <v>FORN. LUVA P/ HASTE PROLONGAMENTO 2 1/2"</v>
          </cell>
          <cell r="D615" t="str">
            <v>06.200.465-4</v>
          </cell>
          <cell r="E615" t="str">
            <v>UN</v>
          </cell>
          <cell r="F615">
            <v>2</v>
          </cell>
          <cell r="G615">
            <v>2</v>
          </cell>
          <cell r="H615">
            <v>746.34</v>
          </cell>
          <cell r="I615">
            <v>2346.4899999999998</v>
          </cell>
        </row>
        <row r="616">
          <cell r="B616" t="str">
            <v>10.01.25</v>
          </cell>
          <cell r="C616" t="str">
            <v>FORN. COMPORTA QUADRADA DE SENTIDO ÚNICO DE FLUXO COM CHUMBADORES, SEM ACIONAMENTO DE 1200X1200 MM</v>
          </cell>
          <cell r="D616" t="str">
            <v>06.200.439-1</v>
          </cell>
          <cell r="E616" t="str">
            <v>UN</v>
          </cell>
          <cell r="F616">
            <v>6</v>
          </cell>
          <cell r="G616">
            <v>1</v>
          </cell>
          <cell r="H616">
            <v>26719.19</v>
          </cell>
          <cell r="I616">
            <v>84005.13</v>
          </cell>
        </row>
        <row r="617">
          <cell r="B617" t="str">
            <v>10.01.26</v>
          </cell>
          <cell r="C617" t="str">
            <v>FORN. COMPORTA QUADRADA DE SENTIDO DUPLO DE FLUXO COM CHUMBADORES, SEM ACIONAMENTO DE 1500X1500 MM</v>
          </cell>
          <cell r="D617" t="str">
            <v>06.200.439-4</v>
          </cell>
          <cell r="E617" t="str">
            <v>UN</v>
          </cell>
          <cell r="F617">
            <v>1</v>
          </cell>
          <cell r="G617">
            <v>0</v>
          </cell>
          <cell r="H617">
            <v>36113.599999999999</v>
          </cell>
          <cell r="I617">
            <v>113541.15</v>
          </cell>
        </row>
        <row r="618">
          <cell r="B618" t="str">
            <v>10.01.27</v>
          </cell>
          <cell r="C618" t="str">
            <v>FORN. TÊ F.FUNDIDO FF PN10 DN=600 X 400 MM</v>
          </cell>
          <cell r="D618" t="str">
            <v>06.200.237-2</v>
          </cell>
          <cell r="E618" t="str">
            <v>UN</v>
          </cell>
          <cell r="F618">
            <v>1</v>
          </cell>
          <cell r="G618">
            <v>0</v>
          </cell>
          <cell r="H618">
            <v>2465.61</v>
          </cell>
          <cell r="I618">
            <v>7751.87</v>
          </cell>
        </row>
        <row r="619">
          <cell r="B619" t="str">
            <v>10.01.28</v>
          </cell>
          <cell r="C619" t="str">
            <v>FORN. VALVULA RETENÇÃO TIPO DUPLA PORTINHOLA, MONTAGEM ENTRE FLANGES PN10 DN=400 MM</v>
          </cell>
          <cell r="D619" t="str">
            <v>06.200.416-9</v>
          </cell>
          <cell r="E619" t="str">
            <v>UN</v>
          </cell>
          <cell r="F619">
            <v>5</v>
          </cell>
          <cell r="G619">
            <v>0</v>
          </cell>
          <cell r="H619">
            <v>2696.98</v>
          </cell>
          <cell r="I619">
            <v>8479.2999999999993</v>
          </cell>
        </row>
        <row r="620">
          <cell r="B620" t="str">
            <v>10.01.29</v>
          </cell>
          <cell r="C620" t="str">
            <v>FORN. REDUÇÃO CONCÊNTRICA F.FUNDIDO FF, PN10, DN 700 X 600 MM</v>
          </cell>
          <cell r="D620" t="str">
            <v>06.200.258-1</v>
          </cell>
          <cell r="E620" t="str">
            <v>UN</v>
          </cell>
          <cell r="F620">
            <v>1</v>
          </cell>
          <cell r="G620">
            <v>0</v>
          </cell>
          <cell r="H620">
            <v>2283.21</v>
          </cell>
          <cell r="I620">
            <v>7178.41</v>
          </cell>
        </row>
        <row r="621">
          <cell r="B621" t="str">
            <v>10.01.30</v>
          </cell>
          <cell r="C621" t="str">
            <v>FORN. DE EXTREMIDADE DE FERRO FUNDIDO COM FLANGE E PONTA, PN10, DN 500 MM</v>
          </cell>
          <cell r="D621" t="str">
            <v>06.200.299-7</v>
          </cell>
          <cell r="E621" t="str">
            <v>UN</v>
          </cell>
          <cell r="F621">
            <v>10</v>
          </cell>
          <cell r="G621">
            <v>0</v>
          </cell>
          <cell r="H621">
            <v>688.32</v>
          </cell>
          <cell r="I621">
            <v>2164.0700000000002</v>
          </cell>
        </row>
        <row r="622">
          <cell r="B622" t="str">
            <v>10.01.31</v>
          </cell>
          <cell r="C622" t="str">
            <v>FORN. DE TOCO DE FERRO FUNDIDO COM FLANGES, PN10, DN 400 MM, L=250 MM</v>
          </cell>
          <cell r="D622" t="str">
            <v>06.200.279-4</v>
          </cell>
          <cell r="E622" t="str">
            <v>UN</v>
          </cell>
          <cell r="F622">
            <v>5</v>
          </cell>
          <cell r="G622">
            <v>3</v>
          </cell>
          <cell r="H622">
            <v>639.87</v>
          </cell>
          <cell r="I622">
            <v>2011.75</v>
          </cell>
        </row>
        <row r="623">
          <cell r="B623" t="str">
            <v>10.01.32</v>
          </cell>
          <cell r="C623" t="str">
            <v>FORN. DE TOCO DE FERRO FUNDIDO COM FLANGES, PN10, DN 400 MM, L=500 MM</v>
          </cell>
          <cell r="D623" t="str">
            <v>06.200.279-5</v>
          </cell>
          <cell r="E623" t="str">
            <v>UN</v>
          </cell>
          <cell r="F623">
            <v>5</v>
          </cell>
          <cell r="G623">
            <v>3</v>
          </cell>
          <cell r="H623">
            <v>858.18</v>
          </cell>
          <cell r="I623">
            <v>2698.11</v>
          </cell>
        </row>
        <row r="624">
          <cell r="B624" t="str">
            <v>10.01.33</v>
          </cell>
          <cell r="C624" t="str">
            <v>FORN. DE TUBO DE FERRO FUNDIDO (SEM ASSENTAMENTO), DUTIL, CLASSE K-12, PN-10, FLANGE/FLANGE, EXCL. ACESSORIOS DA JUNTA, COM DIÂMETRO DE 400MM, COMPRIMENTO DE 0,50 A 1,00M</v>
          </cell>
          <cell r="D624" t="str">
            <v>06.201.058-0</v>
          </cell>
          <cell r="E624" t="str">
            <v>UN</v>
          </cell>
          <cell r="F624">
            <v>15</v>
          </cell>
          <cell r="G624">
            <v>12</v>
          </cell>
          <cell r="H624">
            <v>612.94000000000005</v>
          </cell>
          <cell r="I624">
            <v>1526.22</v>
          </cell>
        </row>
        <row r="625">
          <cell r="B625" t="str">
            <v>10.01.34</v>
          </cell>
          <cell r="C625" t="str">
            <v>FORN. DE ADICIONAL DE EXTENSÃO EXCEDENTE A 1,00M DE TUBO DE FERRO FUNDIDO, (ESCL. ASSENTAMENTO), DUTIL, CLASSE K-12, COM DIÂMETRO DE 400 MM</v>
          </cell>
          <cell r="D625" t="str">
            <v>06.201.158-0</v>
          </cell>
          <cell r="E625" t="str">
            <v>M</v>
          </cell>
          <cell r="F625">
            <v>57.28</v>
          </cell>
          <cell r="G625">
            <v>29.7</v>
          </cell>
          <cell r="H625">
            <v>422.97</v>
          </cell>
          <cell r="I625">
            <v>1053.19</v>
          </cell>
        </row>
        <row r="626">
          <cell r="B626" t="str">
            <v>10.01.35</v>
          </cell>
          <cell r="C626" t="str">
            <v>FORN. DE TUBO DE FERRO FUNDIDO (SEM ASSENTAMENTO), DUTIL, CLASSE K-12, PN-10, FLANGE/FLANGE, EXCL. ACESSORIOS DA JUNTA, COM DIÂMETRO DE 900MM, COMPRIMENTO DE 0,50 A 1,00M</v>
          </cell>
          <cell r="D626" t="str">
            <v>06.201.064-0</v>
          </cell>
          <cell r="E626" t="str">
            <v>UN</v>
          </cell>
          <cell r="F626">
            <v>2</v>
          </cell>
          <cell r="G626">
            <v>0</v>
          </cell>
          <cell r="H626">
            <v>2666.59</v>
          </cell>
          <cell r="I626">
            <v>6639.8</v>
          </cell>
        </row>
        <row r="627">
          <cell r="B627" t="str">
            <v>10.01.36</v>
          </cell>
          <cell r="C627" t="str">
            <v>FORN. DE ADICIONAL DE EXTENSÃO EXCEDENTE A 1,00M DE TUBO DE FERRO FUNDIDO, (ESCL. ASSENTAMENTO), DUTIL, CLASSE K-12, COM DIÂMETRO DE 900 MM</v>
          </cell>
          <cell r="D627" t="str">
            <v>06.201.164-0</v>
          </cell>
          <cell r="E627" t="str">
            <v>M</v>
          </cell>
          <cell r="F627">
            <v>6</v>
          </cell>
          <cell r="G627">
            <v>0</v>
          </cell>
          <cell r="H627">
            <v>1486.4</v>
          </cell>
          <cell r="I627">
            <v>3701.13</v>
          </cell>
        </row>
        <row r="628">
          <cell r="B628" t="str">
            <v>10.01.37</v>
          </cell>
          <cell r="C628" t="str">
            <v>FORN. CURVA  F.FUNDIDO FF CP90, PN10, DN= 400MM</v>
          </cell>
          <cell r="D628" t="str">
            <v>06.200.228-9</v>
          </cell>
          <cell r="E628" t="str">
            <v>UN</v>
          </cell>
          <cell r="F628">
            <v>5</v>
          </cell>
          <cell r="G628">
            <v>3</v>
          </cell>
          <cell r="H628">
            <v>674.47</v>
          </cell>
          <cell r="I628">
            <v>2120.5300000000002</v>
          </cell>
        </row>
        <row r="629">
          <cell r="B629" t="str">
            <v>10.01.38</v>
          </cell>
          <cell r="C629" t="str">
            <v>FORN. TOCO DE FERRO FUNDIDO COM FLANGES E ABA DE VEDAÇÃO, PN10, DN 500 MM</v>
          </cell>
          <cell r="D629" t="str">
            <v>06.200.286-5</v>
          </cell>
          <cell r="E629" t="str">
            <v>UN</v>
          </cell>
          <cell r="F629">
            <v>5</v>
          </cell>
          <cell r="G629">
            <v>5</v>
          </cell>
          <cell r="H629">
            <v>1482.96</v>
          </cell>
          <cell r="I629">
            <v>4662.42</v>
          </cell>
        </row>
        <row r="630">
          <cell r="B630" t="str">
            <v>10.01.39</v>
          </cell>
          <cell r="C630" t="str">
            <v>FORN. DE PEÇAS DE CHAPA DE AÇO SOLDADO C/REVEST. OU PINTURA INT. E EXT., DIÂM. MAIOR QUE 300MM</v>
          </cell>
          <cell r="D630" t="str">
            <v>06.032.020-0</v>
          </cell>
          <cell r="E630" t="str">
            <v>KG</v>
          </cell>
          <cell r="F630">
            <v>2902.1</v>
          </cell>
          <cell r="G630">
            <v>2149</v>
          </cell>
          <cell r="H630">
            <v>5.54</v>
          </cell>
          <cell r="I630">
            <v>23.98</v>
          </cell>
        </row>
        <row r="631">
          <cell r="B631" t="str">
            <v>10.01.40</v>
          </cell>
          <cell r="C631" t="str">
            <v xml:space="preserve">FORN. PEDESTAL DE SUSPENSÃO C/ENGRENAGENS E CHUMBADORES PARA COMPORTAS DE 1500MM </v>
          </cell>
          <cell r="D631" t="str">
            <v>06.200.459-8</v>
          </cell>
          <cell r="E631" t="str">
            <v>UN</v>
          </cell>
          <cell r="F631">
            <v>1</v>
          </cell>
          <cell r="G631">
            <v>0</v>
          </cell>
          <cell r="H631">
            <v>7610.75</v>
          </cell>
          <cell r="I631">
            <v>23928.19</v>
          </cell>
        </row>
        <row r="632">
          <cell r="B632" t="str">
            <v>10.01.41</v>
          </cell>
          <cell r="C632" t="str">
            <v>FORN.DE FLANGES DE ACO SOLDADO C/PINTURA, EXCLUSIVE PARAFUSOS E ARRUELAS, DN ATE 800mm</v>
          </cell>
          <cell r="D632" t="str">
            <v>06.033.010-0</v>
          </cell>
          <cell r="E632" t="str">
            <v>KG</v>
          </cell>
          <cell r="G632">
            <v>597</v>
          </cell>
          <cell r="H632">
            <v>14.39</v>
          </cell>
          <cell r="I632">
            <v>81.849999999999994</v>
          </cell>
        </row>
        <row r="633">
          <cell r="B633" t="str">
            <v>10.01.42</v>
          </cell>
          <cell r="C633" t="str">
            <v>TOCO DE FERRO FUNDIDO DÚCTIL, PARA ESGOTO, COM FLANGES PN - 10 (L=250MM), DIÂMETRO 500MM. FORNECIMENTO</v>
          </cell>
          <cell r="D633" t="str">
            <v>06.200.279-8</v>
          </cell>
          <cell r="E633" t="str">
            <v>UN</v>
          </cell>
          <cell r="G633">
            <v>3</v>
          </cell>
          <cell r="H633">
            <v>839.95</v>
          </cell>
          <cell r="I633">
            <v>2640.8</v>
          </cell>
        </row>
        <row r="634">
          <cell r="B634" t="str">
            <v>10.01.43</v>
          </cell>
          <cell r="C634" t="str">
            <v>JUNTA DE DESMONTAGEM TRAVADA AXIALMENTE, DE FERRO FUNDIDO, PARA ESGOTO, COM FLANGES PN-10, DIÂMETRO DE 500 MM</v>
          </cell>
          <cell r="D634" t="str">
            <v>06.200.355-7</v>
          </cell>
          <cell r="E634" t="str">
            <v>UN</v>
          </cell>
          <cell r="G634">
            <v>3</v>
          </cell>
          <cell r="H634">
            <v>2024.51</v>
          </cell>
          <cell r="I634">
            <v>6365.05</v>
          </cell>
        </row>
        <row r="635">
          <cell r="B635" t="str">
            <v>10.01.44</v>
          </cell>
          <cell r="C635" t="str">
            <v>REDUÇÃO CONCÊNTRICA DE FERRO FUNDIDO DÚCTIL, PARA ESGOTO, COM FLANGES PN-10, DIÂMETRO DE 400X300MM. FORNECIMENTO</v>
          </cell>
          <cell r="D635" t="str">
            <v>06.200.256-8</v>
          </cell>
          <cell r="E635" t="str">
            <v>UN</v>
          </cell>
          <cell r="G635">
            <v>3</v>
          </cell>
          <cell r="H635">
            <v>520.61</v>
          </cell>
          <cell r="I635">
            <v>1636.79</v>
          </cell>
        </row>
        <row r="636">
          <cell r="B636" t="str">
            <v>10.01.45</v>
          </cell>
          <cell r="C636" t="str">
            <v>VÁLVULA DE RETENÇÃO PARA ESGOTO, EM FERRO FUNDIDO DÚCTIL, COM FLANGES PN-10, PORTINHOLA ÚNICA, DIÂMETRO DE 400 MM. FORNECIMENTO</v>
          </cell>
          <cell r="D636" t="str">
            <v>06.200.406-9</v>
          </cell>
          <cell r="E636" t="str">
            <v>UN</v>
          </cell>
          <cell r="G636">
            <v>3</v>
          </cell>
          <cell r="H636">
            <v>4503.68</v>
          </cell>
          <cell r="I636">
            <v>14159.56</v>
          </cell>
        </row>
        <row r="637">
          <cell r="B637" t="str">
            <v>10.01.46</v>
          </cell>
          <cell r="C637" t="str">
            <v>REGISTRO DE GAVETA, FERRO FUNDIDO DÚCTIL, COM FLANGES PN-10 E CUNHA DE BORRACHA, COM VOLANTE, DIÂMETRO DE 150MM. FORNECIMENTO</v>
          </cell>
          <cell r="D637" t="str">
            <v>06.200.362-9</v>
          </cell>
          <cell r="E637" t="str">
            <v>UN</v>
          </cell>
          <cell r="G637">
            <v>6</v>
          </cell>
          <cell r="H637">
            <v>584.89</v>
          </cell>
          <cell r="I637">
            <v>1838.89</v>
          </cell>
        </row>
        <row r="638">
          <cell r="B638" t="str">
            <v>10.01.47</v>
          </cell>
          <cell r="C638" t="str">
            <v>VENTOSA COMBINADA PARA ÁGUAS SERVIDAS (ESGOTO) MOD. D-20 'SAAR' OU SIMILAR, COM FLANGE, DIÂMETRO DE 150MM.  FORNECIMENTO</v>
          </cell>
          <cell r="D638" t="str">
            <v>06.200.394-5</v>
          </cell>
          <cell r="E638" t="str">
            <v>UN</v>
          </cell>
          <cell r="G638">
            <v>6</v>
          </cell>
          <cell r="H638">
            <v>3152.29</v>
          </cell>
          <cell r="I638">
            <v>9910.7900000000009</v>
          </cell>
        </row>
        <row r="639">
          <cell r="B639" t="str">
            <v>10.01.48</v>
          </cell>
          <cell r="C639" t="str">
            <v>CURVA 45° DE FERRO FUNDIDO DÚCTIL, PARA ESGOTO, COM FLANGES PN-10, DIÂMETRO DE 400MM.  FORNECIMENTO</v>
          </cell>
          <cell r="D639" t="str">
            <v>06.200.217-9</v>
          </cell>
          <cell r="E639" t="str">
            <v>UN</v>
          </cell>
          <cell r="G639">
            <v>3</v>
          </cell>
          <cell r="H639">
            <v>525.61</v>
          </cell>
          <cell r="I639">
            <v>1652.51</v>
          </cell>
        </row>
        <row r="640">
          <cell r="B640" t="str">
            <v>10.01.49</v>
          </cell>
          <cell r="C640" t="str">
            <v>FLANGES DE AÇO SOLDADO, COM REVESTIMENTO INTERNO E EXTERNO, EXCLUSIVE PARAFUSOS E ARRUELAS, COM DIÂMETRO ACIMA DE 800MM E ATÉ 1.200MM.  FORNECIMENTO</v>
          </cell>
          <cell r="D640" t="str">
            <v>06.033.020-0</v>
          </cell>
          <cell r="E640" t="str">
            <v>KG</v>
          </cell>
          <cell r="G640">
            <v>1166</v>
          </cell>
          <cell r="H640">
            <v>21.3</v>
          </cell>
          <cell r="I640">
            <v>121.15</v>
          </cell>
        </row>
        <row r="641">
          <cell r="B641" t="str">
            <v>10.01.50</v>
          </cell>
          <cell r="C641" t="str">
            <v>FLANGE CEGO DE FERRO FUNDIDO DÚCTIL, PARA ESGOTO, PN-10, DIÂMETRO DE 500MM. FORNECIMENTO</v>
          </cell>
          <cell r="D641" t="str">
            <v>06.200.307-2</v>
          </cell>
          <cell r="E641" t="str">
            <v>UN</v>
          </cell>
          <cell r="G641">
            <v>2</v>
          </cell>
          <cell r="H641">
            <v>405.65</v>
          </cell>
          <cell r="I641">
            <v>1275.3599999999999</v>
          </cell>
        </row>
        <row r="642">
          <cell r="B642" t="str">
            <v>10.01.51</v>
          </cell>
          <cell r="C642" t="str">
            <v>FLANGE CEGO DE FERRO FUNDIDO DÚCTIL, PARA ESGOTO, PN-10, DIÂMETRO DE 400MM. FORNECIMENTO</v>
          </cell>
          <cell r="D642" t="str">
            <v>06.200.306-9</v>
          </cell>
          <cell r="E642" t="str">
            <v>UN</v>
          </cell>
          <cell r="G642">
            <v>2</v>
          </cell>
          <cell r="H642">
            <v>150.69</v>
          </cell>
          <cell r="I642">
            <v>473.76</v>
          </cell>
        </row>
        <row r="643">
          <cell r="B643" t="str">
            <v>10.01.52</v>
          </cell>
          <cell r="C643" t="str">
            <v>FORN. COMPORTA QUADRADA DE SENTIDO DUPLO DE FLUXO COM CHUMBADORES, SEM ACIONAMENTO DE 1000X1000 MM</v>
          </cell>
          <cell r="D643" t="str">
            <v>06.200.438-9</v>
          </cell>
          <cell r="E643" t="str">
            <v>UN</v>
          </cell>
          <cell r="G643">
            <v>6</v>
          </cell>
          <cell r="H643">
            <v>19611.490000000002</v>
          </cell>
          <cell r="I643">
            <v>61658.52</v>
          </cell>
        </row>
        <row r="644">
          <cell r="B644" t="str">
            <v>10.01.53</v>
          </cell>
          <cell r="C644" t="str">
            <v>FORN. PEDESTAL DE SUSPENSÃO C/ ENGRENAGENS E CHUMBADORES PARA COMPORTAS DE 1.000 MM</v>
          </cell>
          <cell r="D644" t="str">
            <v>06.200.459-5</v>
          </cell>
          <cell r="E644" t="str">
            <v>UN</v>
          </cell>
          <cell r="G644">
            <v>6</v>
          </cell>
          <cell r="H644">
            <v>3088.8</v>
          </cell>
          <cell r="I644">
            <v>9711.18</v>
          </cell>
        </row>
        <row r="645">
          <cell r="B645" t="str">
            <v>10.01.54</v>
          </cell>
          <cell r="C645" t="str">
            <v>TUBO DE PVC RÍGIDO, ROSQUEÁVEL, PARA ÁGUA FRIA, COM DIÂMETRO DE 2”, INCLUSIVE CONEXÕES E EMENDAS, EXCLUSIVE ABERTURA E FECHAMENTO DE RASGO.  FORNECIMENTO E ASSENTAMENTO</v>
          </cell>
          <cell r="D645" t="str">
            <v>15.036.023-0</v>
          </cell>
          <cell r="E645" t="str">
            <v>M</v>
          </cell>
          <cell r="G645">
            <v>14</v>
          </cell>
          <cell r="H645">
            <v>8.7899999999999991</v>
          </cell>
          <cell r="I645">
            <v>16.5</v>
          </cell>
        </row>
        <row r="646">
          <cell r="B646" t="str">
            <v>10.01.55</v>
          </cell>
          <cell r="C646" t="str">
            <v>GRELHA, EM FIBRA DE VIDRO, COM ABERTURA DE 60%, 1.1/2"X1.1/2"X5MM,  DIMENSÕES DE 2X2M. FORNECIMENTO E COLOCAÇÃO</v>
          </cell>
          <cell r="D646" t="str">
            <v>18.213.001-2</v>
          </cell>
          <cell r="E646" t="str">
            <v>M2</v>
          </cell>
          <cell r="G646">
            <v>4</v>
          </cell>
          <cell r="H646">
            <v>279.58</v>
          </cell>
          <cell r="I646">
            <v>422.44</v>
          </cell>
        </row>
        <row r="647">
          <cell r="B647" t="str">
            <v>10.01.56</v>
          </cell>
          <cell r="C647" t="str">
            <v>GUARDA CORPO, EM FIBRA DE VIDRO. FORNECIMENTO E COLOCAÇÃO</v>
          </cell>
          <cell r="D647" t="str">
            <v>18.213.001-1</v>
          </cell>
          <cell r="E647" t="str">
            <v>M</v>
          </cell>
          <cell r="G647">
            <v>219</v>
          </cell>
          <cell r="H647">
            <v>86.19</v>
          </cell>
          <cell r="I647">
            <v>130.22999999999999</v>
          </cell>
        </row>
        <row r="648">
          <cell r="B648" t="str">
            <v>10.01.57</v>
          </cell>
          <cell r="C648" t="str">
            <v>CANTONEIRA COM CHUMBADOR, EM FIBRA DE VIDRO, 1.1/2"X1.1/2"X5MM. FORNECIMENTO E COLOCAÇÃO</v>
          </cell>
          <cell r="D648" t="str">
            <v>18.213.001-3</v>
          </cell>
          <cell r="E648" t="str">
            <v>M</v>
          </cell>
          <cell r="G648">
            <v>8</v>
          </cell>
          <cell r="H648">
            <v>12.69</v>
          </cell>
          <cell r="I648">
            <v>19.170000000000002</v>
          </cell>
        </row>
        <row r="649">
          <cell r="B649" t="str">
            <v>10.01.58</v>
          </cell>
          <cell r="C649" t="str">
            <v>SUPORTES TIPO CONSOLE EM CHAPA ATÉ 3/8” DE ESPESSURA E PERFIS CANTONEIRA 4” X 4”, SOLDADOS, PARA FIXAÇÃO SUSPENSA DE TUBULAÇÕES, INCLUSIVE JATEAMENTO DAS SUPERFÍCIES E PINTURA ANTIOXIDANTE À BASE DE BORRACHA CLORADA, CHUMBADORES, PORCAS E PARAFUSOS.  FORN</v>
          </cell>
          <cell r="D649" t="str">
            <v>06.022.010-0</v>
          </cell>
          <cell r="E649" t="str">
            <v>KG</v>
          </cell>
          <cell r="G649">
            <v>194</v>
          </cell>
          <cell r="H649">
            <v>10.93</v>
          </cell>
          <cell r="I649">
            <v>23.17</v>
          </cell>
        </row>
        <row r="650">
          <cell r="B650" t="str">
            <v>10.01.59</v>
          </cell>
          <cell r="C650" t="str">
            <v>FORN. E ASSENTAMENTO DE TAMPÃO FO.FO., TIPO MÉDIO 225KG</v>
          </cell>
          <cell r="D650" t="str">
            <v>06.016.003-0</v>
          </cell>
          <cell r="E650" t="str">
            <v>UN</v>
          </cell>
          <cell r="G650">
            <v>6</v>
          </cell>
          <cell r="H650">
            <v>252.16</v>
          </cell>
          <cell r="I650">
            <v>780.93</v>
          </cell>
        </row>
        <row r="651">
          <cell r="B651" t="str">
            <v>10.01.60</v>
          </cell>
          <cell r="C651" t="str">
            <v>TÊ DE FERRO FUNDIDO DÚCTIL, PARA ESGOTO, COM FLANGES PN-10, DIÂMETRO DE 1.000X200MM. FORNECIMENTO</v>
          </cell>
          <cell r="D651" t="str">
            <v>06.200.238-2</v>
          </cell>
          <cell r="E651" t="str">
            <v>UN</v>
          </cell>
          <cell r="G651">
            <v>5</v>
          </cell>
          <cell r="H651">
            <v>5377.83</v>
          </cell>
          <cell r="I651">
            <v>16907.89</v>
          </cell>
        </row>
        <row r="652">
          <cell r="B652" t="str">
            <v>10.01.61</v>
          </cell>
          <cell r="C652" t="str">
            <v>REDUÇÃO CONCÊNTRICA DE FERRO FUNDIDO DÚCTIL, PARA ESGOTO, COM FLANGES PN-10, DIÂMETRO DE 200X150MM. FORNECIMENTO</v>
          </cell>
          <cell r="D652" t="str">
            <v>06.200.255-7</v>
          </cell>
          <cell r="E652" t="str">
            <v>UN</v>
          </cell>
          <cell r="G652">
            <v>3</v>
          </cell>
          <cell r="H652">
            <v>120.14</v>
          </cell>
          <cell r="I652">
            <v>377.72</v>
          </cell>
        </row>
        <row r="653">
          <cell r="B653" t="str">
            <v>10.01.62</v>
          </cell>
          <cell r="C653" t="str">
            <v>FORN. REGISTRO DE GAVETA F.FUNDIDO FC PN10 DN=200MM</v>
          </cell>
          <cell r="D653" t="str">
            <v>06.200.361-5</v>
          </cell>
          <cell r="E653" t="str">
            <v>UN</v>
          </cell>
          <cell r="G653">
            <v>2</v>
          </cell>
          <cell r="H653">
            <v>937.5</v>
          </cell>
          <cell r="I653">
            <v>2947.5</v>
          </cell>
        </row>
        <row r="654">
          <cell r="B654" t="str">
            <v>10.01.63</v>
          </cell>
          <cell r="C654" t="str">
            <v>FORN. DE ADICIONAL DE EXTENSÃO EXCEDENTE A 1,00M DE TUBO DE FERRO FUNDIDO, (ESCL. ASSENTAMENTO), DUTIL, CLASSE K-12, COM DIÂMETRO DE 100 MM</v>
          </cell>
          <cell r="D654" t="str">
            <v>06.201.152-0</v>
          </cell>
          <cell r="E654" t="str">
            <v>M</v>
          </cell>
          <cell r="G654">
            <v>24.3</v>
          </cell>
          <cell r="H654">
            <v>69.989999999999995</v>
          </cell>
          <cell r="I654">
            <v>174.27</v>
          </cell>
        </row>
        <row r="655">
          <cell r="B655" t="str">
            <v>10.01.64</v>
          </cell>
          <cell r="C655" t="str">
            <v xml:space="preserve">FORNECIMENTO DE TUBO DE FERRO FUNDIDO (SEM ASSENTAMENTO), DÚCTIL, CLASSE K-12, PN-10, PONTA-FLANGE, EXCL. ACESSÓRIOS DA JUNTA, COM DIÂMETRO DE 100 mm, COMPRIMENTO DE 0,5 A 1,00 </v>
          </cell>
          <cell r="D655" t="str">
            <v>06.201.102-0</v>
          </cell>
          <cell r="E655" t="str">
            <v>UN</v>
          </cell>
          <cell r="G655">
            <v>3</v>
          </cell>
          <cell r="H655">
            <v>88.3</v>
          </cell>
          <cell r="I655">
            <v>219.86</v>
          </cell>
        </row>
        <row r="656">
          <cell r="B656" t="str">
            <v>10.01.65</v>
          </cell>
          <cell r="C656" t="str">
            <v>CURVA 90° DE FERRO FUNDIDO, COM BOLSAS DE JUNTA ELÁSTICA, DIÂMETRO DE 100MM.  FORNECIMENTO</v>
          </cell>
          <cell r="D656" t="str">
            <v>06.200.050-9</v>
          </cell>
          <cell r="E656" t="str">
            <v>UN</v>
          </cell>
          <cell r="G656">
            <v>3</v>
          </cell>
          <cell r="H656">
            <v>64.069999999999993</v>
          </cell>
          <cell r="I656">
            <v>201.43</v>
          </cell>
        </row>
        <row r="657">
          <cell r="B657" t="str">
            <v>10.01.66</v>
          </cell>
          <cell r="C657" t="str">
            <v>EXTREMIDADE DE FERRO FUNDIDO, COM FLANGE PN10 E BOLSA, DIÂMETRO DE 100MM.  FORNECIMENTO</v>
          </cell>
          <cell r="D657" t="str">
            <v>06.200.088-3</v>
          </cell>
          <cell r="E657" t="str">
            <v>UN</v>
          </cell>
          <cell r="G657">
            <v>3</v>
          </cell>
          <cell r="H657">
            <v>48.05</v>
          </cell>
          <cell r="I657">
            <v>151.06</v>
          </cell>
        </row>
        <row r="658">
          <cell r="B658" t="str">
            <v>10.01.67</v>
          </cell>
          <cell r="C658" t="str">
            <v>FORN. DE CURVA F.FUNDIDO FF PN10 DN=200 MM X 45</v>
          </cell>
          <cell r="D658" t="str">
            <v>06.200.217-1</v>
          </cell>
          <cell r="E658" t="str">
            <v>UN</v>
          </cell>
          <cell r="G658">
            <v>2</v>
          </cell>
          <cell r="H658">
            <v>143.62</v>
          </cell>
          <cell r="I658">
            <v>451.54</v>
          </cell>
        </row>
        <row r="659">
          <cell r="B659" t="str">
            <v>10.01.68</v>
          </cell>
          <cell r="C659" t="str">
            <v>FORN. HASTE PROLONGAMENTO 1.1/8"" COM QUADRADO E BOCA DE CHAVE  ATÉ 1 m</v>
          </cell>
          <cell r="D659" t="str">
            <v>06.200.462-3</v>
          </cell>
          <cell r="E659" t="str">
            <v>UN</v>
          </cell>
          <cell r="G659">
            <v>2</v>
          </cell>
          <cell r="H659">
            <v>158.61000000000001</v>
          </cell>
          <cell r="I659">
            <v>498.66</v>
          </cell>
        </row>
        <row r="660">
          <cell r="B660" t="str">
            <v>10.01.69</v>
          </cell>
          <cell r="C660" t="str">
            <v>FORN. DE HASTE PROLONGAMENTO 1.1/8"" POR M ADICIONAL</v>
          </cell>
          <cell r="D660" t="str">
            <v>06.200.462-4</v>
          </cell>
          <cell r="E660" t="str">
            <v>M</v>
          </cell>
          <cell r="G660">
            <v>5</v>
          </cell>
          <cell r="H660">
            <v>158.61000000000001</v>
          </cell>
          <cell r="I660">
            <v>498.66</v>
          </cell>
        </row>
        <row r="661">
          <cell r="B661" t="str">
            <v>10.01.70</v>
          </cell>
          <cell r="C661" t="str">
            <v>FORN. MANCAL INTERMEDIARIO  1.1/8" C/CHUMBADORES</v>
          </cell>
          <cell r="D661" t="str">
            <v>06.200.464-1</v>
          </cell>
          <cell r="E661" t="str">
            <v>UN</v>
          </cell>
          <cell r="G661">
            <v>2</v>
          </cell>
          <cell r="H661">
            <v>206.2</v>
          </cell>
          <cell r="I661">
            <v>648.29</v>
          </cell>
        </row>
        <row r="662">
          <cell r="B662" t="str">
            <v>10.01.71</v>
          </cell>
          <cell r="C662" t="str">
            <v>FORN. E ASSENTAMENTO DE TAMPA P/ REGISTRO FO.FO., DN=100mm - NA RUA</v>
          </cell>
          <cell r="D662" t="str">
            <v>06.016.061-0</v>
          </cell>
          <cell r="E662" t="str">
            <v>UN</v>
          </cell>
          <cell r="G662">
            <v>2</v>
          </cell>
          <cell r="H662">
            <v>83.38</v>
          </cell>
          <cell r="I662">
            <v>258.22000000000003</v>
          </cell>
        </row>
        <row r="663">
          <cell r="B663" t="str">
            <v>10.01.72</v>
          </cell>
          <cell r="C663" t="str">
            <v xml:space="preserve">FORNECIMENTO DE TUBO DE FERRO FUNDIDO (SEM ASSENTAMENTO), DÚCTIL, CLASSE K-12, PN-10, PONTA-FLANGE, EXCL. ACESSÓRIOS DA JUNTA, COM DIÂMETRO DE 200 mm, COMPRIMENTO DE 0,5 A 1,00 </v>
          </cell>
          <cell r="D663" t="str">
            <v>06.201.104-0</v>
          </cell>
          <cell r="E663" t="str">
            <v>UN</v>
          </cell>
          <cell r="G663">
            <v>2</v>
          </cell>
          <cell r="H663">
            <v>188.72</v>
          </cell>
          <cell r="I663">
            <v>469.91</v>
          </cell>
        </row>
        <row r="664">
          <cell r="B664" t="str">
            <v>10.01.73</v>
          </cell>
          <cell r="C664" t="str">
            <v>FORNECIMENTO DE ADICIONAL DE EXTENSÃO EXCEDENTE A 1,00 m DE TUBO DE FERRO FUNDIDO (EXCL. ASSENTAMENTO), DÚCTIL, CLASSE K-12, COM DIÂMETRO DE 200 mm</v>
          </cell>
          <cell r="D664" t="str">
            <v>06.201.154-0</v>
          </cell>
          <cell r="E664" t="str">
            <v>UN</v>
          </cell>
          <cell r="G664">
            <v>10</v>
          </cell>
          <cell r="H664">
            <v>174.9</v>
          </cell>
          <cell r="I664">
            <v>435.5</v>
          </cell>
        </row>
        <row r="665">
          <cell r="B665" t="str">
            <v>10.01.74</v>
          </cell>
          <cell r="C665" t="str">
            <v>DEGRAU DE FERRO FUNDIDO COM 3,0KG, FIXADO EM CONCRETO.  FORNECIMENTO E COLOCAÇÃO</v>
          </cell>
          <cell r="D665" t="str">
            <v>06.016.081-0</v>
          </cell>
          <cell r="E665" t="str">
            <v>UN</v>
          </cell>
          <cell r="G665">
            <v>43</v>
          </cell>
          <cell r="H665">
            <v>27.35</v>
          </cell>
          <cell r="I665">
            <v>84.7</v>
          </cell>
        </row>
        <row r="666">
          <cell r="B666" t="str">
            <v>10.02</v>
          </cell>
          <cell r="C666" t="str">
            <v>ASSENTAMENTO</v>
          </cell>
        </row>
        <row r="667">
          <cell r="B667" t="str">
            <v>10.02.01</v>
          </cell>
          <cell r="C667" t="str">
            <v>MONTAGEM DE TUBOS, PEÇAS E CONEXÕES</v>
          </cell>
        </row>
        <row r="668">
          <cell r="B668" t="str">
            <v>10.02.01.01</v>
          </cell>
          <cell r="C668" t="str">
            <v>MONTAGEM SEM FORNECIMENTO, DE ACESSÓRIOS HIDRAULICOS TIPO "WAFER" (VÁLVULAS BORBOLETA, VÁLVULAS DE RETENÇÃO E SIMILARES), PARA MONTAGEM ENTRE FLANGES ADJACENTES CLASSE PN-10, INCLUSIVE O FORNECIMENTO DOS MATERIAIS PARA AS JUNTAS (TIRANTES COM PORCAS E PAR</v>
          </cell>
          <cell r="D668" t="str">
            <v>06.011.020-5</v>
          </cell>
          <cell r="E668" t="str">
            <v>UN</v>
          </cell>
          <cell r="F668">
            <v>5</v>
          </cell>
          <cell r="G668">
            <v>0</v>
          </cell>
          <cell r="H668">
            <v>230.11</v>
          </cell>
          <cell r="I668">
            <v>561</v>
          </cell>
        </row>
        <row r="669">
          <cell r="B669" t="str">
            <v>10.02.01.02</v>
          </cell>
          <cell r="C669" t="str">
            <v>MONTAGEDM DE JUNTA DE DESMONTAGEM DE FERRO FUNDIDO DN=400MM</v>
          </cell>
          <cell r="D669" t="str">
            <v>06.001.011-6</v>
          </cell>
          <cell r="E669" t="str">
            <v>UN</v>
          </cell>
          <cell r="F669">
            <v>10</v>
          </cell>
          <cell r="G669">
            <v>0</v>
          </cell>
          <cell r="H669">
            <v>56.25</v>
          </cell>
          <cell r="I669">
            <v>104.62</v>
          </cell>
        </row>
        <row r="670">
          <cell r="B670" t="str">
            <v>10.02.01.03</v>
          </cell>
          <cell r="C670" t="str">
            <v>MONTAGEM DE JUNTA GIBAULT  ACIMA DE DN 300 MM</v>
          </cell>
          <cell r="D670" t="str">
            <v>06.001.009-2</v>
          </cell>
          <cell r="E670" t="str">
            <v>UN</v>
          </cell>
          <cell r="F670">
            <v>5</v>
          </cell>
          <cell r="G670">
            <v>0</v>
          </cell>
          <cell r="H670">
            <v>30.86</v>
          </cell>
          <cell r="I670">
            <v>57.39</v>
          </cell>
        </row>
        <row r="671">
          <cell r="B671" t="str">
            <v>10.02.01.04</v>
          </cell>
          <cell r="C671" t="str">
            <v>MONTAGEM DE PEÇAS OU TUBOS ATÉ 1 M C/FLANGES, COM FORN. DOS MAT.DAS JUNTAS, POR JUNTA DN=1200 MM</v>
          </cell>
          <cell r="D671" t="str">
            <v>06.011.119-0</v>
          </cell>
          <cell r="E671" t="str">
            <v>UN</v>
          </cell>
          <cell r="F671">
            <v>57.28</v>
          </cell>
          <cell r="G671">
            <v>0</v>
          </cell>
          <cell r="H671">
            <v>1181.7</v>
          </cell>
          <cell r="I671">
            <v>2880.98</v>
          </cell>
        </row>
        <row r="672">
          <cell r="B672" t="str">
            <v>10.02.01.05</v>
          </cell>
          <cell r="C672" t="str">
            <v>ADICIONAL  DE MONTAGEM DE COMPR. EXCEDENTE DE 1 M EM CADA TUBO C/FLANGES DN= 900 MM</v>
          </cell>
          <cell r="D672" t="str">
            <v>06.011.206-0</v>
          </cell>
          <cell r="E672" t="str">
            <v>M</v>
          </cell>
          <cell r="F672">
            <v>6</v>
          </cell>
          <cell r="G672">
            <v>0</v>
          </cell>
          <cell r="H672">
            <v>4.0599999999999996</v>
          </cell>
          <cell r="I672">
            <v>9.89</v>
          </cell>
        </row>
        <row r="673">
          <cell r="B673" t="str">
            <v>10.02.01.06</v>
          </cell>
          <cell r="C673" t="str">
            <v>MONTAGEM E ASSENTAMENTO DE PEÇAS DE CHAPA DE AÇO, INCLUSIVE SOLDA E REVESTIMENTO DAS JUNTAS, EXCLUSIVE O FORNECIMENTO DAS PEÇAS E DOS MATERIAIS DO REVESTIMENTO DAS JUNTAS, POR JUNTA SOLDADA COM DIÂMETRO DE 500MM E ESPESSURA DE 3/8"</v>
          </cell>
          <cell r="D673" t="str">
            <v>06.020.332-0</v>
          </cell>
          <cell r="E673" t="str">
            <v>UN</v>
          </cell>
          <cell r="F673">
            <v>5</v>
          </cell>
          <cell r="G673">
            <v>0</v>
          </cell>
          <cell r="H673">
            <v>207.51</v>
          </cell>
          <cell r="I673">
            <v>411.07</v>
          </cell>
        </row>
        <row r="674">
          <cell r="B674" t="str">
            <v>10.02.01.07</v>
          </cell>
          <cell r="C674" t="str">
            <v xml:space="preserve">MONTAGEM DE PEDESTAL, HASTE E VOLANTE </v>
          </cell>
          <cell r="D674" t="str">
            <v>06.001.305-0</v>
          </cell>
          <cell r="E674" t="str">
            <v>CJ</v>
          </cell>
          <cell r="F674">
            <v>7</v>
          </cell>
          <cell r="G674">
            <v>7</v>
          </cell>
          <cell r="H674">
            <v>72.09</v>
          </cell>
          <cell r="I674">
            <v>134.08000000000001</v>
          </cell>
        </row>
        <row r="675">
          <cell r="B675" t="str">
            <v>10.02.01.08</v>
          </cell>
          <cell r="C675" t="str">
            <v>MONTAGEM DE PEÇAS OU TUBOS ATÉ 1 M C/FLANGES, COM FORN. DOS MAT.DAS JUNTAS, POR JUNTA DN=900 MM</v>
          </cell>
          <cell r="D675" t="str">
            <v>06.011.116-0</v>
          </cell>
          <cell r="E675" t="str">
            <v>UN</v>
          </cell>
          <cell r="F675">
            <v>5</v>
          </cell>
          <cell r="G675">
            <v>10</v>
          </cell>
          <cell r="H675">
            <v>677.14</v>
          </cell>
          <cell r="I675">
            <v>1650.86</v>
          </cell>
        </row>
        <row r="676">
          <cell r="B676" t="str">
            <v>10.02.01.09</v>
          </cell>
          <cell r="C676" t="str">
            <v>MONTAGEM DE PEÇAS OU TUBOS ATÉ 1 M C/FLANGES, COM FORN. DOS MAT.DAS JUNTAS, POR JUNTA DN=400 MM</v>
          </cell>
          <cell r="D676" t="str">
            <v>06.011.109-0</v>
          </cell>
          <cell r="E676" t="str">
            <v>UN</v>
          </cell>
          <cell r="F676">
            <v>49</v>
          </cell>
          <cell r="G676">
            <v>24</v>
          </cell>
          <cell r="H676">
            <v>106.15</v>
          </cell>
          <cell r="I676">
            <v>258.79000000000002</v>
          </cell>
        </row>
        <row r="677">
          <cell r="B677" t="str">
            <v>10.02.01.10</v>
          </cell>
          <cell r="C677" t="str">
            <v>MONTAGEM SEM  FORNECIMENTO, DE VÁLVULAS DE GAVETA (REGISTROS), VÁLVULAS DE RETENÇÃO, VENTOSAS, HIDRANTES, ETC, COM FLANGES CLASSE PN-10, INCLUSIVE O FORNECIMENTO DOS MATERIAIS PARA AS JUNTAS (ARRUELAS DE BORRACHA E PARAFUSOS COM PORCAS), POR JUNTA FLANGEA</v>
          </cell>
          <cell r="D677" t="str">
            <v>06.011.229-0</v>
          </cell>
          <cell r="E677" t="str">
            <v>UN</v>
          </cell>
          <cell r="F677">
            <v>10</v>
          </cell>
          <cell r="G677">
            <v>24</v>
          </cell>
          <cell r="H677">
            <v>184.84</v>
          </cell>
          <cell r="I677">
            <v>450.63</v>
          </cell>
        </row>
        <row r="678">
          <cell r="B678" t="str">
            <v>10.02.01.11</v>
          </cell>
          <cell r="C678" t="str">
            <v>MONTAGEM DE PEÇAS OU TUBOS ATÉ 1 M C/FLANGES, COM FORN. DOS MAT.DAS JUNTAS, POR JUNTA DN=500 MM</v>
          </cell>
          <cell r="D678" t="str">
            <v>06.011.111-0</v>
          </cell>
          <cell r="E678" t="str">
            <v>UN</v>
          </cell>
          <cell r="F678">
            <v>15</v>
          </cell>
          <cell r="G678">
            <v>15</v>
          </cell>
          <cell r="H678">
            <v>221.26</v>
          </cell>
          <cell r="I678">
            <v>539.42999999999995</v>
          </cell>
        </row>
        <row r="679">
          <cell r="B679" t="str">
            <v>10.02.01.12</v>
          </cell>
          <cell r="C679" t="str">
            <v>MONTAGEM SEM  FORNECIMENTO, DE VÁLVULAS DE GAVETA (REGISTROS), VÁLVULAS DE RETENÇÃO, VENTOSAS, HIDRANTES, ETC, COM FLANGES CLASSE PN-10, INCLUSIVE O FORNECIMENTO DOS MATERIAIS PARA AS JUNTAS (ARRUELAS DE BORRACHA E PARAFUSOS COM PORCAS), POR JUNTA FLANGEA</v>
          </cell>
          <cell r="D679" t="str">
            <v>06.011.231-0</v>
          </cell>
          <cell r="E679" t="str">
            <v>UN</v>
          </cell>
          <cell r="F679">
            <v>10</v>
          </cell>
          <cell r="G679">
            <v>12</v>
          </cell>
          <cell r="H679">
            <v>222.65</v>
          </cell>
          <cell r="I679">
            <v>542.82000000000005</v>
          </cell>
        </row>
        <row r="680">
          <cell r="B680" t="str">
            <v>10.02.01.13</v>
          </cell>
          <cell r="C680" t="str">
            <v>MONTAGEM DE PEÇAS OU TUBOS ATÉ 1 M C/FLANGES, COM FORN. DOS MAT.DAS JUNTAS, POR JUNTA DN=600 MM</v>
          </cell>
          <cell r="D680" t="str">
            <v>06.011.112-0</v>
          </cell>
          <cell r="E680" t="str">
            <v>UN</v>
          </cell>
          <cell r="F680">
            <v>2</v>
          </cell>
          <cell r="G680">
            <v>0</v>
          </cell>
          <cell r="H680">
            <v>184.5</v>
          </cell>
          <cell r="I680">
            <v>449.81</v>
          </cell>
        </row>
        <row r="681">
          <cell r="B681" t="str">
            <v>10.02.01.14</v>
          </cell>
          <cell r="C681" t="str">
            <v>MONTAGEM DE PEÇAS OU TUBOS ATÉ 1 M C/FLANGES, COM FORN. DOS MAT.DAS JUNTAS, POR JUNTA DN=700 MM</v>
          </cell>
          <cell r="D681" t="str">
            <v>06.011.113-0</v>
          </cell>
          <cell r="E681" t="str">
            <v>UN</v>
          </cell>
          <cell r="F681">
            <v>3</v>
          </cell>
          <cell r="G681">
            <v>0</v>
          </cell>
          <cell r="H681">
            <v>442.88</v>
          </cell>
          <cell r="I681">
            <v>1079.74</v>
          </cell>
        </row>
        <row r="682">
          <cell r="B682" t="str">
            <v>10.02.01.15</v>
          </cell>
          <cell r="C682" t="str">
            <v>MONTAGEM COMPORTA ACIMA DE DN = 0,70 X 0,70 M</v>
          </cell>
          <cell r="D682" t="str">
            <v>06.001.300-0</v>
          </cell>
          <cell r="E682" t="str">
            <v>UN</v>
          </cell>
          <cell r="F682">
            <v>7</v>
          </cell>
          <cell r="G682">
            <v>7</v>
          </cell>
          <cell r="H682">
            <v>283.29000000000002</v>
          </cell>
          <cell r="I682">
            <v>526.91</v>
          </cell>
        </row>
        <row r="683">
          <cell r="B683" t="str">
            <v>10.02.01.16</v>
          </cell>
          <cell r="C683" t="str">
            <v>MONTAGEM DE PEÇAS OU TUBOS ATÉ 1 M C/FLANGES, COM FORN. DOS MAT.DAS JUNTAS, POR JUNTA DN=800 MM</v>
          </cell>
          <cell r="D683" t="str">
            <v>06.011.115-0</v>
          </cell>
          <cell r="E683" t="str">
            <v>UN</v>
          </cell>
          <cell r="F683">
            <v>3</v>
          </cell>
          <cell r="G683">
            <v>0</v>
          </cell>
          <cell r="H683">
            <v>590.55999999999995</v>
          </cell>
          <cell r="I683">
            <v>1439.78</v>
          </cell>
        </row>
        <row r="684">
          <cell r="B684" t="str">
            <v>10.02.01.17</v>
          </cell>
          <cell r="C684" t="str">
            <v>CUSTO ADICIONAL, DE ASSENTAMENTO SEM FORNECIMENTO, DE TUBOS DE FERRO FUNDIDO OU AÇO, COM FLANGES CLASSE PN-10 OU PN-16 OU PN-25, POR METRO DE TUBO EXCEDENTE A 1,00M DE COMPRIMENTO, COM DIÂMETRO DE 400MM</v>
          </cell>
          <cell r="D684" t="str">
            <v>06.011.199-0</v>
          </cell>
          <cell r="E684" t="str">
            <v>M</v>
          </cell>
          <cell r="G684">
            <v>29.7</v>
          </cell>
          <cell r="H684">
            <v>2.71</v>
          </cell>
          <cell r="I684">
            <v>6.6</v>
          </cell>
        </row>
        <row r="685">
          <cell r="B685" t="str">
            <v>10.02.01.18</v>
          </cell>
          <cell r="C685" t="str">
            <v>MONTAGEM SEM FORNECIMENTO, DE VÁLVULAS DE GAVETA (REGISTROS), VÁLVULAS DE RETENÇÃO, VENTOSAS, HIDRANTES, ETC, COM FLANGES CLASSE PN-10, INCLUSIVE O FORNECIMENTO DOS MATERIAIS PARA AS JUNTAS (ARRUELAS DE BOORACHA E PARAFUSOS COM PORCAS), POR JUNTA FLANGEAD</v>
          </cell>
          <cell r="D685" t="str">
            <v>06.011.224-0</v>
          </cell>
          <cell r="E685" t="str">
            <v>UN</v>
          </cell>
          <cell r="G685">
            <v>12</v>
          </cell>
          <cell r="H685">
            <v>20.85</v>
          </cell>
          <cell r="I685">
            <v>50.83</v>
          </cell>
        </row>
        <row r="686">
          <cell r="B686" t="str">
            <v>10.02.01.19</v>
          </cell>
          <cell r="C686" t="str">
            <v>MONTAGEM E ASSENTAMENTO DE PEÇAS DE CHAPA DE AÇO DE 1/4” DE ESPESSURA, POR JUNTA SOLDADA, DE 1.000MM DE DIÂMETRO, INCLUSIVE SOLDA, EXCLUSIVE FORNECIMENTO DAS PEÇAS E DOS MATERIAIS DE REVESTIMENTO DAS JUNTAS</v>
          </cell>
          <cell r="D686" t="str">
            <v>06.020.035-9</v>
          </cell>
          <cell r="E686" t="str">
            <v>UN</v>
          </cell>
          <cell r="G686">
            <v>5</v>
          </cell>
          <cell r="H686">
            <v>201.34</v>
          </cell>
          <cell r="I686">
            <v>398.85</v>
          </cell>
        </row>
        <row r="687">
          <cell r="B687" t="str">
            <v>10.02.01.20</v>
          </cell>
          <cell r="C687" t="str">
            <v>MONTAGEM DE PECAS OU TUBOS ATE 1M C/FLANGES, COM FORN. DOS MAT. DAS JUNTAS,  POR JUNTA DN = 200MM</v>
          </cell>
          <cell r="D687" t="str">
            <v>06.011.105-0</v>
          </cell>
          <cell r="E687" t="str">
            <v>UN</v>
          </cell>
          <cell r="G687">
            <v>5</v>
          </cell>
          <cell r="H687">
            <v>24.77</v>
          </cell>
          <cell r="I687">
            <v>60.38</v>
          </cell>
        </row>
        <row r="688">
          <cell r="B688" t="str">
            <v>10.02.01.21</v>
          </cell>
          <cell r="C688" t="str">
            <v>MONTAGEM DE PECAS OU TUBOS ATE 1M C/FLANGES, COM FORN. DOS MAT. DAS JUNTAS,  POR JUNTA DN = 100MM</v>
          </cell>
          <cell r="D688" t="str">
            <v>06.011.103-0</v>
          </cell>
          <cell r="E688" t="str">
            <v>UN</v>
          </cell>
          <cell r="G688">
            <v>3</v>
          </cell>
          <cell r="H688">
            <v>23.43</v>
          </cell>
          <cell r="I688">
            <v>57.12</v>
          </cell>
        </row>
        <row r="689">
          <cell r="B689" t="str">
            <v>10.02.01.22</v>
          </cell>
          <cell r="C689" t="str">
            <v>MONTAGEM SEM FORNECIMENTO, DE VÁLVULAS DE GAVETA (REGISTROS), VÁLVULAS DE RETENÇÃO, VENTOSAS, HIDRANTES, ETC, COM FLANGES CLASSE PN-10, INCLUSIVE O FORNECIMENTO DOS MATERIAIS PARA AS JUNTAS (ARRUELAS DE BOORACHA E PARAFUSOS COM PORCAS), POR JUNTA FLANGEAD</v>
          </cell>
          <cell r="D689" t="str">
            <v>06.011.225-0</v>
          </cell>
          <cell r="E689" t="str">
            <v>UN</v>
          </cell>
          <cell r="G689">
            <v>4</v>
          </cell>
          <cell r="H689">
            <v>34.22</v>
          </cell>
          <cell r="I689">
            <v>83.42</v>
          </cell>
        </row>
        <row r="690">
          <cell r="B690" t="str">
            <v>10.02.01.23</v>
          </cell>
          <cell r="C690" t="str">
            <v>ASSENT. PEÇAS F.FUND POR J. ELÁSTICA DN = 100 MM</v>
          </cell>
          <cell r="D690" t="str">
            <v>06.001.652-0</v>
          </cell>
          <cell r="E690" t="str">
            <v>UN</v>
          </cell>
          <cell r="G690">
            <v>9</v>
          </cell>
          <cell r="H690">
            <v>3.18</v>
          </cell>
          <cell r="I690">
            <v>5.91</v>
          </cell>
        </row>
        <row r="691">
          <cell r="B691" t="str">
            <v>10.03</v>
          </cell>
          <cell r="C691" t="str">
            <v>INSTALAÇÕES ELÉTRICAS</v>
          </cell>
        </row>
        <row r="692">
          <cell r="B692" t="str">
            <v>10.03.01</v>
          </cell>
          <cell r="C692" t="str">
            <v>POSTE DE CONCRETO DE 11 M X 300 KGF</v>
          </cell>
          <cell r="D692" t="str">
            <v>15.013.031-0</v>
          </cell>
          <cell r="E692" t="str">
            <v>UN</v>
          </cell>
          <cell r="F692">
            <v>2</v>
          </cell>
          <cell r="G692">
            <v>2</v>
          </cell>
          <cell r="H692">
            <v>492.92</v>
          </cell>
          <cell r="I692">
            <v>855.21</v>
          </cell>
        </row>
        <row r="693">
          <cell r="B693" t="str">
            <v>10.03.02</v>
          </cell>
          <cell r="C693" t="str">
            <v>FORNECIMENTO E INSTALAÇÃO  DE CHAVE FACA TRIPOLAR 250 V, 600A, COMANDO EM GRUPO, INCL. PORTA FUSÍVEIS</v>
          </cell>
          <cell r="D693" t="str">
            <v>15.007.635-0</v>
          </cell>
          <cell r="E693" t="str">
            <v>UN</v>
          </cell>
          <cell r="F693">
            <v>3</v>
          </cell>
          <cell r="G693">
            <v>3</v>
          </cell>
          <cell r="H693">
            <v>293.23</v>
          </cell>
          <cell r="I693">
            <v>637.48</v>
          </cell>
        </row>
        <row r="694">
          <cell r="B694" t="str">
            <v>10.03.03</v>
          </cell>
          <cell r="C694" t="str">
            <v xml:space="preserve">DISJUNTOR TERMOMAGNÉTICO TRIPOLAR DE 500 A 600A </v>
          </cell>
          <cell r="D694" t="str">
            <v>15.007.615-0</v>
          </cell>
          <cell r="E694" t="str">
            <v>UN</v>
          </cell>
          <cell r="F694">
            <v>1</v>
          </cell>
          <cell r="G694">
            <v>1</v>
          </cell>
          <cell r="H694">
            <v>1208.18</v>
          </cell>
          <cell r="I694">
            <v>2626.58</v>
          </cell>
        </row>
        <row r="695">
          <cell r="B695" t="str">
            <v>10.03.04</v>
          </cell>
          <cell r="C695" t="str">
            <v>TRANSFORMADOR 750 KVA, TRIFÁSICO, 60 Hz, FORN. E COLOCAÇÃO</v>
          </cell>
          <cell r="D695" t="str">
            <v>18.028.040-0</v>
          </cell>
          <cell r="E695" t="str">
            <v>UN</v>
          </cell>
          <cell r="F695">
            <v>2</v>
          </cell>
          <cell r="G695">
            <v>2</v>
          </cell>
          <cell r="H695">
            <v>18185.310000000001</v>
          </cell>
          <cell r="I695">
            <v>44408.52</v>
          </cell>
        </row>
        <row r="696">
          <cell r="B696" t="str">
            <v>10.03.05</v>
          </cell>
          <cell r="C696" t="str">
            <v>TRANSFORMADOR 45 KVA, TRIFÁSICO, 60 Hz, FORN. E COLOC.</v>
          </cell>
          <cell r="D696" t="str">
            <v>18.028.005-0</v>
          </cell>
          <cell r="E696" t="str">
            <v>UN</v>
          </cell>
          <cell r="F696">
            <v>1</v>
          </cell>
          <cell r="G696">
            <v>1</v>
          </cell>
          <cell r="H696">
            <v>2362.98</v>
          </cell>
          <cell r="I696">
            <v>5770.39</v>
          </cell>
        </row>
        <row r="697">
          <cell r="B697" t="str">
            <v>10.03.06</v>
          </cell>
          <cell r="C697" t="str">
            <v>QUADRO DE COMANDO P/5 BOMBAS (4+1) 125HP CONF. ESPECIF. DO PROJETO</v>
          </cell>
          <cell r="D697" t="str">
            <v>15.007.003-9</v>
          </cell>
          <cell r="E697" t="str">
            <v>UN</v>
          </cell>
          <cell r="F697">
            <v>1</v>
          </cell>
          <cell r="G697">
            <v>1</v>
          </cell>
          <cell r="H697">
            <v>49747.05</v>
          </cell>
          <cell r="I697">
            <v>108150.08</v>
          </cell>
        </row>
        <row r="698">
          <cell r="B698" t="str">
            <v>10.03.07</v>
          </cell>
          <cell r="C698" t="str">
            <v>MONTAGEM PAINEL PARTIDA P/ MOTOR-BOMBA ACIMA DE 100 CV A 400 CV</v>
          </cell>
          <cell r="D698" t="str">
            <v>06.400.014-0</v>
          </cell>
          <cell r="E698" t="str">
            <v>UN</v>
          </cell>
          <cell r="F698">
            <v>1</v>
          </cell>
          <cell r="G698">
            <v>1</v>
          </cell>
          <cell r="H698">
            <v>131.80000000000001</v>
          </cell>
          <cell r="I698">
            <v>198.22</v>
          </cell>
        </row>
        <row r="699">
          <cell r="B699" t="str">
            <v>10.04</v>
          </cell>
          <cell r="C699" t="str">
            <v>EQUIPAMENTOS E INSTALAÇÕES COMPLEMENTARES</v>
          </cell>
        </row>
        <row r="700">
          <cell r="B700" t="str">
            <v>10.04.01</v>
          </cell>
          <cell r="C700" t="str">
            <v>FORN. CONJ. RECALQUE P/ ESGOTOS C/ GRUPO MOTOR-BOMBA CENTRIFUGA EIXO HORIZONTAL, MOTOR DE 125 CV, AMT 20,05 m.c.a.VAZÃO UNITÁRIA 229,19 l/s CONFORME ESPECIFICAÇÃO</v>
          </cell>
          <cell r="D700" t="str">
            <v>18.050.000-8</v>
          </cell>
          <cell r="E700" t="str">
            <v>UN</v>
          </cell>
          <cell r="F700">
            <v>5</v>
          </cell>
          <cell r="G700">
            <v>3</v>
          </cell>
          <cell r="H700">
            <v>126136.4</v>
          </cell>
          <cell r="I700">
            <v>231838.7</v>
          </cell>
        </row>
        <row r="701">
          <cell r="B701" t="str">
            <v>10.04.02</v>
          </cell>
          <cell r="C701" t="str">
            <v>MONTAGEM CONJUNTO MOTOR BOMBA ACIMA DE 100 CV ATE 400 CV</v>
          </cell>
          <cell r="D701" t="str">
            <v>06.400.005-0</v>
          </cell>
          <cell r="E701" t="str">
            <v>UN</v>
          </cell>
          <cell r="F701">
            <v>5</v>
          </cell>
          <cell r="G701">
            <v>3</v>
          </cell>
          <cell r="H701">
            <v>3592.84</v>
          </cell>
          <cell r="I701">
            <v>5403.63</v>
          </cell>
        </row>
        <row r="702">
          <cell r="B702" t="str">
            <v>10.04.03</v>
          </cell>
          <cell r="C702" t="str">
            <v>FORN. E MONT. DE SISTEMA DE GRADEAMENTO (MECÂNICA (e=1"), L=775 MM, PROF. POÇO=5510 MM) CONF. ESPECIFICAÇÃO</v>
          </cell>
          <cell r="D702" t="str">
            <v>18.050.015-7</v>
          </cell>
          <cell r="E702" t="str">
            <v>CJ</v>
          </cell>
          <cell r="F702">
            <v>2</v>
          </cell>
          <cell r="G702">
            <v>0</v>
          </cell>
          <cell r="H702">
            <v>86558.02</v>
          </cell>
          <cell r="I702">
            <v>159093.64000000001</v>
          </cell>
        </row>
        <row r="703">
          <cell r="B703" t="str">
            <v>10.04.04</v>
          </cell>
          <cell r="C703" t="str">
            <v xml:space="preserve">FORN. E MONTAGEM DE TALHA ELÉTRICA C/ TROLLEY C/ CAPACIDADE P/ 2500 kg, ALTURA DE ELEVAÇÃO=12M, EXCL. MONOVIA </v>
          </cell>
          <cell r="D703" t="str">
            <v>18.050.011-4</v>
          </cell>
          <cell r="E703" t="str">
            <v>UN</v>
          </cell>
          <cell r="F703">
            <v>1</v>
          </cell>
          <cell r="G703">
            <v>1</v>
          </cell>
          <cell r="H703">
            <v>11934.68</v>
          </cell>
          <cell r="I703">
            <v>21935.94</v>
          </cell>
        </row>
        <row r="704">
          <cell r="B704" t="str">
            <v>10.04.05</v>
          </cell>
          <cell r="C704" t="str">
            <v>FORN. E MONTAGEM DE ELEM. ESTRUT. (VIGAS ISOLADAS, ESCORAS, PÓRTICOS, ESCADAS, TRILHOS) EM PERFIS AÇO "I" OU "H" ACIMA DE 8" ATÉ 12", INCLUSIVE PERDAS</v>
          </cell>
          <cell r="D704" t="str">
            <v>11.016.022-0</v>
          </cell>
          <cell r="E704" t="str">
            <v>KG</v>
          </cell>
          <cell r="F704">
            <v>984</v>
          </cell>
          <cell r="G704">
            <v>984</v>
          </cell>
          <cell r="H704">
            <v>4.33</v>
          </cell>
          <cell r="I704">
            <v>7.81</v>
          </cell>
        </row>
        <row r="705">
          <cell r="B705" t="str">
            <v>10.04.06</v>
          </cell>
          <cell r="C705" t="str">
            <v>FORN. E MONT. DE SISTEMA DE GRADEAMENTO MECÂNICA (e=1"), L=1000 MM, PROF. POÇO=16395 MM) CONF. ESPECIFICAÇÃO</v>
          </cell>
          <cell r="D705" t="str">
            <v>18.050.015-7</v>
          </cell>
          <cell r="E705" t="str">
            <v>CJ</v>
          </cell>
          <cell r="G705">
            <v>3</v>
          </cell>
          <cell r="H705">
            <v>119784</v>
          </cell>
          <cell r="I705">
            <v>220162.99</v>
          </cell>
        </row>
        <row r="706">
          <cell r="B706" t="str">
            <v>10.04.07</v>
          </cell>
          <cell r="C706" t="str">
            <v>CONJ. MOTO-BOMBA SUBMERSÍVEL, POT 2CV (Q=20M³/H, H=19MCA). FORNECIMENTO E COLOCAÇÃO</v>
          </cell>
          <cell r="D706" t="str">
            <v>18.029.080-0</v>
          </cell>
          <cell r="E706" t="str">
            <v>CJ</v>
          </cell>
          <cell r="G706">
            <v>1</v>
          </cell>
          <cell r="H706">
            <v>631.75</v>
          </cell>
          <cell r="I706">
            <v>1184.53</v>
          </cell>
        </row>
        <row r="707">
          <cell r="B707">
            <v>11</v>
          </cell>
          <cell r="C707" t="str">
            <v>URBANIZAÇÃO</v>
          </cell>
        </row>
        <row r="708">
          <cell r="B708" t="str">
            <v>11.01</v>
          </cell>
          <cell r="C708" t="str">
            <v>PEQUENAS CONSTRUÇÕES E FECHAMENTO DO TERRENO</v>
          </cell>
        </row>
        <row r="709">
          <cell r="B709" t="str">
            <v>11.01.01</v>
          </cell>
          <cell r="C709" t="str">
            <v>CERCA DE MOIRÕES DE CONCRETO 10 X 12 CM, COMPR.=2,5 M ESPAÇADOS DE 3M COM 8 FIADAS DE ARAME FARPADO Nº 14, INCLUSIVE ESTICADORES</v>
          </cell>
          <cell r="D709" t="str">
            <v>05.035.005-0</v>
          </cell>
          <cell r="E709" t="str">
            <v>M</v>
          </cell>
          <cell r="F709">
            <v>245</v>
          </cell>
          <cell r="G709">
            <v>245</v>
          </cell>
          <cell r="H709">
            <v>9.1199999999999992</v>
          </cell>
          <cell r="I709">
            <v>20.170000000000002</v>
          </cell>
        </row>
        <row r="710">
          <cell r="B710" t="str">
            <v>11.01.02</v>
          </cell>
          <cell r="C710" t="str">
            <v>PORTÃO EM TUBOS F. G 1' E 1.1/2", C/ 2 FLS DE ABRIR C/CHAPA DE F. GALV Nº 16, INCLUSIVE FERRAGENS, EXCL. PINTURA</v>
          </cell>
          <cell r="D710" t="str">
            <v>14.002.051-0</v>
          </cell>
          <cell r="E710" t="str">
            <v>M2</v>
          </cell>
          <cell r="F710">
            <v>9.42</v>
          </cell>
          <cell r="G710">
            <v>9.42</v>
          </cell>
          <cell r="H710">
            <v>282.89</v>
          </cell>
          <cell r="I710">
            <v>571.42999999999995</v>
          </cell>
        </row>
        <row r="711">
          <cell r="B711" t="str">
            <v>11.02</v>
          </cell>
          <cell r="C711" t="str">
            <v>PAVIMENTAÇÃO DE ÁREAS EXTERNAS E ACESSOS</v>
          </cell>
        </row>
        <row r="712">
          <cell r="B712" t="str">
            <v>11.02.01</v>
          </cell>
          <cell r="C712" t="str">
            <v>PREPARO MANUAL DO TERRENO C/FERRAMENTAS MANUAIS E RASPAGEM EVENTUALMENTE ATÉ 0,30 M DE PROFUNDIDADE E AFASTAMENTO LATERAL DO MATERIAL EXCEDENTE EXCLUSIVE COMPACTAÇÃO</v>
          </cell>
          <cell r="D712" t="str">
            <v>01.005.001-0</v>
          </cell>
          <cell r="E712" t="str">
            <v>M2</v>
          </cell>
          <cell r="F712">
            <v>995</v>
          </cell>
          <cell r="G712">
            <v>2925</v>
          </cell>
          <cell r="H712">
            <v>1.82</v>
          </cell>
          <cell r="I712">
            <v>3.4</v>
          </cell>
        </row>
        <row r="713">
          <cell r="B713" t="str">
            <v>11.02.02</v>
          </cell>
          <cell r="C713" t="str">
            <v>DESMATAMENTO E LIMPEZA DO TERRENOS C/ TRATOR D7</v>
          </cell>
          <cell r="D713" t="str">
            <v>01.006.004-0</v>
          </cell>
          <cell r="E713" t="str">
            <v>M2</v>
          </cell>
          <cell r="F713">
            <v>995</v>
          </cell>
          <cell r="G713">
            <v>2925</v>
          </cell>
          <cell r="H713">
            <v>0.69</v>
          </cell>
          <cell r="I713">
            <v>1.46</v>
          </cell>
        </row>
        <row r="714">
          <cell r="B714" t="str">
            <v>11.02.03</v>
          </cell>
          <cell r="C714" t="str">
            <v>BASE OU SUB-BASE ESTABILIZADA GRANULOMETRICAMENTE, COM MISTURA DE 2 OU MAIS MATERIAIS, DE ACORDO COM AS "INSTRUÇÕES PARA EXECUÇÃO" DO DER-RJ, EXCL. ESCAVAÇÃO E TRANSPORTE DOS MATERIAIS, INCLUSIVE TRANSPORTE DE ÁGUA</v>
          </cell>
          <cell r="D714" t="str">
            <v>08.003.001-0</v>
          </cell>
          <cell r="E714" t="str">
            <v>M3</v>
          </cell>
          <cell r="F714">
            <v>200</v>
          </cell>
          <cell r="G714">
            <v>60</v>
          </cell>
          <cell r="H714">
            <v>70.14</v>
          </cell>
          <cell r="I714">
            <v>133.4</v>
          </cell>
        </row>
        <row r="715">
          <cell r="B715" t="str">
            <v>11.02.04</v>
          </cell>
          <cell r="C715" t="str">
            <v>REVESTIMENTO DE CBUQ COM 5 CM DE ESPESSURA, EM UMA CAMADA, CONF. INSTRUÇÕES P/ EXECUÇÃO DO DER-RJ, EXCLUSIVE O TRANSPORTE DE USINA PARA PISTA E CONSIDERANDO PRODUÇÃO DE 4.000 T/MÊS</v>
          </cell>
          <cell r="D715" t="str">
            <v>08.015.052-0</v>
          </cell>
          <cell r="E715" t="str">
            <v>M2</v>
          </cell>
          <cell r="F715">
            <v>995</v>
          </cell>
          <cell r="G715">
            <v>300</v>
          </cell>
          <cell r="H715">
            <v>12.33</v>
          </cell>
          <cell r="I715">
            <v>28.56</v>
          </cell>
        </row>
        <row r="716">
          <cell r="B716" t="str">
            <v>11.02.05</v>
          </cell>
          <cell r="C716" t="str">
            <v>SARJETA E MEIO-FIO CONJUGADOS TIPO DER-RJ, MOLDADO NO LOCAL, BASE DE 65 CM DE ALTURA DE 30 CM</v>
          </cell>
          <cell r="D716" t="str">
            <v>08.027.010-0</v>
          </cell>
          <cell r="E716" t="str">
            <v>M</v>
          </cell>
          <cell r="F716">
            <v>270</v>
          </cell>
          <cell r="G716">
            <v>270</v>
          </cell>
          <cell r="H716">
            <v>28.84</v>
          </cell>
          <cell r="I716">
            <v>45.91</v>
          </cell>
        </row>
        <row r="717">
          <cell r="B717" t="str">
            <v>11.02.06</v>
          </cell>
          <cell r="C717" t="str">
            <v>PAVIMENTAÇÃO DE LAJOTAS DE CONCRETO, ALTAMENTE VIBRADO, INTERTRAVADO, COM ARTICULAÇÃO VERTICAL, PRÉ-FABRICADOS, COM ESPESSURA DE 6CM, ASSENTES SOBRE COLCHÃO DE PÓ-DE-PEDRA, AREIA OU MATERIAL EQUIVALENTE, COM AS JUNTAS TOMADAS COM ARGAMASSA DE CIMENTO E AR</v>
          </cell>
          <cell r="D717" t="str">
            <v>08.020.008-0</v>
          </cell>
          <cell r="E717" t="str">
            <v>M2</v>
          </cell>
          <cell r="G717">
            <v>600</v>
          </cell>
          <cell r="H717">
            <v>24.85</v>
          </cell>
          <cell r="I717">
            <v>40.85</v>
          </cell>
        </row>
        <row r="718">
          <cell r="B718" t="str">
            <v>11.03</v>
          </cell>
          <cell r="C718" t="str">
            <v>PAISAGISMO</v>
          </cell>
        </row>
        <row r="719">
          <cell r="B719" t="str">
            <v>11.03.01</v>
          </cell>
          <cell r="C719" t="str">
            <v>ÁREAS GRAMADAS, TIPO SÃO CARLOS, BATATAIS, LARGA OU SANTO AGOSTINHO, FORNECIMENTO E COLOCAÇÃO, INCLUSIVE PREPARO DO TERRENO</v>
          </cell>
          <cell r="D719" t="str">
            <v>09.001.001-0</v>
          </cell>
          <cell r="E719" t="str">
            <v>M2</v>
          </cell>
          <cell r="F719">
            <v>2125</v>
          </cell>
          <cell r="G719">
            <v>0</v>
          </cell>
          <cell r="H719">
            <v>4.03</v>
          </cell>
          <cell r="I719">
            <v>7.16</v>
          </cell>
        </row>
        <row r="720">
          <cell r="B720">
            <v>12</v>
          </cell>
          <cell r="C720" t="str">
            <v>LINHA DE RECALQUE</v>
          </cell>
        </row>
        <row r="721">
          <cell r="B721" t="str">
            <v>12.01</v>
          </cell>
          <cell r="C721" t="str">
            <v>ESCAVACAO E ATERRO</v>
          </cell>
        </row>
        <row r="722">
          <cell r="B722" t="str">
            <v>12.01.01</v>
          </cell>
          <cell r="C722" t="str">
            <v>ESCAV. MEC. VALA ESCORADA, 1ª CATEG C/ESCAVADEIRA HIDRÁULICA, ENTRE 1,5M E 3,0M DE PROF., EXCLUSIVE ESGOTAMENTO E ESCORAMENTO</v>
          </cell>
          <cell r="D722" t="str">
            <v>03.020.085-0</v>
          </cell>
          <cell r="E722" t="str">
            <v>M3</v>
          </cell>
          <cell r="F722">
            <v>5394</v>
          </cell>
          <cell r="G722">
            <v>12132</v>
          </cell>
          <cell r="H722">
            <v>2.41</v>
          </cell>
          <cell r="I722">
            <v>4.4400000000000004</v>
          </cell>
        </row>
        <row r="723">
          <cell r="B723" t="str">
            <v>12.01.02</v>
          </cell>
          <cell r="C723" t="str">
            <v>ESCAV. MEC. VALA ESCORADA, 1ª CATEG C/ESCAVADEIRA HIDRÁULICA, ATE 1,5 M DE PROF., EXCLUSIVE ESGOTAMENTO E ESCORAMENTO</v>
          </cell>
          <cell r="D723" t="str">
            <v>03.020.080-0</v>
          </cell>
          <cell r="E723" t="str">
            <v>M3</v>
          </cell>
          <cell r="F723">
            <v>13485</v>
          </cell>
          <cell r="G723">
            <v>15067</v>
          </cell>
          <cell r="H723">
            <v>2.12</v>
          </cell>
          <cell r="I723">
            <v>3.91</v>
          </cell>
        </row>
        <row r="724">
          <cell r="B724" t="str">
            <v>12.01.03</v>
          </cell>
          <cell r="C724" t="str">
            <v xml:space="preserve">REATERRO COMPACTADO VALA/CAVA C/ MAT. ESCAV. SELECIONADOM EM CAMADAS DE 30 CM </v>
          </cell>
          <cell r="D724" t="str">
            <v>03.013.001-0</v>
          </cell>
          <cell r="E724" t="str">
            <v>M3</v>
          </cell>
          <cell r="F724">
            <v>5707</v>
          </cell>
          <cell r="G724">
            <v>22388</v>
          </cell>
          <cell r="H724">
            <v>5.97</v>
          </cell>
          <cell r="I724">
            <v>11.13</v>
          </cell>
        </row>
        <row r="725">
          <cell r="B725" t="str">
            <v>12.01.04</v>
          </cell>
          <cell r="C725" t="str">
            <v>REATERRO DE VALA COM MATERIAL DE BOA QUALIDADE, UTILIZANDO VIBRO COMPACTADOR PORTÁTIL, EXCLUSIVE MATERIAL</v>
          </cell>
          <cell r="D725" t="str">
            <v>03.011.015-0</v>
          </cell>
          <cell r="E725" t="str">
            <v>M3</v>
          </cell>
          <cell r="F725">
            <v>5707</v>
          </cell>
          <cell r="G725">
            <v>0</v>
          </cell>
          <cell r="H725">
            <v>4.76</v>
          </cell>
          <cell r="I725">
            <v>8.42</v>
          </cell>
        </row>
        <row r="726">
          <cell r="B726" t="str">
            <v>12.01.05</v>
          </cell>
          <cell r="C726" t="str">
            <v xml:space="preserve">REATERRO DE VALA COM PÓ DE PEDRA, INCLUSIVE FORNECIMENTO DOS MATERIAIS </v>
          </cell>
          <cell r="D726" t="str">
            <v>03.015.010-0</v>
          </cell>
          <cell r="E726" t="str">
            <v>M3</v>
          </cell>
          <cell r="F726">
            <v>2853</v>
          </cell>
          <cell r="G726">
            <v>0</v>
          </cell>
          <cell r="H726">
            <v>15.47</v>
          </cell>
          <cell r="I726">
            <v>25.61</v>
          </cell>
        </row>
        <row r="727">
          <cell r="B727" t="str">
            <v>12.01.06</v>
          </cell>
          <cell r="C727" t="str">
            <v>ESCAVAÇÃO, CARGA E DESCARGA, TRANSPORTE A 10 KM, EXCLUSIVE ROYALITIES SOBRE O MATERIAL</v>
          </cell>
          <cell r="D727" t="str">
            <v>03.010.007-0</v>
          </cell>
          <cell r="E727" t="str">
            <v>M3</v>
          </cell>
          <cell r="F727">
            <v>5707</v>
          </cell>
          <cell r="G727">
            <v>0</v>
          </cell>
          <cell r="H727">
            <v>8.3800000000000008</v>
          </cell>
          <cell r="I727">
            <v>17.07</v>
          </cell>
        </row>
        <row r="728">
          <cell r="B728" t="str">
            <v>12.01.07</v>
          </cell>
          <cell r="C728" t="str">
            <v>ROYALTIES SOBRE MATERIAL DE JAZIDA</v>
          </cell>
          <cell r="D728" t="str">
            <v>01.090.002-1</v>
          </cell>
          <cell r="E728" t="str">
            <v>M3</v>
          </cell>
          <cell r="F728">
            <v>5707</v>
          </cell>
          <cell r="G728">
            <v>0</v>
          </cell>
          <cell r="H728">
            <v>1.1599999999999999</v>
          </cell>
          <cell r="I728">
            <v>2.0699999999999998</v>
          </cell>
        </row>
        <row r="729">
          <cell r="B729" t="str">
            <v>12.01.08</v>
          </cell>
          <cell r="C729" t="str">
            <v>ESPALHAMENTO</v>
          </cell>
          <cell r="D729" t="str">
            <v>03.046.010-0</v>
          </cell>
          <cell r="E729" t="str">
            <v>M3</v>
          </cell>
          <cell r="I729">
            <v>1.98</v>
          </cell>
        </row>
        <row r="730">
          <cell r="B730" t="str">
            <v>12.02</v>
          </cell>
          <cell r="C730" t="str">
            <v>TRANSPORTE DE SOLOS</v>
          </cell>
        </row>
        <row r="731">
          <cell r="B731" t="str">
            <v>12.02.01</v>
          </cell>
          <cell r="C731" t="str">
            <v>CARGA MANUAL E DESC. MEC. MAT. A GRANEL EM CAMINHÃO</v>
          </cell>
          <cell r="D731" t="str">
            <v>04.006.008-0</v>
          </cell>
          <cell r="E731" t="str">
            <v>T</v>
          </cell>
          <cell r="F731">
            <v>1</v>
          </cell>
          <cell r="G731">
            <v>6258.6</v>
          </cell>
          <cell r="H731">
            <v>5.59</v>
          </cell>
          <cell r="I731">
            <v>10.51</v>
          </cell>
        </row>
        <row r="732">
          <cell r="B732" t="str">
            <v>12.02.02</v>
          </cell>
          <cell r="C732" t="str">
            <v>CARGA E DESCARGA MECÂNICA MATERIAL A GRANEL EM CAMINHÃO, INCLUSIVE EQUIPAMENTO CARREGADOR</v>
          </cell>
          <cell r="D732" t="str">
            <v>04.011.051-0</v>
          </cell>
          <cell r="E732" t="str">
            <v>T</v>
          </cell>
          <cell r="F732">
            <v>23712</v>
          </cell>
          <cell r="G732">
            <v>9622</v>
          </cell>
          <cell r="H732">
            <v>3.37</v>
          </cell>
          <cell r="I732">
            <v>6.76</v>
          </cell>
        </row>
        <row r="733">
          <cell r="B733" t="str">
            <v>12.02.03</v>
          </cell>
          <cell r="C733" t="str">
            <v>TRANSP. CARGA DE QUALQUER NATUREZA; EXCL. AS DESPESAS DE CARGA E DESCARGA TANTO DE ESPERA DO CAMINHAO COMO DE SERVENTE OU EQUIP. AUXIL., A VELOC. MEDIA DE 40KM/H EM CAMINHAO BASCULHANTE A OLEO DIESEL, C/CAPAC. UTIL DE 8T</v>
          </cell>
          <cell r="D733" t="str">
            <v>04.005.121-0</v>
          </cell>
          <cell r="E733" t="str">
            <v>T.KM</v>
          </cell>
          <cell r="F733">
            <v>474240</v>
          </cell>
          <cell r="G733">
            <v>317612</v>
          </cell>
          <cell r="H733">
            <v>0.26</v>
          </cell>
          <cell r="I733">
            <v>0.49</v>
          </cell>
        </row>
        <row r="734">
          <cell r="B734" t="str">
            <v>12.03</v>
          </cell>
          <cell r="C734" t="str">
            <v>ESCORAMENTO</v>
          </cell>
        </row>
        <row r="735">
          <cell r="B735" t="str">
            <v>12.03.01</v>
          </cell>
          <cell r="C735" t="str">
            <v>ESCORAMENTO C/ CHAPAS METALICAS DE VALA/CAVA ATÉ 4,0 M DE PROFUNDIDADE, UTILIZANDO ESCAVADEIRA HIDRAULICA NA CRAVACAO E RETIRADA DAS CHAPAS</v>
          </cell>
          <cell r="D735" t="str">
            <v>05.080.025-0</v>
          </cell>
          <cell r="E735" t="str">
            <v>M2</v>
          </cell>
          <cell r="F735">
            <v>26040</v>
          </cell>
          <cell r="G735">
            <v>31070</v>
          </cell>
          <cell r="H735">
            <v>13.98</v>
          </cell>
          <cell r="I735">
            <v>26.38</v>
          </cell>
        </row>
        <row r="736">
          <cell r="B736" t="str">
            <v>12.03.02</v>
          </cell>
          <cell r="C736" t="str">
            <v>ESCORAMENTO MISTO</v>
          </cell>
          <cell r="D736" t="str">
            <v>05.077.001-0</v>
          </cell>
          <cell r="I736">
            <v>100.01</v>
          </cell>
        </row>
        <row r="737">
          <cell r="B737" t="str">
            <v>12.04</v>
          </cell>
          <cell r="C737" t="str">
            <v>ESGOTAMENTO</v>
          </cell>
        </row>
        <row r="738">
          <cell r="B738" t="str">
            <v>12.04.01</v>
          </cell>
          <cell r="C738" t="str">
            <v>ESGOTAMENTO DE VALA/CAVA P/BOMBEAMENTO DIRETO</v>
          </cell>
          <cell r="D738" t="str">
            <v>05.010.005-0</v>
          </cell>
          <cell r="E738" t="str">
            <v>CV.H</v>
          </cell>
          <cell r="F738">
            <v>2600</v>
          </cell>
          <cell r="G738">
            <v>2600</v>
          </cell>
          <cell r="H738">
            <v>1.67</v>
          </cell>
          <cell r="I738">
            <v>2.66</v>
          </cell>
        </row>
        <row r="739">
          <cell r="B739" t="str">
            <v>12.05</v>
          </cell>
          <cell r="C739" t="str">
            <v>FORNECIMENTO DE MATERIAIS</v>
          </cell>
        </row>
        <row r="740">
          <cell r="B740" t="str">
            <v>12.05.01</v>
          </cell>
          <cell r="C740" t="str">
            <v xml:space="preserve">FORN. TUBO PEAD DE=1000MM - PN 4 (PE-80 ISO 4427) </v>
          </cell>
          <cell r="D740" t="str">
            <v>06.069.082-1</v>
          </cell>
          <cell r="E740" t="str">
            <v>M</v>
          </cell>
          <cell r="F740">
            <v>6200</v>
          </cell>
          <cell r="G740">
            <v>6100</v>
          </cell>
          <cell r="H740">
            <v>654.67999999999995</v>
          </cell>
          <cell r="I740">
            <v>2384.6799999999998</v>
          </cell>
        </row>
        <row r="741">
          <cell r="B741" t="str">
            <v>12.05.02</v>
          </cell>
          <cell r="C741" t="str">
            <v>FORNECIMENTO DE COLARINHO DE PEAD PARA FLANGE, DIÂM. EXT=1000MM</v>
          </cell>
          <cell r="D741" t="str">
            <v>06.069.116-1</v>
          </cell>
          <cell r="E741" t="str">
            <v>UN</v>
          </cell>
          <cell r="F741">
            <v>2</v>
          </cell>
          <cell r="G741">
            <v>10</v>
          </cell>
          <cell r="H741">
            <v>4455.12</v>
          </cell>
          <cell r="I741">
            <v>14497.5</v>
          </cell>
        </row>
        <row r="742">
          <cell r="B742" t="str">
            <v>12.05.03</v>
          </cell>
          <cell r="C742" t="str">
            <v>FORNECIMENTO DE CURVA 90 GRAUS DE PEAD DE=1000MM</v>
          </cell>
          <cell r="D742" t="str">
            <v>06.069.110-7</v>
          </cell>
          <cell r="E742" t="str">
            <v>UN</v>
          </cell>
          <cell r="F742">
            <v>5</v>
          </cell>
          <cell r="G742">
            <v>2</v>
          </cell>
          <cell r="H742">
            <v>4458</v>
          </cell>
          <cell r="I742">
            <v>20296.5</v>
          </cell>
        </row>
        <row r="743">
          <cell r="B743" t="str">
            <v>12.05.04</v>
          </cell>
          <cell r="C743" t="str">
            <v>FORNECIMENTO DE CURVA 60 GRAUS DE PEAD DE=1000MM</v>
          </cell>
          <cell r="D743" t="str">
            <v>06.069.110-8</v>
          </cell>
          <cell r="E743" t="str">
            <v>UN</v>
          </cell>
          <cell r="F743">
            <v>5</v>
          </cell>
          <cell r="G743">
            <v>0</v>
          </cell>
          <cell r="H743">
            <v>4067.37</v>
          </cell>
          <cell r="I743">
            <v>17938.240000000002</v>
          </cell>
        </row>
        <row r="744">
          <cell r="B744" t="str">
            <v>12.05.05</v>
          </cell>
          <cell r="C744" t="str">
            <v>FORNECIMENTO DE CURVA 45 GRAUS DE PEAD DE=1.000MM</v>
          </cell>
          <cell r="D744" t="str">
            <v>06.069.107-4</v>
          </cell>
          <cell r="E744" t="str">
            <v>UN</v>
          </cell>
          <cell r="G744">
            <v>4</v>
          </cell>
          <cell r="H744">
            <v>5380.17</v>
          </cell>
          <cell r="I744">
            <v>17628.96</v>
          </cell>
        </row>
        <row r="745">
          <cell r="B745" t="str">
            <v>12.06</v>
          </cell>
          <cell r="C745" t="str">
            <v>PAVIMENTAÇÃO</v>
          </cell>
        </row>
        <row r="746">
          <cell r="B746" t="str">
            <v>12.06.01</v>
          </cell>
          <cell r="C746" t="str">
            <v>LEVANTAMENTO DE PAVIMENTOS E SEUS COMPLEMENTOS C/ AFASTAMENTO LATERAL DOS MAT. REMOVIDOS</v>
          </cell>
        </row>
        <row r="747">
          <cell r="B747" t="str">
            <v>12.06.01.01</v>
          </cell>
          <cell r="C747" t="str">
            <v>DEMOLIÇÃO C/AR COMPRIMIDO DE PAV. DE CONCR. ASFÁLTICO EXCL.BASE C/E=10CM</v>
          </cell>
          <cell r="D747" t="str">
            <v>05.002.006-0</v>
          </cell>
          <cell r="E747" t="str">
            <v>M2</v>
          </cell>
          <cell r="F747">
            <v>9300</v>
          </cell>
          <cell r="G747">
            <v>11590</v>
          </cell>
          <cell r="H747">
            <v>3.68</v>
          </cell>
          <cell r="I747">
            <v>6.56</v>
          </cell>
        </row>
        <row r="748">
          <cell r="B748" t="str">
            <v>12.06.01.02</v>
          </cell>
          <cell r="C748" t="str">
            <v>DEMOLIÇÃO, C/ AR COMPRIMIDO DE BASE DE MACADAME BETUMINOSO</v>
          </cell>
          <cell r="D748" t="str">
            <v>05.002.016-0</v>
          </cell>
          <cell r="E748" t="str">
            <v>M3</v>
          </cell>
          <cell r="F748">
            <v>1860</v>
          </cell>
          <cell r="G748">
            <v>1738.5</v>
          </cell>
          <cell r="H748">
            <v>36.72</v>
          </cell>
          <cell r="I748">
            <v>65.5</v>
          </cell>
        </row>
        <row r="749">
          <cell r="B749" t="str">
            <v>12.06.01.03</v>
          </cell>
          <cell r="C749" t="str">
            <v>DEMOLIÇÃO, COM EQUIPAMENTO DE AR COMPRIMIDO, DE MASSAS DE CONCRETO SIMPLES, EXCETO PISOS OU PAVIMENTOS, INCLUSIVE AFASTAMENTO LATERAL DENTRO DO CANTEIRO DE SERVIÇO</v>
          </cell>
          <cell r="D749" t="str">
            <v>05.002.003-1</v>
          </cell>
          <cell r="E749" t="str">
            <v>H</v>
          </cell>
          <cell r="G749">
            <v>10</v>
          </cell>
          <cell r="H749">
            <v>73.75</v>
          </cell>
          <cell r="I749">
            <v>131.57</v>
          </cell>
        </row>
        <row r="750">
          <cell r="B750" t="str">
            <v>12.06.01.04</v>
          </cell>
          <cell r="C750" t="str">
            <v>LEVANTAMENTO E REASSENTAMENTO DE MEIO-FIO</v>
          </cell>
          <cell r="D750" t="str">
            <v>08.012.001-0</v>
          </cell>
          <cell r="E750" t="str">
            <v>M</v>
          </cell>
          <cell r="G750">
            <v>100</v>
          </cell>
          <cell r="H750">
            <v>10.63</v>
          </cell>
          <cell r="I750">
            <v>19.7</v>
          </cell>
        </row>
        <row r="751">
          <cell r="B751" t="str">
            <v>12.06.02</v>
          </cell>
          <cell r="C751" t="str">
            <v>EXECUÇÃO DE PAVIMENTOS E SEUS COMPLEMENTOS</v>
          </cell>
        </row>
        <row r="752">
          <cell r="B752" t="str">
            <v>12.06.02.01</v>
          </cell>
          <cell r="C752" t="str">
            <v>REPOSIÇÃO DE PAVIMENT. EM CONCR  ASFÁLT. USINADO A QUENTE, S/ IMPRIM. EXCL. O TRANSP. DA USINA P/ PISTA</v>
          </cell>
          <cell r="D752" t="str">
            <v>08.015.018-0</v>
          </cell>
          <cell r="E752" t="str">
            <v>T</v>
          </cell>
          <cell r="F752">
            <v>1116</v>
          </cell>
          <cell r="G752">
            <v>1390.8</v>
          </cell>
          <cell r="H752">
            <v>119.75</v>
          </cell>
          <cell r="I752">
            <v>277.45999999999998</v>
          </cell>
        </row>
        <row r="753">
          <cell r="B753" t="str">
            <v>12.06.02.02</v>
          </cell>
          <cell r="C753" t="str">
            <v>BASE DE CONCRETO FCK 10MPA PARA RECOMPOSIÇÃO DE PAVIMENTAÇÃO DE RUA, INCLUINDO A REMOÇÃO DO REATERRO, MATERIAIS, PREPARO E CONCRETAGEM ATE 20CM E TRANSPORTE DO ENTULHO EXCEDENTE ATE 20 KM</v>
          </cell>
          <cell r="D753" t="str">
            <v>08.038.001-0</v>
          </cell>
          <cell r="E753" t="str">
            <v>M2</v>
          </cell>
          <cell r="F753">
            <v>9300</v>
          </cell>
          <cell r="G753">
            <v>11590</v>
          </cell>
          <cell r="H753">
            <v>12.61</v>
          </cell>
          <cell r="I753">
            <v>18.73</v>
          </cell>
        </row>
        <row r="754">
          <cell r="B754" t="str">
            <v>12.06.02.03</v>
          </cell>
          <cell r="C754" t="str">
            <v>PINTURA DE LIG. DE ACORDO C/INSTR. P/EXECUÇÃO DO DER-RJ.</v>
          </cell>
          <cell r="D754" t="str">
            <v>08.026.002-0</v>
          </cell>
          <cell r="E754" t="str">
            <v>M2</v>
          </cell>
          <cell r="F754">
            <v>9300</v>
          </cell>
          <cell r="G754">
            <v>11590</v>
          </cell>
          <cell r="H754">
            <v>0.93</v>
          </cell>
          <cell r="I754">
            <v>2.35</v>
          </cell>
        </row>
        <row r="755">
          <cell r="B755" t="str">
            <v>12.06.02.04</v>
          </cell>
          <cell r="C755" t="str">
            <v>TRANSP. DE CARGA DE QUALQUER NATUREZA; EXCL. AS DESPESAS DE CARGA E DESCARGA TANTO DE ESPERA DO CAMINHÃO COMO DE SERVENTE OU EQUIP. AUXIL. VELOC. MEDIA DE 40KM/H EM CAMINHÃO BASCULANTE A OLEO DIESEL C/ CAPAC. UTIL DE 8T</v>
          </cell>
          <cell r="D755" t="str">
            <v>04.005.121-0</v>
          </cell>
          <cell r="E755" t="str">
            <v>T.KM</v>
          </cell>
          <cell r="F755">
            <v>22320</v>
          </cell>
          <cell r="G755">
            <v>69540</v>
          </cell>
          <cell r="H755">
            <v>0.26</v>
          </cell>
          <cell r="I755">
            <v>0.49</v>
          </cell>
        </row>
        <row r="756">
          <cell r="B756" t="str">
            <v>12.06.02.05</v>
          </cell>
          <cell r="C756" t="str">
            <v>GRAMA</v>
          </cell>
          <cell r="D756" t="str">
            <v>09.001.002-0</v>
          </cell>
          <cell r="E756" t="str">
            <v>M2</v>
          </cell>
          <cell r="I756">
            <v>6.66</v>
          </cell>
        </row>
        <row r="757">
          <cell r="B757" t="str">
            <v>12.07</v>
          </cell>
          <cell r="C757" t="str">
            <v>ASSENTAMENTO</v>
          </cell>
        </row>
        <row r="758">
          <cell r="B758" t="str">
            <v>12.07.01</v>
          </cell>
          <cell r="C758" t="str">
            <v>ASSENTAMENTO E MONTAGEM DE TUBOS DE PEAD</v>
          </cell>
        </row>
        <row r="759">
          <cell r="B759" t="str">
            <v>12.07.01.01</v>
          </cell>
          <cell r="C759" t="str">
            <v>MONTAGEM E ASSENTAMENTO DE TUBO PEAD - PN 4 DE=1000MM, COM 12M DE COMPR., INCLUSIVE SOLDA DE TOPO POR TERMOFUSÃO, EXCLISIVE FORN. DE TUBOS.</v>
          </cell>
          <cell r="D759" t="str">
            <v>06.001.257-2</v>
          </cell>
          <cell r="E759" t="str">
            <v>M</v>
          </cell>
          <cell r="F759">
            <v>6200</v>
          </cell>
          <cell r="G759">
            <v>6100</v>
          </cell>
          <cell r="H759">
            <v>24.25</v>
          </cell>
          <cell r="I759">
            <v>45.1</v>
          </cell>
        </row>
        <row r="760">
          <cell r="B760" t="str">
            <v>12.07.02</v>
          </cell>
          <cell r="C760" t="str">
            <v>ASSENTAMENTO DE CONEXÕES DE PEAD POR JUNTA SOLDADA</v>
          </cell>
        </row>
        <row r="761">
          <cell r="B761" t="str">
            <v>12.07.02.01</v>
          </cell>
          <cell r="C761" t="str">
            <v xml:space="preserve">SOLDA DE TOPO POR TERMOFUSÃO DE TUBOS, PEÇAS E ACESSÓRIOS DE PEAD COM DE=1000MM, CUSTO POR JUNTA </v>
          </cell>
          <cell r="D761" t="str">
            <v>15.046.123-3</v>
          </cell>
          <cell r="E761" t="str">
            <v>UN</v>
          </cell>
          <cell r="F761">
            <v>12</v>
          </cell>
          <cell r="G761">
            <v>22</v>
          </cell>
          <cell r="H761">
            <v>176.97</v>
          </cell>
          <cell r="I761">
            <v>335.71</v>
          </cell>
        </row>
        <row r="762">
          <cell r="B762" t="str">
            <v>12.07.03</v>
          </cell>
          <cell r="C762" t="str">
            <v>ASSENTAMENTO DE TUBOS DE PEAD</v>
          </cell>
        </row>
        <row r="763">
          <cell r="B763" t="str">
            <v>12.07.03.01</v>
          </cell>
          <cell r="C763" t="str">
            <v>ASSENTAMENTO E TESTE HIDROSTÁTICO DE TUBOS DE PEAD Ø 1.000MM COM 12M COMPRIMENTO, EXCLUSIVE FORNECIMENTO DOS TUBOS E SOLDAS DAS JUNTAS</v>
          </cell>
          <cell r="D763" t="str">
            <v>06.001.261-4</v>
          </cell>
          <cell r="E763" t="str">
            <v>M</v>
          </cell>
          <cell r="I763">
            <v>25.34</v>
          </cell>
        </row>
        <row r="764">
          <cell r="B764" t="str">
            <v>12.07.04</v>
          </cell>
          <cell r="C764" t="str">
            <v>SOLDA DE TUBOS E CONECÇÕES DE PEAD</v>
          </cell>
        </row>
        <row r="765">
          <cell r="B765" t="str">
            <v>12.07.04.01</v>
          </cell>
          <cell r="C765" t="str">
            <v>SOLDA DE TOPO POR TERMOFUSÃO DE TUBOS, PEÇAS E ACESSÓRIOS DE PEAD COM Ø 1.000MM</v>
          </cell>
          <cell r="D765" t="str">
            <v>15.045.123-3</v>
          </cell>
          <cell r="E765" t="str">
            <v>UN</v>
          </cell>
          <cell r="I765">
            <v>1400.08</v>
          </cell>
        </row>
        <row r="766">
          <cell r="B766" t="str">
            <v>12.08</v>
          </cell>
          <cell r="C766" t="str">
            <v>REBAIXAMENTO DE LENÇOL FREÁTICO</v>
          </cell>
        </row>
        <row r="767">
          <cell r="B767" t="str">
            <v>12.08.01</v>
          </cell>
          <cell r="C767" t="str">
            <v>DESPESAS DE ENERGIA SIST. DE REBAIXAMENTO</v>
          </cell>
          <cell r="D767" t="str">
            <v>01.007.030-0</v>
          </cell>
          <cell r="E767" t="str">
            <v>CV.H</v>
          </cell>
          <cell r="H767">
            <v>0.27</v>
          </cell>
          <cell r="I767">
            <v>0.41</v>
          </cell>
        </row>
        <row r="768">
          <cell r="B768" t="str">
            <v>12.08.02</v>
          </cell>
          <cell r="C768" t="str">
            <v>MONTAGEM E DESMONT. CONJ. BOMBAS, CABINE E TUBULAÇÃO COLETORA DE SIST. REBAIXAMENTO</v>
          </cell>
          <cell r="D768" t="str">
            <v>01.007.010-0</v>
          </cell>
          <cell r="E768" t="str">
            <v>UN</v>
          </cell>
          <cell r="H768">
            <v>1036.4000000000001</v>
          </cell>
          <cell r="I768">
            <v>1587.76</v>
          </cell>
        </row>
        <row r="769">
          <cell r="B769" t="str">
            <v>12.08.03</v>
          </cell>
          <cell r="C769" t="str">
            <v>CRAVAÇÃO E RETIRADA DE UMA PONTEIRA FILTRANTE</v>
          </cell>
          <cell r="D769" t="str">
            <v>01.007.020-0</v>
          </cell>
          <cell r="E769" t="str">
            <v>UN</v>
          </cell>
          <cell r="H769">
            <v>40.299999999999997</v>
          </cell>
          <cell r="I769">
            <v>61.73</v>
          </cell>
        </row>
        <row r="770">
          <cell r="B770" t="str">
            <v>12.08.04</v>
          </cell>
          <cell r="C770" t="str">
            <v>MANUTENÇÃO E  OPERAÇÃODOS DO SISTEMA DE REBAIXAMENTO</v>
          </cell>
          <cell r="D770" t="str">
            <v>01.007.025-0</v>
          </cell>
          <cell r="E770" t="str">
            <v>DIA</v>
          </cell>
          <cell r="H770">
            <v>97.88</v>
          </cell>
          <cell r="I770">
            <v>149.94999999999999</v>
          </cell>
        </row>
        <row r="771">
          <cell r="B771" t="str">
            <v>INTERCEPTOR DE ESGOTOS SANITÁRIOS</v>
          </cell>
        </row>
        <row r="772">
          <cell r="B772">
            <v>1</v>
          </cell>
          <cell r="C772" t="str">
            <v>SERVIÇOS TÉCNICOS</v>
          </cell>
        </row>
        <row r="773">
          <cell r="B773" t="str">
            <v>01.01</v>
          </cell>
          <cell r="C773" t="str">
            <v>PROJETO EXECUTIVO</v>
          </cell>
          <cell r="D773" t="str">
            <v>01.050.001-8</v>
          </cell>
          <cell r="E773" t="str">
            <v>GL</v>
          </cell>
          <cell r="F773">
            <v>1</v>
          </cell>
          <cell r="G773">
            <v>0</v>
          </cell>
          <cell r="H773">
            <v>366856.91</v>
          </cell>
          <cell r="I773">
            <v>614118.46</v>
          </cell>
        </row>
        <row r="774">
          <cell r="B774" t="str">
            <v>01.02</v>
          </cell>
          <cell r="C774" t="str">
            <v>CADASTRO COMPLETO DAS OBRAS EXECUTADAS, ELABORADO CONFORME ESPECIFICAÇÕES DA DIVISÃO DE CADASTRO TÉCNICO DA CEDAE</v>
          </cell>
          <cell r="D774" t="str">
            <v>01.019.000-1</v>
          </cell>
          <cell r="E774" t="str">
            <v>GL</v>
          </cell>
          <cell r="F774">
            <v>1</v>
          </cell>
          <cell r="G774">
            <v>1</v>
          </cell>
          <cell r="H774">
            <v>24253.99</v>
          </cell>
          <cell r="I774">
            <v>42881.05</v>
          </cell>
        </row>
        <row r="775">
          <cell r="B775">
            <v>2</v>
          </cell>
          <cell r="C775" t="str">
            <v>EXECUÇÃO DE COLETOR MÉTODO NÃO DESTRUTIVO - SHIELD</v>
          </cell>
        </row>
        <row r="776">
          <cell r="B776" t="str">
            <v>02.01</v>
          </cell>
          <cell r="C776" t="str">
            <v>INTERCEPTOR DIÂM. 600 MM - PV 01 AO PV 17</v>
          </cell>
        </row>
        <row r="777">
          <cell r="B777" t="str">
            <v>02.01.01</v>
          </cell>
          <cell r="C777" t="str">
            <v>POÇOS DE SERVIÇOS - EMBOQUE</v>
          </cell>
          <cell r="D777" t="str">
            <v>05.100.010-5</v>
          </cell>
          <cell r="E777" t="str">
            <v>UN</v>
          </cell>
          <cell r="F777">
            <v>8</v>
          </cell>
          <cell r="G777">
            <v>2</v>
          </cell>
          <cell r="H777">
            <v>53449.73</v>
          </cell>
          <cell r="I777">
            <v>89474.84</v>
          </cell>
        </row>
        <row r="778">
          <cell r="B778" t="str">
            <v>02.01.02</v>
          </cell>
          <cell r="C778" t="str">
            <v xml:space="preserve">TRANSFORMAÇÃO DO POÇO DE EMBOQUE EM PV, INCLUSIVE URBANIZAÇÃO </v>
          </cell>
          <cell r="D778" t="str">
            <v>05.100.011-5</v>
          </cell>
          <cell r="E778" t="str">
            <v>UN</v>
          </cell>
          <cell r="F778">
            <v>8</v>
          </cell>
          <cell r="G778">
            <v>7</v>
          </cell>
          <cell r="H778">
            <v>22798.75</v>
          </cell>
          <cell r="I778">
            <v>38165.1</v>
          </cell>
        </row>
        <row r="779">
          <cell r="B779" t="str">
            <v>02.01.03</v>
          </cell>
          <cell r="C779" t="str">
            <v>POÇOS DE SERVIÇOS - DESEMBOQUE</v>
          </cell>
          <cell r="D779" t="str">
            <v>05.100.012-5</v>
          </cell>
          <cell r="E779" t="str">
            <v>UN</v>
          </cell>
          <cell r="F779">
            <v>8</v>
          </cell>
          <cell r="G779">
            <v>2</v>
          </cell>
          <cell r="H779">
            <v>45662.99</v>
          </cell>
          <cell r="I779">
            <v>76439.839999999997</v>
          </cell>
        </row>
        <row r="780">
          <cell r="B780" t="str">
            <v>02.01.04</v>
          </cell>
          <cell r="C780" t="str">
            <v>TRANSFORMAÇÃO DO POÇO DE DESEMBOQUE EM PV, INCLUSIVE URBANIZAÇÃO</v>
          </cell>
          <cell r="D780" t="str">
            <v>05.100.013-5</v>
          </cell>
          <cell r="E780" t="str">
            <v>UN</v>
          </cell>
          <cell r="F780">
            <v>8</v>
          </cell>
          <cell r="G780">
            <v>9</v>
          </cell>
          <cell r="H780">
            <v>7276.2</v>
          </cell>
          <cell r="I780">
            <v>12180.35</v>
          </cell>
        </row>
        <row r="781">
          <cell r="B781" t="str">
            <v>02.01.05</v>
          </cell>
          <cell r="C781" t="str">
            <v>CRAVAÇÃO DE TUBOS DE CONCRETO ARMADO, DIÃM. 600MM</v>
          </cell>
          <cell r="D781" t="str">
            <v>05.100.014-5</v>
          </cell>
          <cell r="E781" t="str">
            <v>M</v>
          </cell>
          <cell r="F781">
            <v>1800</v>
          </cell>
          <cell r="G781">
            <v>1800</v>
          </cell>
          <cell r="H781">
            <v>966.21</v>
          </cell>
          <cell r="I781">
            <v>1617.43</v>
          </cell>
        </row>
        <row r="782">
          <cell r="B782" t="str">
            <v>02.01.06</v>
          </cell>
          <cell r="C782" t="str">
            <v>FORNECIMENTO DE TUBOS P/ CRAVAÇÃO, DIÂM. 600MM</v>
          </cell>
          <cell r="D782" t="str">
            <v>06.063.003-5</v>
          </cell>
          <cell r="E782" t="str">
            <v>M</v>
          </cell>
          <cell r="F782">
            <v>1800</v>
          </cell>
          <cell r="G782">
            <v>1800</v>
          </cell>
          <cell r="H782">
            <v>255.72</v>
          </cell>
          <cell r="I782">
            <v>540.84</v>
          </cell>
        </row>
        <row r="783">
          <cell r="B783" t="str">
            <v>02.01.07</v>
          </cell>
          <cell r="C783" t="str">
            <v>POÇOS DE SERVIÇOS - EMBOQUE - COM JET - GROUTING</v>
          </cell>
          <cell r="D783" t="str">
            <v>05.100.010-6</v>
          </cell>
          <cell r="E783" t="str">
            <v>UN</v>
          </cell>
          <cell r="G783">
            <v>5</v>
          </cell>
          <cell r="H783">
            <v>170162.14</v>
          </cell>
          <cell r="I783">
            <v>284851.42</v>
          </cell>
        </row>
        <row r="784">
          <cell r="B784" t="str">
            <v>02.01.08</v>
          </cell>
          <cell r="C784" t="str">
            <v>POÇOS DE SERVIÇOS - DESEMBOQUE - COM JET - GROUTING</v>
          </cell>
          <cell r="D784" t="str">
            <v>05.100.012-6</v>
          </cell>
          <cell r="E784" t="str">
            <v>UN</v>
          </cell>
          <cell r="G784">
            <v>7</v>
          </cell>
          <cell r="H784">
            <v>106862.09</v>
          </cell>
          <cell r="I784">
            <v>178887.13</v>
          </cell>
        </row>
        <row r="785">
          <cell r="B785" t="str">
            <v>02.02</v>
          </cell>
          <cell r="C785" t="str">
            <v>INTERCEPTOR DIÂM. 1000 MM - PV 17 AO PV 35</v>
          </cell>
        </row>
        <row r="786">
          <cell r="B786" t="str">
            <v>02.02.01</v>
          </cell>
          <cell r="C786" t="str">
            <v>POÇOS DE SERVIÇOS - EMBOQUE</v>
          </cell>
          <cell r="D786" t="str">
            <v>05.100.020-5</v>
          </cell>
          <cell r="E786" t="str">
            <v>UN</v>
          </cell>
          <cell r="F786">
            <v>9</v>
          </cell>
          <cell r="G786">
            <v>0</v>
          </cell>
          <cell r="H786">
            <v>96231.34</v>
          </cell>
          <cell r="I786">
            <v>161091.26</v>
          </cell>
        </row>
        <row r="787">
          <cell r="B787" t="str">
            <v>02.02.02</v>
          </cell>
          <cell r="C787" t="str">
            <v xml:space="preserve">TRANSFORMAÇÃO DO POÇO DE EMBOQUE EM PV, INCLUSIVE URBANIZAÇÃO </v>
          </cell>
          <cell r="D787" t="str">
            <v>05.100.021-5</v>
          </cell>
          <cell r="E787" t="str">
            <v>UN</v>
          </cell>
          <cell r="F787">
            <v>9</v>
          </cell>
          <cell r="G787">
            <v>7</v>
          </cell>
          <cell r="H787">
            <v>30317.49</v>
          </cell>
          <cell r="I787">
            <v>50751.47</v>
          </cell>
        </row>
        <row r="788">
          <cell r="B788" t="str">
            <v>02.02.03</v>
          </cell>
          <cell r="C788" t="str">
            <v>POÇOS DE SERVIÇOS - DESEMBOQUE</v>
          </cell>
          <cell r="D788" t="str">
            <v>05.100.022-5</v>
          </cell>
          <cell r="E788" t="str">
            <v>UN</v>
          </cell>
          <cell r="F788">
            <v>9</v>
          </cell>
          <cell r="G788">
            <v>0</v>
          </cell>
          <cell r="H788">
            <v>65112.25</v>
          </cell>
          <cell r="I788">
            <v>108997.9</v>
          </cell>
        </row>
        <row r="789">
          <cell r="B789" t="str">
            <v>02.02.04</v>
          </cell>
          <cell r="C789" t="str">
            <v>TRANSFORMAÇÃO DO POÇO DE DESEMBOQUE EM PV, INCLUSIVE URBANIZAÇÃO</v>
          </cell>
          <cell r="D789" t="str">
            <v>05.100.023-5</v>
          </cell>
          <cell r="E789" t="str">
            <v>UN</v>
          </cell>
          <cell r="F789">
            <v>9</v>
          </cell>
          <cell r="G789">
            <v>7</v>
          </cell>
          <cell r="H789">
            <v>12127</v>
          </cell>
          <cell r="I789">
            <v>20300.59</v>
          </cell>
        </row>
        <row r="790">
          <cell r="B790" t="str">
            <v>02.02.05</v>
          </cell>
          <cell r="C790" t="str">
            <v>CRAVAÇÃO DE TUBOS DE CONCRETO ARMADO, DIÃM. 1000MM</v>
          </cell>
          <cell r="D790" t="str">
            <v>05.100.024-5</v>
          </cell>
          <cell r="E790" t="str">
            <v>M</v>
          </cell>
          <cell r="F790">
            <v>2099</v>
          </cell>
          <cell r="G790">
            <v>1809</v>
          </cell>
          <cell r="H790">
            <v>1179.48</v>
          </cell>
          <cell r="I790">
            <v>1974.44</v>
          </cell>
        </row>
        <row r="791">
          <cell r="B791" t="str">
            <v>02.02.06</v>
          </cell>
          <cell r="C791" t="str">
            <v>FORNECIMENTO DE TUBOS P/ CRAVAÇÃO, DIÂM. 1000MM</v>
          </cell>
          <cell r="D791" t="str">
            <v>06.063.005-5</v>
          </cell>
          <cell r="E791" t="str">
            <v>M</v>
          </cell>
          <cell r="F791">
            <v>2099</v>
          </cell>
          <cell r="G791">
            <v>1809</v>
          </cell>
          <cell r="H791">
            <v>339.78</v>
          </cell>
          <cell r="I791">
            <v>718.63</v>
          </cell>
        </row>
        <row r="792">
          <cell r="B792" t="str">
            <v>02.02.07</v>
          </cell>
          <cell r="C792" t="str">
            <v>POÇOS DE SERVIÇOS - EMBOQUE - COM JET-GROUTING</v>
          </cell>
          <cell r="D792" t="str">
            <v>05.100.020-6</v>
          </cell>
          <cell r="E792" t="str">
            <v>UN</v>
          </cell>
          <cell r="G792">
            <v>7</v>
          </cell>
          <cell r="H792">
            <v>252067.97</v>
          </cell>
          <cell r="I792">
            <v>421961.78</v>
          </cell>
        </row>
        <row r="793">
          <cell r="B793" t="str">
            <v>02.02.08</v>
          </cell>
          <cell r="C793" t="str">
            <v>POÇOS DE SERVIÇOS - DESEMBOQUE - COM JET-GROUTING</v>
          </cell>
          <cell r="D793" t="str">
            <v>05.100.022-6</v>
          </cell>
          <cell r="E793" t="str">
            <v>UN</v>
          </cell>
          <cell r="G793">
            <v>7</v>
          </cell>
          <cell r="H793">
            <v>146987.17000000001</v>
          </cell>
          <cell r="I793">
            <v>246056.52</v>
          </cell>
        </row>
        <row r="794">
          <cell r="B794" t="str">
            <v>02.03</v>
          </cell>
          <cell r="C794" t="str">
            <v>INTERCEPTOR DIÂM 1200 MM - PV 35 AO PV 43</v>
          </cell>
        </row>
        <row r="795">
          <cell r="B795" t="str">
            <v>02.03.01</v>
          </cell>
          <cell r="C795" t="str">
            <v>POÇOS DE SERVIÇOS - EMBOQUE</v>
          </cell>
          <cell r="D795" t="str">
            <v>05.100.030-5</v>
          </cell>
          <cell r="E795" t="str">
            <v>UN</v>
          </cell>
          <cell r="F795">
            <v>4</v>
          </cell>
          <cell r="G795">
            <v>0</v>
          </cell>
          <cell r="H795">
            <v>130001.38</v>
          </cell>
          <cell r="I795">
            <v>217622.31</v>
          </cell>
        </row>
        <row r="796">
          <cell r="B796" t="str">
            <v>02.03.02</v>
          </cell>
          <cell r="C796" t="str">
            <v xml:space="preserve">TRANSFORMAÇÃO DO POÇO DE EMBOQUE EM PV, INCLUSIVE URBANIZAÇÃO </v>
          </cell>
          <cell r="D796" t="str">
            <v>05.100.031-5</v>
          </cell>
          <cell r="E796" t="str">
            <v>UN</v>
          </cell>
          <cell r="F796">
            <v>4</v>
          </cell>
          <cell r="G796">
            <v>9</v>
          </cell>
          <cell r="H796">
            <v>37896.86</v>
          </cell>
          <cell r="I796">
            <v>63439.34</v>
          </cell>
        </row>
        <row r="797">
          <cell r="B797" t="str">
            <v>02.03.03</v>
          </cell>
          <cell r="C797" t="str">
            <v>POÇOS DE SERVIÇOS - DESEMBOQUE</v>
          </cell>
          <cell r="D797" t="str">
            <v>05.100.032-5</v>
          </cell>
          <cell r="E797" t="str">
            <v>UN</v>
          </cell>
          <cell r="F797">
            <v>5</v>
          </cell>
          <cell r="G797">
            <v>0</v>
          </cell>
          <cell r="H797">
            <v>66252.2</v>
          </cell>
          <cell r="I797">
            <v>110906.18</v>
          </cell>
        </row>
        <row r="798">
          <cell r="B798" t="str">
            <v>02.03.04</v>
          </cell>
          <cell r="C798" t="str">
            <v>TRANSFORMAÇÃO DO POÇO DE DESEMBOQUE EM PV, INCLUSIVE URBANIZAÇÃO</v>
          </cell>
          <cell r="D798" t="str">
            <v>05.100.033-5</v>
          </cell>
          <cell r="E798" t="str">
            <v>UN</v>
          </cell>
          <cell r="F798">
            <v>5</v>
          </cell>
          <cell r="G798">
            <v>9</v>
          </cell>
          <cell r="H798">
            <v>12127</v>
          </cell>
          <cell r="I798">
            <v>20300.59</v>
          </cell>
        </row>
        <row r="799">
          <cell r="B799" t="str">
            <v>02.03.05</v>
          </cell>
          <cell r="C799" t="str">
            <v>CRAVAÇÃO DE TUBOS DE CONCRETO ARMADO, DIÃM. 1200MM</v>
          </cell>
          <cell r="D799" t="str">
            <v>05.100.034-5</v>
          </cell>
          <cell r="E799" t="str">
            <v>M</v>
          </cell>
          <cell r="F799">
            <v>1615</v>
          </cell>
          <cell r="G799">
            <v>2498</v>
          </cell>
          <cell r="H799">
            <v>1310.46</v>
          </cell>
          <cell r="I799">
            <v>2193.71</v>
          </cell>
        </row>
        <row r="800">
          <cell r="B800" t="str">
            <v>02.03.06</v>
          </cell>
          <cell r="C800" t="str">
            <v>FORNECIMENTO DE TUBOS P/ CRAVAÇÃO, DIÂM. 1200MM</v>
          </cell>
          <cell r="D800" t="str">
            <v>06.063.006-5</v>
          </cell>
          <cell r="E800" t="str">
            <v>M</v>
          </cell>
          <cell r="F800">
            <v>1615</v>
          </cell>
          <cell r="G800">
            <v>2498</v>
          </cell>
          <cell r="H800">
            <v>475.81</v>
          </cell>
          <cell r="I800">
            <v>1006.33</v>
          </cell>
        </row>
        <row r="801">
          <cell r="B801" t="str">
            <v>02.03.07</v>
          </cell>
          <cell r="C801" t="str">
            <v>POÇOS DE SERVIÇOS - EMBOQUE - COM JET-GROUTING</v>
          </cell>
          <cell r="D801" t="str">
            <v>05.100.030-6</v>
          </cell>
          <cell r="E801" t="str">
            <v>UN</v>
          </cell>
          <cell r="G801">
            <v>9</v>
          </cell>
          <cell r="H801">
            <v>388700.5</v>
          </cell>
          <cell r="I801">
            <v>650684.63</v>
          </cell>
        </row>
        <row r="802">
          <cell r="B802" t="str">
            <v>02.03.08</v>
          </cell>
          <cell r="C802" t="str">
            <v>POÇOS DE SERVIÇOS - DESEMBOQUE - COM JET-GROUTING</v>
          </cell>
          <cell r="D802" t="str">
            <v>05.100.032-6</v>
          </cell>
          <cell r="E802" t="str">
            <v>UN</v>
          </cell>
          <cell r="G802">
            <v>9</v>
          </cell>
          <cell r="H802">
            <v>203689.84</v>
          </cell>
          <cell r="I802">
            <v>340976.79</v>
          </cell>
        </row>
        <row r="803">
          <cell r="B803" t="str">
            <v>REDE COLETORA E COLETOR TRONCO DE ESGOTOS SANITÁRIOS</v>
          </cell>
        </row>
        <row r="804">
          <cell r="B804">
            <v>1</v>
          </cell>
          <cell r="C804" t="str">
            <v>SERVIÇOS TÉCNICOS</v>
          </cell>
        </row>
        <row r="805">
          <cell r="B805" t="str">
            <v>01.01</v>
          </cell>
          <cell r="C805" t="str">
            <v>PROJETOS COMPLEMENTARES</v>
          </cell>
        </row>
        <row r="806">
          <cell r="B806" t="str">
            <v>01.01.01</v>
          </cell>
          <cell r="C806" t="str">
            <v>PROJETO EXECUTIVO</v>
          </cell>
          <cell r="D806" t="str">
            <v>01.050.001-8</v>
          </cell>
          <cell r="E806" t="str">
            <v>GL</v>
          </cell>
          <cell r="F806">
            <v>1</v>
          </cell>
          <cell r="G806">
            <v>0</v>
          </cell>
          <cell r="H806">
            <v>423233.63</v>
          </cell>
          <cell r="I806">
            <v>708493.09</v>
          </cell>
        </row>
        <row r="807">
          <cell r="B807" t="str">
            <v>01.02</v>
          </cell>
          <cell r="C807" t="str">
            <v>CADASTRO DE OBRAS LINEARES</v>
          </cell>
        </row>
        <row r="808">
          <cell r="B808" t="str">
            <v>01.02.01</v>
          </cell>
          <cell r="C808" t="str">
            <v>CADASTRO COMPLETO DAS OBRAS EXECUTADAS,ELABORADO CONFORME ESPECIFICAÇÕES DA DIVISÃO DE CADASTRO TÉCNICO DA CEDAE.</v>
          </cell>
          <cell r="D808" t="str">
            <v>01.019.000-1</v>
          </cell>
          <cell r="E808" t="str">
            <v>GL</v>
          </cell>
          <cell r="F808">
            <v>1</v>
          </cell>
          <cell r="G808">
            <v>1</v>
          </cell>
          <cell r="H808">
            <v>27526.7</v>
          </cell>
          <cell r="I808">
            <v>48667.199999999997</v>
          </cell>
        </row>
        <row r="809">
          <cell r="B809" t="str">
            <v>01.03</v>
          </cell>
          <cell r="C809" t="str">
            <v>SONDAGENS GEOTÉCNICAS</v>
          </cell>
        </row>
        <row r="810">
          <cell r="B810" t="str">
            <v>01.03.01</v>
          </cell>
          <cell r="C810" t="str">
            <v>SONDAGEM A PERCUSSÃO, EM TERRENO COMUM, INCL. ENSAIO DE   PENETRAÇÃO, DIÂMETRO 3" INCL. DESL. E INSTALAÇÕES NO CANTEIRO</v>
          </cell>
          <cell r="D810" t="str">
            <v>01.003.001-0</v>
          </cell>
          <cell r="E810" t="str">
            <v>M</v>
          </cell>
          <cell r="F810">
            <v>2250</v>
          </cell>
          <cell r="G810">
            <v>1447</v>
          </cell>
          <cell r="H810">
            <v>22.86</v>
          </cell>
          <cell r="I810">
            <v>38.79</v>
          </cell>
        </row>
        <row r="811">
          <cell r="B811" t="str">
            <v>01.03.02</v>
          </cell>
          <cell r="C811" t="str">
            <v>MOBILIZAÇÃO E DESMOBILIZAÇÃO DE EQUIPAMENTO E EQUIPE DE SONDAGEM A PERCUSSÃO COM TRANSPORTE ATE 50KM</v>
          </cell>
          <cell r="D811" t="str">
            <v>01.008.050-0</v>
          </cell>
          <cell r="E811" t="str">
            <v>UN</v>
          </cell>
          <cell r="F811">
            <v>10</v>
          </cell>
          <cell r="G811">
            <v>2</v>
          </cell>
          <cell r="H811">
            <v>1244.71</v>
          </cell>
          <cell r="I811">
            <v>2279.06</v>
          </cell>
        </row>
        <row r="812">
          <cell r="B812">
            <v>2</v>
          </cell>
          <cell r="C812" t="str">
            <v>SERVIÇOS PRELIMINARES</v>
          </cell>
        </row>
        <row r="813">
          <cell r="B813" t="str">
            <v>02.01</v>
          </cell>
          <cell r="C813" t="str">
            <v>SINALIZAÇÃO E SEGURANÇA DE VEÍCULOS E PEDESTRES CONF. RESOLUÇÃO SMO 379 DE 29/08/84</v>
          </cell>
        </row>
        <row r="814">
          <cell r="B814" t="str">
            <v>02.01.01</v>
          </cell>
          <cell r="C814" t="str">
            <v>BARRAGEM DE BLOQUEIO DE OBRA NA VIA PÚBLICA, DE ACORDO COM A RESOLUÇÃO DA PREFEITURA-RJ, COMPREENDENDO O FORN., PINTURA DOS SUPORTES DE MADEIRA E REAPROV. DO CONJ. 40 VEZES</v>
          </cell>
          <cell r="D814" t="str">
            <v>02.020.005-0</v>
          </cell>
          <cell r="E814" t="str">
            <v>M</v>
          </cell>
          <cell r="F814">
            <v>2800</v>
          </cell>
          <cell r="G814">
            <v>319</v>
          </cell>
          <cell r="H814">
            <v>0.76</v>
          </cell>
          <cell r="I814">
            <v>1.38</v>
          </cell>
        </row>
        <row r="815">
          <cell r="B815" t="str">
            <v>02.01.02</v>
          </cell>
          <cell r="C815" t="str">
            <v>BARRAGEM DE BLOQUEIO P/ DESVIO DE TRANSITO - COLOCAÇÃO E RETIRADA</v>
          </cell>
          <cell r="D815" t="str">
            <v>02.020.006-0</v>
          </cell>
          <cell r="E815" t="str">
            <v>M</v>
          </cell>
          <cell r="F815">
            <v>112000</v>
          </cell>
          <cell r="G815">
            <v>12724.8</v>
          </cell>
          <cell r="H815">
            <v>1.24</v>
          </cell>
          <cell r="I815">
            <v>2.25</v>
          </cell>
        </row>
        <row r="816">
          <cell r="B816" t="str">
            <v>02.01.03</v>
          </cell>
          <cell r="C816" t="str">
            <v>SEMÁFORO P/ SINALIZAÇÃO NOTURNA DE VALAS - MOBILIZAÇÃO</v>
          </cell>
          <cell r="D816" t="str">
            <v>02.020.009-0</v>
          </cell>
          <cell r="E816" t="str">
            <v>UN</v>
          </cell>
          <cell r="F816">
            <v>560</v>
          </cell>
          <cell r="G816">
            <v>43</v>
          </cell>
          <cell r="H816">
            <v>12.43</v>
          </cell>
          <cell r="I816">
            <v>22.57</v>
          </cell>
        </row>
        <row r="817">
          <cell r="B817" t="str">
            <v>02.01.04</v>
          </cell>
          <cell r="C817" t="str">
            <v>SEMÁFORO P/ SINALIZAÇÃO NOTURNA DE VALAS - COLOCAÇÃO E RETIRADA</v>
          </cell>
          <cell r="D817" t="str">
            <v>02.020.010-0</v>
          </cell>
          <cell r="E817" t="str">
            <v>UN</v>
          </cell>
          <cell r="F817">
            <v>22400</v>
          </cell>
          <cell r="G817">
            <v>1697</v>
          </cell>
          <cell r="H817">
            <v>1.51</v>
          </cell>
          <cell r="I817">
            <v>2.74</v>
          </cell>
        </row>
        <row r="818">
          <cell r="B818" t="str">
            <v>02.01.05</v>
          </cell>
          <cell r="C818" t="str">
            <v>PLACA DE SINALIZAÇÃO PREVENTIVA - MOBILIZAÇÃO</v>
          </cell>
          <cell r="D818" t="str">
            <v>02.020.011-0</v>
          </cell>
          <cell r="E818" t="str">
            <v>UN</v>
          </cell>
          <cell r="F818">
            <v>20</v>
          </cell>
          <cell r="G818">
            <v>43</v>
          </cell>
          <cell r="H818">
            <v>21.95</v>
          </cell>
          <cell r="I818">
            <v>39.86</v>
          </cell>
        </row>
        <row r="819">
          <cell r="B819" t="str">
            <v>02.01.06</v>
          </cell>
          <cell r="C819" t="str">
            <v>PLACA DE SINALIZAÇÃO PREVENTIVA - COLOCAÇÀO E RETIRADA</v>
          </cell>
          <cell r="D819" t="str">
            <v>02.020.012-0</v>
          </cell>
          <cell r="E819" t="str">
            <v>UN</v>
          </cell>
          <cell r="F819">
            <v>800</v>
          </cell>
          <cell r="G819">
            <v>1697</v>
          </cell>
          <cell r="H819">
            <v>2.89</v>
          </cell>
          <cell r="I819">
            <v>5.24</v>
          </cell>
        </row>
        <row r="820">
          <cell r="B820" t="str">
            <v>02.01.07</v>
          </cell>
          <cell r="C820" t="str">
            <v>PLACA PARA IDENTIFICAÇÃO DE OBRA EM VIA URBANA - MOBILIZAÇÃO</v>
          </cell>
          <cell r="D820" t="str">
            <v>02.020.007-0</v>
          </cell>
          <cell r="E820" t="str">
            <v>UN</v>
          </cell>
          <cell r="F820">
            <v>4</v>
          </cell>
          <cell r="G820">
            <v>22</v>
          </cell>
          <cell r="H820">
            <v>71.67</v>
          </cell>
          <cell r="I820">
            <v>130.15</v>
          </cell>
        </row>
        <row r="821">
          <cell r="B821" t="str">
            <v>02.01.08</v>
          </cell>
          <cell r="C821" t="str">
            <v xml:space="preserve">PLACA PARA IDENTIFICAÇÃO DE OBRA EM VIA URBANA -  COLOCAÇÃO E RETIRADA </v>
          </cell>
          <cell r="D821" t="str">
            <v>02.020.008-0</v>
          </cell>
          <cell r="E821" t="str">
            <v>UN</v>
          </cell>
          <cell r="F821">
            <v>160</v>
          </cell>
          <cell r="G821">
            <v>849</v>
          </cell>
          <cell r="H821">
            <v>4.87</v>
          </cell>
          <cell r="I821">
            <v>8.84</v>
          </cell>
        </row>
        <row r="822">
          <cell r="B822" t="str">
            <v>02.01.09</v>
          </cell>
          <cell r="C822" t="str">
            <v>CERCA PROTETORA DE VALA, CONSTRUÍDA C/ MONTANTES FINCADOS CADA 2 ME 2 TÁBUAS HORIZ. DE 1" X 12" - MOBILIZAÇÃO</v>
          </cell>
          <cell r="D822" t="str">
            <v>02.011.002-0</v>
          </cell>
          <cell r="E822" t="str">
            <v>M</v>
          </cell>
          <cell r="F822">
            <v>750</v>
          </cell>
          <cell r="G822">
            <v>319</v>
          </cell>
          <cell r="H822">
            <v>4.43</v>
          </cell>
          <cell r="I822">
            <v>7.23</v>
          </cell>
        </row>
        <row r="823">
          <cell r="B823" t="str">
            <v>02.01.10</v>
          </cell>
          <cell r="C823" t="str">
            <v>CERCA PROTETORA DE VALA, CONSTRUÍDA C/ MONTANTES FINCADOS CADA 2 ME 2 TÁBUAS HORIZ. DE 1" X 12" - COLOC. E RETIR.</v>
          </cell>
          <cell r="D823" t="str">
            <v>02.011.003-0</v>
          </cell>
          <cell r="E823" t="str">
            <v>M</v>
          </cell>
          <cell r="F823">
            <v>30000</v>
          </cell>
          <cell r="G823">
            <v>12724.8</v>
          </cell>
          <cell r="H823">
            <v>3.75</v>
          </cell>
          <cell r="I823">
            <v>6.12</v>
          </cell>
        </row>
        <row r="824">
          <cell r="B824" t="str">
            <v>02.01.11</v>
          </cell>
          <cell r="C824" t="str">
            <v>CHAPA DE AÇO P/ TRAVESSIA PROVISORIA SOBRE VALAS - MOBILIZAÇÃO, USO, COLOCAÇÃO E RETIRADA UMA VEZ</v>
          </cell>
          <cell r="D824" t="str">
            <v>05.013.002-0</v>
          </cell>
          <cell r="E824" t="str">
            <v>M2</v>
          </cell>
          <cell r="F824">
            <v>150</v>
          </cell>
          <cell r="G824">
            <v>32</v>
          </cell>
          <cell r="H824">
            <v>18.11</v>
          </cell>
          <cell r="I824">
            <v>35.619999999999997</v>
          </cell>
        </row>
        <row r="825">
          <cell r="B825" t="str">
            <v>02.01.12</v>
          </cell>
          <cell r="C825" t="str">
            <v>CHAPA DE AÇO P/ TRAVESSIA PROVISORIA SOBRE VALAS - COLOCAÇÃO E RETIRADA ADICIONAIS</v>
          </cell>
          <cell r="D825" t="str">
            <v>05.013.003-0</v>
          </cell>
          <cell r="E825" t="str">
            <v>M2</v>
          </cell>
          <cell r="F825">
            <v>6000</v>
          </cell>
          <cell r="G825">
            <v>1273</v>
          </cell>
          <cell r="H825">
            <v>1.33</v>
          </cell>
          <cell r="I825">
            <v>2.61</v>
          </cell>
        </row>
        <row r="826">
          <cell r="B826">
            <v>3</v>
          </cell>
          <cell r="C826" t="str">
            <v>MOVIMENTO DE TERRA</v>
          </cell>
        </row>
        <row r="827">
          <cell r="B827" t="str">
            <v>03.01</v>
          </cell>
          <cell r="C827" t="str">
            <v>ESCAVAÇÃO E ATERRO</v>
          </cell>
        </row>
        <row r="828">
          <cell r="B828" t="str">
            <v>03.01.01</v>
          </cell>
          <cell r="C828" t="str">
            <v>ESCAV. MEC. VALA/CAVA NÃO ESTRONCADA, 1ª CATEG., C/ESCAVADEIRA HIDRÁULICA ATÉ 1,5 M DE PROF., EXCLUSIVE ESGOTAMENTO</v>
          </cell>
          <cell r="D828" t="str">
            <v>03.020.050-0</v>
          </cell>
          <cell r="E828" t="str">
            <v>M3</v>
          </cell>
          <cell r="F828">
            <v>49149</v>
          </cell>
          <cell r="G828">
            <v>17963</v>
          </cell>
          <cell r="H828">
            <v>1.77</v>
          </cell>
          <cell r="I828">
            <v>3.26</v>
          </cell>
        </row>
        <row r="829">
          <cell r="B829" t="str">
            <v>03.01.02</v>
          </cell>
          <cell r="C829" t="str">
            <v>ESCAV. MEC. VALA ESCORADA, 1ª CATEG. C/ESCAVADEIRA HIDRÁULICA, ATÉ 1,5 M DE PROF., EXCLUSIVE ESGOTAMENTO E ESCORAMENTO</v>
          </cell>
          <cell r="D829" t="str">
            <v>03.020.080-0</v>
          </cell>
          <cell r="E829" t="str">
            <v>M3</v>
          </cell>
          <cell r="F829">
            <v>44433</v>
          </cell>
          <cell r="G829">
            <v>16347</v>
          </cell>
          <cell r="H829">
            <v>2.12</v>
          </cell>
          <cell r="I829">
            <v>3.91</v>
          </cell>
        </row>
        <row r="830">
          <cell r="B830" t="str">
            <v>03.01.03</v>
          </cell>
          <cell r="C830" t="str">
            <v>ESCAV. MEC. VALA/CAVA ESCORADA,  1ª CATEG, C/ ESCAVADEIRA HIDRÁULICA ENTRE 1,5 E 3,0 M PROF., EXCLUSIVE ESGOTAMENTO E ESCORAMENTO</v>
          </cell>
          <cell r="D830" t="str">
            <v>03.020.085-0</v>
          </cell>
          <cell r="E830" t="str">
            <v>M3</v>
          </cell>
          <cell r="F830">
            <v>20349</v>
          </cell>
          <cell r="G830">
            <v>27701</v>
          </cell>
          <cell r="H830">
            <v>2.41</v>
          </cell>
          <cell r="I830">
            <v>4.4400000000000004</v>
          </cell>
        </row>
        <row r="831">
          <cell r="B831" t="str">
            <v>03.01.04</v>
          </cell>
          <cell r="C831" t="str">
            <v>ESCAVAÇÃO MEC. VALA/CAVA ESCORADA, 1ª CATEG. C/ ESCAVADEIRA HIDRÁULICA ENTRE 3,00 E 4,50 M DE PROF., EXCLUSIVE ESGOTAMENTO E ESCORAMENTO</v>
          </cell>
          <cell r="D831" t="str">
            <v>03.020.090-0</v>
          </cell>
          <cell r="E831" t="str">
            <v>M3</v>
          </cell>
          <cell r="F831">
            <v>10207</v>
          </cell>
          <cell r="G831">
            <v>8797</v>
          </cell>
          <cell r="H831">
            <v>3.58</v>
          </cell>
          <cell r="I831">
            <v>6.6</v>
          </cell>
        </row>
        <row r="832">
          <cell r="B832" t="str">
            <v>03.01.05</v>
          </cell>
          <cell r="C832" t="str">
            <v>ESCAVAÇÃO MEC. VALA/CAVA ESCORADA, 1ª CATEG. C/ ESCAVADEIRA HIDRÁULICA ENTRE 4,50 E 6,0 M DE PROF., EXCLUSIVE ESGOTAMENTO E ESCORAMENTO</v>
          </cell>
          <cell r="D832" t="str">
            <v>03.020.100-0</v>
          </cell>
          <cell r="E832" t="str">
            <v>M3</v>
          </cell>
          <cell r="F832">
            <v>4886</v>
          </cell>
          <cell r="G832">
            <v>1248</v>
          </cell>
          <cell r="H832">
            <v>5.23</v>
          </cell>
          <cell r="I832">
            <v>9.65</v>
          </cell>
        </row>
        <row r="833">
          <cell r="B833" t="str">
            <v>03.01.06</v>
          </cell>
          <cell r="C833" t="str">
            <v>ESCAV. MANUAL VALA/CAVA, 1ª CATEG. ATÉ 1,5 M PROF.</v>
          </cell>
          <cell r="D833" t="str">
            <v>03.001.001-0</v>
          </cell>
          <cell r="E833" t="str">
            <v>M3</v>
          </cell>
          <cell r="F833">
            <v>9874</v>
          </cell>
          <cell r="G833">
            <v>3820</v>
          </cell>
          <cell r="H833">
            <v>9.9499999999999993</v>
          </cell>
          <cell r="I833">
            <v>18.54</v>
          </cell>
        </row>
        <row r="834">
          <cell r="B834" t="str">
            <v>03.01.07</v>
          </cell>
          <cell r="C834" t="str">
            <v xml:space="preserve">ESCAVAÇÃO C/AR COMPRIMIDO VALA/CAVA, 2ª CATEG. (ROCHA MUITO DECOMPOSTA), PROF. ATÉ 1,50 M </v>
          </cell>
          <cell r="D834" t="str">
            <v>03.008.010-0</v>
          </cell>
          <cell r="E834" t="str">
            <v>M3</v>
          </cell>
          <cell r="F834">
            <v>100</v>
          </cell>
          <cell r="G834">
            <v>38</v>
          </cell>
          <cell r="H834">
            <v>30.4</v>
          </cell>
          <cell r="I834">
            <v>54.35</v>
          </cell>
        </row>
        <row r="835">
          <cell r="B835" t="str">
            <v>03.01.08</v>
          </cell>
          <cell r="C835" t="str">
            <v>ESCAV. C/AR COMPR. VALA/CAVA, 3ª CATEG. (ROCHA SÃ FRATURADA), PROF. ATÉ 1,5 M</v>
          </cell>
          <cell r="D835" t="str">
            <v>03.008.050-0</v>
          </cell>
          <cell r="E835" t="str">
            <v>M3</v>
          </cell>
          <cell r="F835">
            <v>50</v>
          </cell>
          <cell r="G835">
            <v>20</v>
          </cell>
          <cell r="H835">
            <v>116.42</v>
          </cell>
          <cell r="I835">
            <v>208.15</v>
          </cell>
        </row>
        <row r="836">
          <cell r="B836" t="str">
            <v>03.01.09</v>
          </cell>
          <cell r="C836" t="str">
            <v xml:space="preserve">REATERRO COMPACTADO VALA/CAVA C/MAT. ESCAV. SELECIONADO EM CAMADAS DE 30 CM </v>
          </cell>
          <cell r="D836" t="str">
            <v>03.013.001-0</v>
          </cell>
          <cell r="E836" t="str">
            <v>M3</v>
          </cell>
          <cell r="F836">
            <v>64330</v>
          </cell>
          <cell r="G836">
            <v>65609</v>
          </cell>
          <cell r="H836">
            <v>5.97</v>
          </cell>
          <cell r="I836">
            <v>11.13</v>
          </cell>
        </row>
        <row r="837">
          <cell r="B837" t="str">
            <v>03.01.10</v>
          </cell>
          <cell r="C837" t="str">
            <v>REATERRO DE VALA COM MATERIAL DE BOA QUALIDADE, UTILIZANDO VIBRO COMPACTADOR PORTÁTIL, EXCLUSIVE MATERIAL</v>
          </cell>
          <cell r="D837" t="str">
            <v>03.011.015-0</v>
          </cell>
          <cell r="E837" t="str">
            <v>M3</v>
          </cell>
          <cell r="F837">
            <v>51465</v>
          </cell>
          <cell r="G837">
            <v>0</v>
          </cell>
          <cell r="H837">
            <v>4.76</v>
          </cell>
          <cell r="I837">
            <v>8.42</v>
          </cell>
        </row>
        <row r="838">
          <cell r="B838" t="str">
            <v>03.01.11</v>
          </cell>
          <cell r="C838" t="str">
            <v xml:space="preserve">REATERRO DE VALA COM PÓ DE PEDRA, INCLUSIVE FORNECIMENTO DOS MATERIAIS </v>
          </cell>
          <cell r="D838" t="str">
            <v>03.015.010-0</v>
          </cell>
          <cell r="E838" t="str">
            <v>M3</v>
          </cell>
          <cell r="F838">
            <v>12866</v>
          </cell>
          <cell r="G838">
            <v>3179</v>
          </cell>
          <cell r="H838">
            <v>15.47</v>
          </cell>
          <cell r="I838">
            <v>25.61</v>
          </cell>
        </row>
        <row r="839">
          <cell r="B839" t="str">
            <v>03.01.12</v>
          </cell>
          <cell r="C839" t="str">
            <v xml:space="preserve">ESCAVAÇÃO, CARGA E DESCARGA, A 10 KM, EXCLUSIVE ROYALTIES SOBRE O MATERIAL </v>
          </cell>
          <cell r="D839" t="str">
            <v>03.010.007-0</v>
          </cell>
          <cell r="E839" t="str">
            <v>M3</v>
          </cell>
          <cell r="F839">
            <v>51465</v>
          </cell>
          <cell r="G839">
            <v>0</v>
          </cell>
          <cell r="H839">
            <v>8.3800000000000008</v>
          </cell>
          <cell r="I839">
            <v>17.07</v>
          </cell>
        </row>
        <row r="840">
          <cell r="B840" t="str">
            <v>03.01.13</v>
          </cell>
          <cell r="C840" t="str">
            <v>ROYALTIES SOBRE MATERIAL DE JAZIDA</v>
          </cell>
          <cell r="D840" t="str">
            <v>01.090.002-1</v>
          </cell>
          <cell r="E840" t="str">
            <v>M3</v>
          </cell>
          <cell r="F840">
            <v>51465</v>
          </cell>
          <cell r="G840">
            <v>0</v>
          </cell>
          <cell r="H840">
            <v>1.1599999999999999</v>
          </cell>
          <cell r="I840">
            <v>2.0699999999999998</v>
          </cell>
        </row>
        <row r="841">
          <cell r="B841" t="str">
            <v>03.01.14</v>
          </cell>
          <cell r="C841" t="str">
            <v>ESCAVAÇÃO MEC. VALA/CAVA ESTRONCADA, 1ª CATEG. ACIMA DE 6M DE PROFUNDIDADE</v>
          </cell>
          <cell r="D841" t="str">
            <v>03.020.110-1</v>
          </cell>
          <cell r="E841" t="str">
            <v>M3</v>
          </cell>
          <cell r="F841">
            <v>1126</v>
          </cell>
          <cell r="G841">
            <v>160</v>
          </cell>
          <cell r="H841">
            <v>9.9600000000000009</v>
          </cell>
          <cell r="I841">
            <v>18.38</v>
          </cell>
        </row>
        <row r="842">
          <cell r="B842" t="str">
            <v>03.02</v>
          </cell>
          <cell r="C842" t="str">
            <v>TRANSPORTE DE SOLOS</v>
          </cell>
        </row>
        <row r="843">
          <cell r="B843" t="str">
            <v>03.02.01</v>
          </cell>
          <cell r="C843" t="str">
            <v>CARGA MANUAL E DESC. MEC. MAT. A GRANEL EM CAMINHÃO</v>
          </cell>
          <cell r="D843" t="str">
            <v>04.006.008-0</v>
          </cell>
          <cell r="E843" t="str">
            <v>T</v>
          </cell>
          <cell r="F843">
            <v>40875</v>
          </cell>
          <cell r="G843">
            <v>15813</v>
          </cell>
          <cell r="H843">
            <v>5.59</v>
          </cell>
          <cell r="I843">
            <v>10.51</v>
          </cell>
        </row>
        <row r="844">
          <cell r="B844" t="str">
            <v>03.02.02</v>
          </cell>
          <cell r="C844" t="str">
            <v>CARGA E DESCARGA MECÂNICA MATERIAL A GRANEL EM CAMINHÃO, INCLUSIVE EQUIPAMENTO CARREGADOR</v>
          </cell>
          <cell r="D844" t="str">
            <v>04.011.051-0</v>
          </cell>
          <cell r="E844" t="str">
            <v>T</v>
          </cell>
          <cell r="F844">
            <v>95375</v>
          </cell>
          <cell r="G844">
            <v>24403</v>
          </cell>
          <cell r="H844">
            <v>3.37</v>
          </cell>
          <cell r="I844">
            <v>6.76</v>
          </cell>
        </row>
        <row r="845">
          <cell r="B845" t="str">
            <v>03.02.03</v>
          </cell>
          <cell r="C845" t="str">
            <v>TRANSP. DE CARGA DE QUALQUER NATUREZA, EXCL. AS DESPESAS DE CARGA E DESCARGA TANTO DE ESPERA DO CAMINHÃO COMO DE SERVENTE OU EQUIP. AUXIL., A VELOC. MEDIA DE 40KM/H CAMINHAO BASCULANTE A ÓLEO DIESEL DE 8T</v>
          </cell>
          <cell r="D845" t="str">
            <v>04.005.121-0</v>
          </cell>
          <cell r="E845" t="str">
            <v>T.KM</v>
          </cell>
          <cell r="F845">
            <v>2725000</v>
          </cell>
          <cell r="G845">
            <v>209700</v>
          </cell>
          <cell r="H845">
            <v>0.26</v>
          </cell>
          <cell r="I845">
            <v>0.49</v>
          </cell>
        </row>
        <row r="846">
          <cell r="B846">
            <v>4</v>
          </cell>
          <cell r="C846" t="str">
            <v>ESCORAMENTO</v>
          </cell>
        </row>
        <row r="847">
          <cell r="B847" t="str">
            <v>04.01</v>
          </cell>
          <cell r="C847" t="str">
            <v>ESCORAMENTO SIMPLES FECHADO DE VALA, POUCA PROF. INCL FORN MAT.</v>
          </cell>
          <cell r="D847" t="str">
            <v>05.011.001-0</v>
          </cell>
          <cell r="E847" t="str">
            <v>M2</v>
          </cell>
          <cell r="F847">
            <v>35772</v>
          </cell>
          <cell r="G847">
            <v>26385.5</v>
          </cell>
          <cell r="H847">
            <v>11.08</v>
          </cell>
          <cell r="I847">
            <v>16.04</v>
          </cell>
        </row>
        <row r="848">
          <cell r="B848" t="str">
            <v>04.02</v>
          </cell>
          <cell r="C848" t="str">
            <v>ESCORAMENTO C/CHAPAS METALICAS DE VALA/CAVA ATÉ 4,00 M DE PROFUNDIDADE, UTILIZANDO ESCAVADEIRA HIDRÁULICA NA CRAVAÇÃO E RETIRADA DE CHAPAS</v>
          </cell>
          <cell r="D848" t="str">
            <v>05.080.025-0</v>
          </cell>
          <cell r="E848" t="str">
            <v>M2</v>
          </cell>
          <cell r="F848">
            <v>74878</v>
          </cell>
          <cell r="G848">
            <v>77592.399999999994</v>
          </cell>
          <cell r="H848">
            <v>13.98</v>
          </cell>
          <cell r="I848">
            <v>26.38</v>
          </cell>
        </row>
        <row r="849">
          <cell r="B849" t="str">
            <v>04.03</v>
          </cell>
          <cell r="C849" t="str">
            <v>ESCORAMENTO C/CHAPAS METALICAS DE VALA/CAVA ATÉ 6,00 M DE PROFUNDIDADE, UTILIZANDO ESCAVADEIRA HIDRÁULICA NA CRAVAÇÃO E RETIRADA DE CHAPAS</v>
          </cell>
          <cell r="D849" t="str">
            <v>05.080.065-0</v>
          </cell>
          <cell r="E849" t="str">
            <v>M2</v>
          </cell>
          <cell r="F849">
            <v>10966</v>
          </cell>
          <cell r="G849">
            <v>22681.1</v>
          </cell>
          <cell r="H849">
            <v>21.73</v>
          </cell>
          <cell r="I849">
            <v>41</v>
          </cell>
        </row>
        <row r="850">
          <cell r="B850">
            <v>5</v>
          </cell>
          <cell r="C850" t="str">
            <v>ESGOTAMENTO</v>
          </cell>
        </row>
        <row r="851">
          <cell r="B851" t="str">
            <v>05.01</v>
          </cell>
          <cell r="C851" t="str">
            <v>ESGOTAMENTO DE VALA/CAVA P/ BOMBEAMENTO DIRETO.</v>
          </cell>
          <cell r="D851" t="str">
            <v>05.010.005-0</v>
          </cell>
          <cell r="E851" t="str">
            <v>CV.H</v>
          </cell>
          <cell r="F851">
            <v>90000</v>
          </cell>
          <cell r="G851">
            <v>16233.6</v>
          </cell>
          <cell r="H851">
            <v>1.67</v>
          </cell>
          <cell r="I851">
            <v>2.66</v>
          </cell>
        </row>
        <row r="852">
          <cell r="B852" t="str">
            <v>05.02</v>
          </cell>
          <cell r="C852" t="str">
            <v>REBAIXAMENTO DE LENÇOL FREÁTICO</v>
          </cell>
        </row>
        <row r="853">
          <cell r="B853" t="str">
            <v>05.02.01</v>
          </cell>
          <cell r="C853" t="str">
            <v>DESPESAS DE ENERGIA SIST. DE REBAIXAMENTO</v>
          </cell>
          <cell r="D853" t="str">
            <v>01.007.030-0</v>
          </cell>
          <cell r="E853" t="str">
            <v>CV.H</v>
          </cell>
          <cell r="F853">
            <v>1224000</v>
          </cell>
          <cell r="G853">
            <v>443520</v>
          </cell>
          <cell r="H853">
            <v>0.27</v>
          </cell>
          <cell r="I853">
            <v>0.41</v>
          </cell>
        </row>
        <row r="854">
          <cell r="B854" t="str">
            <v>05.02.02</v>
          </cell>
          <cell r="C854" t="str">
            <v>MONTAGEM E DESMONT. CONJ. BOMBAS, CABINE E TUBULAÇÃO COLETORA DE SIST. REBAIXAMENTO</v>
          </cell>
          <cell r="D854" t="str">
            <v>01.007.010-0</v>
          </cell>
          <cell r="E854" t="str">
            <v>UN</v>
          </cell>
          <cell r="F854">
            <v>170</v>
          </cell>
          <cell r="G854">
            <v>462</v>
          </cell>
          <cell r="H854">
            <v>1036.4000000000001</v>
          </cell>
          <cell r="I854">
            <v>1587.76</v>
          </cell>
        </row>
        <row r="855">
          <cell r="B855" t="str">
            <v>05.02.03</v>
          </cell>
          <cell r="C855" t="str">
            <v>CRAVAÇÃO E RETIRADA DE UMA PONTEIRA FILTRANTE</v>
          </cell>
          <cell r="D855" t="str">
            <v>01.007.020-0</v>
          </cell>
          <cell r="E855" t="str">
            <v>UN</v>
          </cell>
          <cell r="F855">
            <v>11900</v>
          </cell>
          <cell r="G855">
            <v>27704</v>
          </cell>
          <cell r="H855">
            <v>40.299999999999997</v>
          </cell>
          <cell r="I855">
            <v>61.73</v>
          </cell>
        </row>
        <row r="856">
          <cell r="B856" t="str">
            <v>05.02.04</v>
          </cell>
          <cell r="C856" t="str">
            <v>MANUTENÇÃO E  OPERAÇÃODOS DO SISTEMA DE REBAIXAMENTO</v>
          </cell>
          <cell r="D856" t="str">
            <v>01.007.025-0</v>
          </cell>
          <cell r="E856" t="str">
            <v>DIA</v>
          </cell>
          <cell r="F856">
            <v>5100</v>
          </cell>
          <cell r="G856">
            <v>1848</v>
          </cell>
          <cell r="H856">
            <v>97.88</v>
          </cell>
          <cell r="I856">
            <v>149.94999999999999</v>
          </cell>
        </row>
        <row r="857">
          <cell r="B857">
            <v>6</v>
          </cell>
          <cell r="C857" t="str">
            <v>FUNDAÇÕES E ESTRUTURAS</v>
          </cell>
        </row>
        <row r="858">
          <cell r="B858" t="str">
            <v>06.01</v>
          </cell>
          <cell r="C858" t="str">
            <v>ESTRUTURAS DE CONCRETO ARMADO OU PROTENDIDO</v>
          </cell>
        </row>
        <row r="859">
          <cell r="B859" t="str">
            <v>06.01.01</v>
          </cell>
          <cell r="C859" t="str">
            <v>CONCR. DOSADO RACIONALMENTE P/FCK 10 Mpa, INCL. MAT. PREPARO, TRANSPORTE, LANÇAMENTO E ADENSAMENTO</v>
          </cell>
          <cell r="D859" t="str">
            <v>11.003.001-0</v>
          </cell>
          <cell r="E859" t="str">
            <v>M3</v>
          </cell>
          <cell r="F859">
            <v>525</v>
          </cell>
          <cell r="G859">
            <v>10</v>
          </cell>
          <cell r="H859">
            <v>211.76</v>
          </cell>
          <cell r="I859">
            <v>280.79000000000002</v>
          </cell>
        </row>
        <row r="860">
          <cell r="B860" t="str">
            <v>06.01.02</v>
          </cell>
          <cell r="C860" t="str">
            <v>CONCRETO DOSADO RACIONALMENTE P/ FCK 15MPa INCL. MAT. PREPARO, TRANSPORTE, LANÇAMENTO E ADENSAMENTO</v>
          </cell>
          <cell r="D860" t="str">
            <v>11.003.002-0</v>
          </cell>
          <cell r="E860" t="str">
            <v>M3</v>
          </cell>
          <cell r="F860">
            <v>60</v>
          </cell>
          <cell r="G860">
            <v>5</v>
          </cell>
          <cell r="H860">
            <v>231.3</v>
          </cell>
          <cell r="I860">
            <v>306.7</v>
          </cell>
        </row>
        <row r="861">
          <cell r="B861" t="str">
            <v>06.01.03</v>
          </cell>
          <cell r="C861" t="str">
            <v>FORMAS DE MAD. P/PARAMENTOS PLANOS. FORN. DOS MAT. E DESMOLDAGEM EXCL. ESCORAMENTO, SERVIDO A MADEIRA 2 VEZES</v>
          </cell>
          <cell r="D861" t="str">
            <v>11.004.021-0</v>
          </cell>
          <cell r="E861" t="str">
            <v>M2</v>
          </cell>
          <cell r="F861">
            <v>1050</v>
          </cell>
          <cell r="G861">
            <v>75</v>
          </cell>
          <cell r="H861">
            <v>34.43</v>
          </cell>
          <cell r="I861">
            <v>57.53</v>
          </cell>
        </row>
        <row r="862">
          <cell r="B862" t="str">
            <v>06.01.04</v>
          </cell>
          <cell r="C862" t="str">
            <v>ESCORAMENTO DE FORMAS DE PARAMENTOS DE CONCRETO ATE 1,50M DE ALTURA MEDIDO PELA ÁREA DE FORMA ESCORADA E COM REAPROVEITAMENTO DE 30% DA MADEIRA</v>
          </cell>
          <cell r="D862" t="str">
            <v>11.004.065-0</v>
          </cell>
          <cell r="E862" t="str">
            <v>M2</v>
          </cell>
          <cell r="F862">
            <v>1050</v>
          </cell>
          <cell r="G862">
            <v>75</v>
          </cell>
          <cell r="H862">
            <v>6.18</v>
          </cell>
          <cell r="I862">
            <v>10.32</v>
          </cell>
        </row>
        <row r="863">
          <cell r="B863" t="str">
            <v>06.01.05</v>
          </cell>
          <cell r="C863" t="str">
            <v>FORN. DE BARRA DE AÇO CA-50 DE 8MM ATE 12,5 MM</v>
          </cell>
          <cell r="D863" t="str">
            <v>11.009.014-0</v>
          </cell>
          <cell r="E863" t="str">
            <v>KG</v>
          </cell>
          <cell r="F863">
            <v>4800</v>
          </cell>
          <cell r="G863">
            <v>400</v>
          </cell>
          <cell r="H863">
            <v>1.51</v>
          </cell>
          <cell r="I863">
            <v>3.02</v>
          </cell>
        </row>
        <row r="864">
          <cell r="B864" t="str">
            <v>06.01.06</v>
          </cell>
          <cell r="C864" t="str">
            <v>CORTE, DOBRAGEM, MONTAGEM E COLOCAÇÃO DE FERRAGENS NAS FORMAS, AÇO CA-50A OU CA-50B, ATE 12,5 MM</v>
          </cell>
          <cell r="D864" t="str">
            <v>11.011.030-0</v>
          </cell>
          <cell r="E864" t="str">
            <v>KG</v>
          </cell>
          <cell r="F864">
            <v>4800</v>
          </cell>
          <cell r="G864">
            <v>400</v>
          </cell>
          <cell r="H864">
            <v>0.8</v>
          </cell>
          <cell r="I864">
            <v>1.44</v>
          </cell>
        </row>
        <row r="865">
          <cell r="B865" t="str">
            <v>06.02</v>
          </cell>
          <cell r="C865" t="str">
            <v>POÇOS DE VISITA CONCRETO ARMADO PADRÃO CEDAE, EXCLUSIVE TAMPÃO DE F.FUNDIDO</v>
          </cell>
        </row>
        <row r="866">
          <cell r="B866" t="str">
            <v>06.02.01</v>
          </cell>
          <cell r="C866" t="str">
            <v xml:space="preserve">PV DE CONCR. ARMADO P/ DN ATE 0,6M, PROF.=2,7 M </v>
          </cell>
          <cell r="D866" t="str">
            <v>06.012.205-0</v>
          </cell>
          <cell r="E866" t="str">
            <v>UN</v>
          </cell>
          <cell r="F866">
            <v>14</v>
          </cell>
          <cell r="G866">
            <v>1</v>
          </cell>
          <cell r="H866">
            <v>2006.52</v>
          </cell>
          <cell r="I866">
            <v>3419.11</v>
          </cell>
        </row>
        <row r="867">
          <cell r="B867" t="str">
            <v>06.02.02</v>
          </cell>
          <cell r="C867" t="str">
            <v xml:space="preserve">PV DE CONCR. ARMADO P/ DN ATE 0,6M, PROF.=4,2 M </v>
          </cell>
          <cell r="D867" t="str">
            <v>06.012.210-0</v>
          </cell>
          <cell r="E867" t="str">
            <v>UN</v>
          </cell>
          <cell r="F867">
            <v>11</v>
          </cell>
          <cell r="G867">
            <v>4</v>
          </cell>
          <cell r="H867">
            <v>2441.6799999999998</v>
          </cell>
          <cell r="I867">
            <v>4160.62</v>
          </cell>
        </row>
        <row r="868">
          <cell r="B868" t="str">
            <v>06.02.03</v>
          </cell>
          <cell r="C868" t="str">
            <v xml:space="preserve">PV DE CONCR. ARMADO P/ DN ATE 0,6M, PROF.=4,5 M </v>
          </cell>
          <cell r="D868" t="str">
            <v>06.012.211-0</v>
          </cell>
          <cell r="E868" t="str">
            <v>UN</v>
          </cell>
          <cell r="F868">
            <v>10</v>
          </cell>
          <cell r="G868">
            <v>9</v>
          </cell>
          <cell r="H868">
            <v>2573.09</v>
          </cell>
          <cell r="I868">
            <v>4384.54</v>
          </cell>
        </row>
        <row r="869">
          <cell r="B869" t="str">
            <v>06.02.04</v>
          </cell>
          <cell r="C869" t="str">
            <v xml:space="preserve">PV DE CONCR. ARMADO P/ DN ATE 0,7M, PROF.=4,8 M </v>
          </cell>
          <cell r="D869" t="str">
            <v>06.012.228-0</v>
          </cell>
          <cell r="E869" t="str">
            <v>UN</v>
          </cell>
          <cell r="F869">
            <v>1</v>
          </cell>
          <cell r="G869">
            <v>0</v>
          </cell>
          <cell r="H869">
            <v>2941.3</v>
          </cell>
          <cell r="I869">
            <v>5011.97</v>
          </cell>
        </row>
        <row r="870">
          <cell r="B870" t="str">
            <v>06.02.05</v>
          </cell>
          <cell r="C870" t="str">
            <v xml:space="preserve">PV DE CONCR. ARMADO P/ DN ATE 0,6M, PROF.=2,1 M </v>
          </cell>
          <cell r="D870" t="str">
            <v>06.012.203-0</v>
          </cell>
          <cell r="G870">
            <v>2</v>
          </cell>
          <cell r="H870">
            <v>1375</v>
          </cell>
          <cell r="I870">
            <v>2343</v>
          </cell>
        </row>
        <row r="871">
          <cell r="B871" t="str">
            <v>06.02.06</v>
          </cell>
          <cell r="C871" t="str">
            <v xml:space="preserve">PV DE CONCR. ARMADO P/ DN ATE 0,6M, PROF.=2,4 M </v>
          </cell>
          <cell r="D871" t="str">
            <v>06.012.204-0</v>
          </cell>
          <cell r="G871">
            <v>2</v>
          </cell>
          <cell r="H871">
            <v>1525.86</v>
          </cell>
          <cell r="I871">
            <v>2600.06</v>
          </cell>
        </row>
        <row r="872">
          <cell r="B872" t="str">
            <v>06.02.07</v>
          </cell>
          <cell r="C872" t="str">
            <v xml:space="preserve">PV DE CONCR. ARMADO P/ DN ATE 0,6M, PROF.=3,0 M </v>
          </cell>
          <cell r="D872" t="str">
            <v>06.012.206-0</v>
          </cell>
          <cell r="G872">
            <v>3</v>
          </cell>
          <cell r="H872">
            <v>1698.07</v>
          </cell>
          <cell r="I872">
            <v>2893.51</v>
          </cell>
        </row>
        <row r="873">
          <cell r="B873" t="str">
            <v>06.02.08</v>
          </cell>
          <cell r="C873" t="str">
            <v xml:space="preserve">PV DE CONCR. ARMADO P/ DN ATE 0,6M, PROF.=3,3 M </v>
          </cell>
          <cell r="D873" t="str">
            <v>06.012.207-0</v>
          </cell>
          <cell r="G873">
            <v>1</v>
          </cell>
          <cell r="H873">
            <v>1726.99</v>
          </cell>
          <cell r="I873">
            <v>2942.79</v>
          </cell>
        </row>
        <row r="874">
          <cell r="B874" t="str">
            <v>06.02.09</v>
          </cell>
          <cell r="C874" t="str">
            <v xml:space="preserve">PV DE CONCR. ARMADO P/ DN ATE 0,6M, PROF.=3,6 M </v>
          </cell>
          <cell r="D874" t="str">
            <v>06.012.208-0</v>
          </cell>
          <cell r="G874">
            <v>10</v>
          </cell>
          <cell r="H874">
            <v>1789.91</v>
          </cell>
          <cell r="I874">
            <v>3050</v>
          </cell>
        </row>
        <row r="875">
          <cell r="B875" t="str">
            <v>06.02.10</v>
          </cell>
          <cell r="C875" t="str">
            <v xml:space="preserve">PV DE CONCR. ARMADO P/ DN ATE 0,6M, PROF.=3,9 M </v>
          </cell>
          <cell r="D875" t="str">
            <v>06.012.209-0</v>
          </cell>
          <cell r="G875">
            <v>6</v>
          </cell>
          <cell r="H875">
            <v>1870.32</v>
          </cell>
          <cell r="I875">
            <v>3187.02</v>
          </cell>
        </row>
        <row r="876">
          <cell r="B876" t="str">
            <v>06.02.11</v>
          </cell>
          <cell r="C876" t="str">
            <v xml:space="preserve">PV DE CONCR. ARMADO P/ DN ATE 0,6M, PROF.=4,8 M </v>
          </cell>
          <cell r="D876" t="str">
            <v>06.012.212-0</v>
          </cell>
          <cell r="G876">
            <v>7</v>
          </cell>
          <cell r="H876">
            <v>2111.23</v>
          </cell>
          <cell r="I876">
            <v>3597.53</v>
          </cell>
        </row>
        <row r="877">
          <cell r="B877" t="str">
            <v>06.02.12</v>
          </cell>
          <cell r="C877" t="str">
            <v xml:space="preserve">PV DE CONCR. ARMADO P/ DN ATE 0,6M, PROF.=5,1 M </v>
          </cell>
          <cell r="D877" t="str">
            <v>06.012.213-0</v>
          </cell>
          <cell r="G877">
            <v>3</v>
          </cell>
          <cell r="H877">
            <v>2191.3200000000002</v>
          </cell>
          <cell r="I877">
            <v>3734</v>
          </cell>
        </row>
        <row r="878">
          <cell r="B878" t="str">
            <v>06.03</v>
          </cell>
          <cell r="C878" t="str">
            <v>POÇOS DE VISITA DE ANEIS PREMOLDADOS DE CONCRETO, PADRÃO CEDAE, EXCL.TAMPÃO DE F.FUNDIDO</v>
          </cell>
        </row>
        <row r="879">
          <cell r="B879" t="str">
            <v>06.03.01</v>
          </cell>
          <cell r="C879" t="str">
            <v xml:space="preserve">PV DE ANEIS PREMOLDADOS PROF.=0,8 M </v>
          </cell>
          <cell r="D879" t="str">
            <v>06.017.002-0</v>
          </cell>
          <cell r="E879" t="str">
            <v>UN</v>
          </cell>
          <cell r="F879">
            <v>1</v>
          </cell>
          <cell r="G879">
            <v>45</v>
          </cell>
          <cell r="H879">
            <v>108.38</v>
          </cell>
          <cell r="I879">
            <v>199.85</v>
          </cell>
        </row>
        <row r="880">
          <cell r="B880" t="str">
            <v>06.03.02</v>
          </cell>
          <cell r="C880" t="str">
            <v xml:space="preserve">PV DE ANEIS PREMOLDADOS PROF.=1,0 M </v>
          </cell>
          <cell r="D880" t="str">
            <v>06.017.003-0</v>
          </cell>
          <cell r="E880" t="str">
            <v>UN</v>
          </cell>
          <cell r="F880">
            <v>727</v>
          </cell>
          <cell r="G880">
            <v>17</v>
          </cell>
          <cell r="H880">
            <v>120.71</v>
          </cell>
          <cell r="I880">
            <v>222.58</v>
          </cell>
        </row>
        <row r="881">
          <cell r="B881" t="str">
            <v>06.03.03</v>
          </cell>
          <cell r="C881" t="str">
            <v xml:space="preserve">PV DE ANEIS PREMOLDADOS PROF.=1,05 M </v>
          </cell>
          <cell r="D881" t="str">
            <v>06.017.004-0</v>
          </cell>
          <cell r="E881" t="str">
            <v>UN</v>
          </cell>
          <cell r="F881">
            <v>1</v>
          </cell>
          <cell r="G881">
            <v>2</v>
          </cell>
          <cell r="H881">
            <v>252.91</v>
          </cell>
          <cell r="I881">
            <v>466.36</v>
          </cell>
        </row>
        <row r="882">
          <cell r="B882" t="str">
            <v>06.03.04</v>
          </cell>
          <cell r="C882" t="str">
            <v xml:space="preserve">PV DE ANEIS PREMOLDADOS PROF.=1,2 M </v>
          </cell>
          <cell r="D882" t="str">
            <v>06.017.005-0</v>
          </cell>
          <cell r="E882" t="str">
            <v>UN</v>
          </cell>
          <cell r="F882">
            <v>392</v>
          </cell>
          <cell r="G882">
            <v>19</v>
          </cell>
          <cell r="H882">
            <v>276.82</v>
          </cell>
          <cell r="I882">
            <v>510.45</v>
          </cell>
        </row>
        <row r="883">
          <cell r="B883" t="str">
            <v>06.03.05</v>
          </cell>
          <cell r="C883" t="str">
            <v xml:space="preserve">PV DE ANEIS PREMOLDADOS PROF.=1,4 M </v>
          </cell>
          <cell r="D883" t="str">
            <v>06.017.006-0</v>
          </cell>
          <cell r="E883" t="str">
            <v>UN</v>
          </cell>
          <cell r="F883">
            <v>462</v>
          </cell>
          <cell r="G883">
            <v>12</v>
          </cell>
          <cell r="H883">
            <v>309.08999999999997</v>
          </cell>
          <cell r="I883">
            <v>569.96</v>
          </cell>
        </row>
        <row r="884">
          <cell r="B884" t="str">
            <v>06.03.06</v>
          </cell>
          <cell r="C884" t="str">
            <v xml:space="preserve">PV DE ANEIS PREMOLDADOS PROF.=1,5 M </v>
          </cell>
          <cell r="D884" t="str">
            <v>06.017.007-0</v>
          </cell>
          <cell r="E884" t="str">
            <v>UN</v>
          </cell>
          <cell r="F884">
            <v>175</v>
          </cell>
          <cell r="G884">
            <v>69</v>
          </cell>
          <cell r="H884">
            <v>405.48</v>
          </cell>
          <cell r="I884">
            <v>747.7</v>
          </cell>
        </row>
        <row r="885">
          <cell r="B885" t="str">
            <v>06.03.07</v>
          </cell>
          <cell r="C885" t="str">
            <v xml:space="preserve">PV DE ANEIS PREMOLDADOS PROF.=1,6 M </v>
          </cell>
          <cell r="D885" t="str">
            <v>06.017.008-0</v>
          </cell>
          <cell r="E885" t="str">
            <v>UN</v>
          </cell>
          <cell r="F885">
            <v>138</v>
          </cell>
          <cell r="G885">
            <v>25</v>
          </cell>
          <cell r="H885">
            <v>415.39</v>
          </cell>
          <cell r="I885">
            <v>765.97</v>
          </cell>
        </row>
        <row r="886">
          <cell r="B886" t="str">
            <v>06.03.08</v>
          </cell>
          <cell r="C886" t="str">
            <v xml:space="preserve">PV DE ANEIS PREMOLDADOS PROF.=1,7 M </v>
          </cell>
          <cell r="D886" t="str">
            <v>06.017.009-0</v>
          </cell>
          <cell r="E886" t="str">
            <v>UN</v>
          </cell>
          <cell r="F886">
            <v>1</v>
          </cell>
          <cell r="G886">
            <v>32</v>
          </cell>
          <cell r="H886">
            <v>437.8</v>
          </cell>
          <cell r="I886">
            <v>807.3</v>
          </cell>
        </row>
        <row r="887">
          <cell r="B887" t="str">
            <v>06.03.09</v>
          </cell>
          <cell r="C887" t="str">
            <v xml:space="preserve">PV DE ANEIS PREMOLDADOS PROF.=2,0 M </v>
          </cell>
          <cell r="D887" t="str">
            <v>06.017.010-0</v>
          </cell>
          <cell r="E887" t="str">
            <v>UN</v>
          </cell>
          <cell r="F887">
            <v>191</v>
          </cell>
          <cell r="G887">
            <v>69</v>
          </cell>
          <cell r="H887">
            <v>370.08</v>
          </cell>
          <cell r="I887">
            <v>682.42</v>
          </cell>
        </row>
        <row r="888">
          <cell r="B888" t="str">
            <v>06.03.10</v>
          </cell>
          <cell r="C888" t="str">
            <v xml:space="preserve">PV DE ANEIS PREMOLDADOS PROF.=2,3 M </v>
          </cell>
          <cell r="D888" t="str">
            <v>06.017.011-0</v>
          </cell>
          <cell r="E888" t="str">
            <v>UN</v>
          </cell>
          <cell r="F888">
            <v>311</v>
          </cell>
          <cell r="G888">
            <v>54</v>
          </cell>
          <cell r="H888">
            <v>399.9</v>
          </cell>
          <cell r="I888">
            <v>737.41</v>
          </cell>
        </row>
        <row r="889">
          <cell r="B889" t="str">
            <v>06.03.11</v>
          </cell>
          <cell r="C889" t="str">
            <v xml:space="preserve">PV DE ANEIS PREMOLDADOS PROF.=2,6 M </v>
          </cell>
          <cell r="D889" t="str">
            <v>06.017.012-0</v>
          </cell>
          <cell r="E889" t="str">
            <v>UN</v>
          </cell>
          <cell r="F889">
            <v>39</v>
          </cell>
          <cell r="G889">
            <v>37</v>
          </cell>
          <cell r="H889">
            <v>442.32</v>
          </cell>
          <cell r="I889">
            <v>815.63</v>
          </cell>
        </row>
        <row r="890">
          <cell r="B890" t="str">
            <v>06.03.12</v>
          </cell>
          <cell r="C890" t="str">
            <v xml:space="preserve">PV DE ANEIS PREMOLDADOS PROF.=2,9 M </v>
          </cell>
          <cell r="D890" t="str">
            <v>06.017.013-0</v>
          </cell>
          <cell r="E890" t="str">
            <v>UN</v>
          </cell>
          <cell r="F890">
            <v>16</v>
          </cell>
          <cell r="G890">
            <v>37</v>
          </cell>
          <cell r="H890">
            <v>504.86</v>
          </cell>
          <cell r="I890">
            <v>930.96</v>
          </cell>
        </row>
        <row r="891">
          <cell r="B891" t="str">
            <v>06.03.13</v>
          </cell>
          <cell r="C891" t="str">
            <v xml:space="preserve">PV DE ANEIS PREMOLDADOS PROF.=3,2 M </v>
          </cell>
          <cell r="D891" t="str">
            <v>06.017.014-0</v>
          </cell>
          <cell r="E891" t="str">
            <v>UN</v>
          </cell>
          <cell r="F891">
            <v>8</v>
          </cell>
          <cell r="G891">
            <v>47</v>
          </cell>
          <cell r="H891">
            <v>538.66</v>
          </cell>
          <cell r="I891">
            <v>993.28</v>
          </cell>
        </row>
        <row r="892">
          <cell r="B892" t="str">
            <v>06.03.14</v>
          </cell>
          <cell r="C892" t="str">
            <v xml:space="preserve">PV DE ANEIS PREMOLDADOS PROF.=3,5 M </v>
          </cell>
          <cell r="D892" t="str">
            <v>06.017.015-0</v>
          </cell>
          <cell r="E892" t="str">
            <v>UN</v>
          </cell>
          <cell r="F892">
            <v>41</v>
          </cell>
          <cell r="G892">
            <v>17</v>
          </cell>
          <cell r="H892">
            <v>593.62</v>
          </cell>
          <cell r="I892">
            <v>1094.6300000000001</v>
          </cell>
        </row>
        <row r="893">
          <cell r="B893" t="str">
            <v>06.03.15</v>
          </cell>
          <cell r="C893" t="str">
            <v xml:space="preserve">PV DE ANEIS PREMOLDADOS PROF.=3,8 M </v>
          </cell>
          <cell r="D893" t="str">
            <v>06.017.016-0</v>
          </cell>
          <cell r="E893" t="str">
            <v>UN</v>
          </cell>
          <cell r="F893">
            <v>10</v>
          </cell>
          <cell r="G893">
            <v>8</v>
          </cell>
          <cell r="H893">
            <v>691.96</v>
          </cell>
          <cell r="I893">
            <v>1275.97</v>
          </cell>
        </row>
        <row r="894">
          <cell r="B894" t="str">
            <v>06.03.16</v>
          </cell>
          <cell r="C894" t="str">
            <v xml:space="preserve">PV DE ANEIS PREMOLDADOS PROF.=4,1 M </v>
          </cell>
          <cell r="D894" t="str">
            <v>06.017.017-0</v>
          </cell>
          <cell r="E894" t="str">
            <v>UN</v>
          </cell>
          <cell r="F894">
            <v>24</v>
          </cell>
          <cell r="G894">
            <v>13</v>
          </cell>
          <cell r="H894">
            <v>759.32</v>
          </cell>
          <cell r="I894">
            <v>1400.18</v>
          </cell>
        </row>
        <row r="895">
          <cell r="B895" t="str">
            <v>06.03.17</v>
          </cell>
          <cell r="C895" t="str">
            <v xml:space="preserve">PV DE ANEIS PREMOLDADOS PROF.=4,4 M </v>
          </cell>
          <cell r="D895" t="str">
            <v>06.017.018-0</v>
          </cell>
          <cell r="E895" t="str">
            <v>UN</v>
          </cell>
          <cell r="F895">
            <v>9</v>
          </cell>
          <cell r="G895">
            <v>1</v>
          </cell>
          <cell r="H895">
            <v>824.17</v>
          </cell>
          <cell r="I895">
            <v>1519.76</v>
          </cell>
        </row>
        <row r="896">
          <cell r="B896" t="str">
            <v>06.03.18</v>
          </cell>
          <cell r="C896" t="str">
            <v xml:space="preserve">PV DE ANEIS PREMOLDADOS PROF.=4,7 M </v>
          </cell>
          <cell r="D896" t="str">
            <v>06.017.019-0</v>
          </cell>
          <cell r="E896" t="str">
            <v>UN</v>
          </cell>
          <cell r="F896">
            <v>19</v>
          </cell>
          <cell r="G896">
            <v>2</v>
          </cell>
          <cell r="H896">
            <v>873.67</v>
          </cell>
          <cell r="I896">
            <v>1611.04</v>
          </cell>
        </row>
        <row r="897">
          <cell r="B897" t="str">
            <v>06.03.19</v>
          </cell>
          <cell r="C897" t="str">
            <v xml:space="preserve">PV DE ANEIS PREMOLDADOS PROF.=5,0 M </v>
          </cell>
          <cell r="D897" t="str">
            <v>06.017.020-0</v>
          </cell>
          <cell r="E897" t="str">
            <v>UN</v>
          </cell>
          <cell r="F897">
            <v>10</v>
          </cell>
          <cell r="G897">
            <v>0</v>
          </cell>
          <cell r="H897">
            <v>943.69</v>
          </cell>
          <cell r="I897">
            <v>1740.16</v>
          </cell>
        </row>
        <row r="898">
          <cell r="B898" t="str">
            <v>06.03.20</v>
          </cell>
          <cell r="C898" t="str">
            <v xml:space="preserve">PV DE ANEIS PREMOLDADOS PROF.=5,3 M </v>
          </cell>
          <cell r="D898" t="str">
            <v>06.017.021-0</v>
          </cell>
          <cell r="E898" t="str">
            <v>UN</v>
          </cell>
          <cell r="G898">
            <v>3</v>
          </cell>
          <cell r="H898">
            <v>817.13</v>
          </cell>
          <cell r="I898">
            <v>1506.78</v>
          </cell>
        </row>
        <row r="899">
          <cell r="B899" t="str">
            <v>06.03.21</v>
          </cell>
          <cell r="C899" t="str">
            <v xml:space="preserve">PV DE ANEIS PREMOLDADOS PROF.=6,2 M </v>
          </cell>
          <cell r="D899" t="str">
            <v>06.017.024-0</v>
          </cell>
          <cell r="E899" t="str">
            <v>UN</v>
          </cell>
          <cell r="G899">
            <v>1</v>
          </cell>
          <cell r="H899">
            <v>943.02</v>
          </cell>
          <cell r="I899">
            <v>1738.92</v>
          </cell>
        </row>
        <row r="900">
          <cell r="B900" t="str">
            <v>06.03.22</v>
          </cell>
          <cell r="C900" t="str">
            <v xml:space="preserve">PV DE ANEIS PREMOLDADOS PROF.=6,8 M </v>
          </cell>
          <cell r="D900" t="str">
            <v>06.017.026-0</v>
          </cell>
          <cell r="E900" t="str">
            <v>UN</v>
          </cell>
          <cell r="G900">
            <v>1</v>
          </cell>
          <cell r="H900">
            <v>1026.93</v>
          </cell>
          <cell r="I900">
            <v>1893.65</v>
          </cell>
        </row>
        <row r="901">
          <cell r="B901" t="str">
            <v>06.04</v>
          </cell>
          <cell r="C901" t="str">
            <v>FORNECIMENTO E ASSENTAMENTO DE TAMPAS E CAIXAS DE FERRO FUNDIDO</v>
          </cell>
        </row>
        <row r="902">
          <cell r="B902" t="str">
            <v>06.04.01</v>
          </cell>
          <cell r="C902" t="str">
            <v>FORN. E ASSENTAMENTO DE TAMPÃO FO.FO., TIPO MÉDIO 125KG</v>
          </cell>
          <cell r="D902" t="str">
            <v>06.016.002-0</v>
          </cell>
          <cell r="E902" t="str">
            <v>UN</v>
          </cell>
          <cell r="F902">
            <v>2313</v>
          </cell>
          <cell r="G902">
            <v>500</v>
          </cell>
          <cell r="H902">
            <v>170.43</v>
          </cell>
          <cell r="I902">
            <v>527.82000000000005</v>
          </cell>
        </row>
        <row r="903">
          <cell r="B903" t="str">
            <v>06.04.02</v>
          </cell>
          <cell r="C903" t="str">
            <v>FORN. E ASSENTAMENTO DE TAMPÃO FO.FO., TIPO MÉDIO 225KG</v>
          </cell>
          <cell r="D903" t="str">
            <v>06.016.003-0</v>
          </cell>
          <cell r="E903" t="str">
            <v>UN</v>
          </cell>
          <cell r="F903">
            <v>298</v>
          </cell>
          <cell r="G903">
            <v>59</v>
          </cell>
          <cell r="H903">
            <v>252.16</v>
          </cell>
          <cell r="I903">
            <v>780.93</v>
          </cell>
        </row>
        <row r="904">
          <cell r="B904" t="str">
            <v>06.05</v>
          </cell>
          <cell r="C904" t="str">
            <v>TUNNEL LINE PARA TRAVESSIAS SUBTERRÂNEAS</v>
          </cell>
        </row>
        <row r="905">
          <cell r="B905" t="str">
            <v>06.05.01</v>
          </cell>
          <cell r="C905" t="str">
            <v>TUBO DE CHAPA DE AÇO, COM ESPESSURA DE 1/2", DIÂMETRO DE 1,20M, PARA CRAVAÇÃO HORIZONTAL COM MACACO HIDRÁULICO, FORNEC.</v>
          </cell>
          <cell r="D905" t="str">
            <v>06.030.001-0</v>
          </cell>
          <cell r="E905" t="str">
            <v>KG</v>
          </cell>
          <cell r="G905">
            <v>36000</v>
          </cell>
          <cell r="H905">
            <v>4.2300000000000004</v>
          </cell>
          <cell r="I905">
            <v>23.79</v>
          </cell>
        </row>
        <row r="906">
          <cell r="B906" t="str">
            <v>06.05.02</v>
          </cell>
          <cell r="C906" t="str">
            <v>POÇO DE CRAVAÇÃO PARA EXECUÇÃO DE TRAVESSIAS SUBTERRÂNEAS (TUNNEL LINE), COM CABEÇOTE PARA TERRA, COMPREENDENDO A  MOBILIZAÇÃO E DESMOBILIZAÇÃO DOS EQUIPAMENTOS E MATERIAIS NECESSÁRIOS, MONTAGEM E DESMONTAGEM DE MACACO DE CRAVAÇÃO E  ESTRUTURAS DE REAÇÃO,</v>
          </cell>
          <cell r="D906" t="str">
            <v>06.062.001-0</v>
          </cell>
          <cell r="E906" t="str">
            <v>UN</v>
          </cell>
          <cell r="G906">
            <v>5</v>
          </cell>
          <cell r="H906">
            <v>17225.04</v>
          </cell>
          <cell r="I906">
            <v>36344.83</v>
          </cell>
        </row>
        <row r="907">
          <cell r="B907" t="str">
            <v>06.05.03</v>
          </cell>
          <cell r="C907" t="str">
            <v>CRAVAÇÃO HORIZONTAL, AMCACO HIDRÁULICO, DE TUBO DE CHAPA DE AÇO DE 1/2", DIÂMETRO DE 1,20M EM TRECHOS SOLDADOS, PARA EXECUÇÃO  DE TÚNEL DESTINADO A RECEBER TUBULAÇÕES SUBTERRÂNEAS PARTINDO DO INTERIOR DO POÇO DE SERVIÇO, INCLUSIVE ESCAVAÇÃO NO INTERIOR DO</v>
          </cell>
          <cell r="D907" t="str">
            <v>06.106.010-0</v>
          </cell>
          <cell r="E907" t="str">
            <v>M</v>
          </cell>
          <cell r="G907">
            <v>96</v>
          </cell>
          <cell r="H907">
            <v>311.47000000000003</v>
          </cell>
          <cell r="I907">
            <v>590.85</v>
          </cell>
        </row>
        <row r="908">
          <cell r="B908" t="str">
            <v>06.05.04</v>
          </cell>
          <cell r="C908" t="str">
            <v>ENCHIMENTO COM ARGAMASSA, NO TRAÇO 1:4, ENTRE O TUBO CAMISA DE TÚNEIS EM TRAVESSIAS SUBTERRÂNEAS E A TUBULAÇÃO ASSENTADA DENTRO DAQUELES, CUSTO POR M³ DE ENCHIMENTO</v>
          </cell>
          <cell r="D908" t="str">
            <v>06.110.001-0</v>
          </cell>
          <cell r="E908" t="str">
            <v>M3</v>
          </cell>
          <cell r="G908">
            <v>100</v>
          </cell>
          <cell r="H908">
            <v>301.14</v>
          </cell>
          <cell r="I908">
            <v>489.05</v>
          </cell>
        </row>
        <row r="909">
          <cell r="B909">
            <v>7</v>
          </cell>
          <cell r="C909" t="str">
            <v>ASSENTAMENTO</v>
          </cell>
        </row>
        <row r="910">
          <cell r="B910" t="str">
            <v>07.01</v>
          </cell>
          <cell r="C910" t="str">
            <v>ASSENTAMENTO DE TUBOS PVC RIGIDO, J.ELASTICA P/ ESGOTO, ATERRO E SOCA ATE A GERATRIZ SUPERIOR DO TUBO</v>
          </cell>
        </row>
        <row r="911">
          <cell r="B911" t="str">
            <v>07.01.01</v>
          </cell>
          <cell r="C911" t="str">
            <v>ASSENTAMENTO DE TUBOS DE PVC C/J.ELÁSTICA PARA COLETOR DE ESGOTOS, EXCL. FORN. DE TUBOS E ANEIS DE BORRACHA, INCL. ACERTO DE FUNDO DE VALA, ATERRO E SOCA ATÉ A ALTURA DA GERATRIZ SUPERIOR DOS TUBOS, COM DN=150 MM</v>
          </cell>
          <cell r="D911" t="str">
            <v>06.001.243-0</v>
          </cell>
          <cell r="E911" t="str">
            <v>M</v>
          </cell>
          <cell r="F911">
            <v>95319</v>
          </cell>
          <cell r="G911">
            <v>19361</v>
          </cell>
          <cell r="H911">
            <v>1.96</v>
          </cell>
          <cell r="I911">
            <v>3.64</v>
          </cell>
        </row>
        <row r="912">
          <cell r="B912" t="str">
            <v>07.01.02</v>
          </cell>
          <cell r="C912" t="str">
            <v>ASSENTAMENTO DE TUBOS DE PVC C/J.ELÁSTICA PARA COLETOR DE ESGOTOS, EXCL. FORN. DE TUBOS E ANEIS DE BORRACHA, INCL. ACERTO DE FUNDO DE VALA, ATERRO E SOCA ATÉ A ALTURA DA GERATRIZ SUPERIOR DOS TUBOS, COM DN=200 MM</v>
          </cell>
          <cell r="D912" t="str">
            <v>06.001.244-0</v>
          </cell>
          <cell r="E912" t="str">
            <v>M</v>
          </cell>
          <cell r="F912">
            <v>3769</v>
          </cell>
          <cell r="G912">
            <v>2618</v>
          </cell>
          <cell r="H912">
            <v>2.61</v>
          </cell>
          <cell r="I912">
            <v>4.8499999999999996</v>
          </cell>
        </row>
        <row r="913">
          <cell r="B913" t="str">
            <v>07.01.03</v>
          </cell>
          <cell r="C913" t="str">
            <v>ASSENTAMENTO DE TUBOS DE PVC C/J.ELÁSTICA PARA COLETOR DE ESGOTOS, EXCL. FORN. DE TUBOS E ANEIS DE BORRACHA, INCL. ACERTO DE FUNDO DE VALA, ATERRO E SOCA ATÉ A ALTURA DA GERATRIZ SUPERIOR DOS TUBOS, COM DN=250 MM</v>
          </cell>
          <cell r="D913" t="str">
            <v>06.001.245-0</v>
          </cell>
          <cell r="E913" t="str">
            <v>M</v>
          </cell>
          <cell r="F913">
            <v>3917</v>
          </cell>
          <cell r="G913">
            <v>332</v>
          </cell>
          <cell r="H913">
            <v>3.27</v>
          </cell>
          <cell r="I913">
            <v>6.08</v>
          </cell>
        </row>
        <row r="914">
          <cell r="B914" t="str">
            <v>07.01.04</v>
          </cell>
          <cell r="C914" t="str">
            <v>ASSENTAMENTO DE TUBOS DE PVC C/J.ELÁSTICA PARA COLETOR DE ESGOTOS, EXCL. FORN. DE TUBOS E ANEIS DE BORRACHA, INCL. ACERTO DE FUNDO DE VALA, ATERRO E SOCA ATÉ A ALTURA DA GERATRIZ SUPERIOR DOS TUBOS, COM DN=300 MM</v>
          </cell>
          <cell r="D914" t="str">
            <v>06.001.246-0</v>
          </cell>
          <cell r="E914" t="str">
            <v>M</v>
          </cell>
          <cell r="F914">
            <v>2123</v>
          </cell>
          <cell r="G914">
            <v>3745</v>
          </cell>
          <cell r="H914">
            <v>3.91</v>
          </cell>
          <cell r="I914">
            <v>7.27</v>
          </cell>
        </row>
        <row r="915">
          <cell r="B915" t="str">
            <v>07.02</v>
          </cell>
          <cell r="C915" t="str">
            <v>ASSENTAMENTO DE TUBOS DE CONCRETO C/J.ELASTICA, ATERRO E SOCA ATE A GERATRIZ SUPERIOR DO TUBO</v>
          </cell>
        </row>
        <row r="916">
          <cell r="B916" t="str">
            <v>07.02.01</v>
          </cell>
          <cell r="C916" t="str">
            <v>ASSENT. TUBO CONCRETO, JUNTA ELASTICA, EXCL. FORNECIMENTO DE TUBOS E ANEIS DE BORRACHA, COM DIÂMETRO DE 400 MM, INCL. ACERTO DE FUNDO DE VALA, ATERRO E SOCA ATÉ A GERATRIZ SUPERIOR DO TUBO</v>
          </cell>
          <cell r="D916" t="str">
            <v>06.001.060-0</v>
          </cell>
          <cell r="E916" t="str">
            <v>M</v>
          </cell>
          <cell r="F916">
            <v>3139</v>
          </cell>
          <cell r="G916">
            <v>2173</v>
          </cell>
          <cell r="H916">
            <v>10.28</v>
          </cell>
          <cell r="I916">
            <v>19.12</v>
          </cell>
        </row>
        <row r="917">
          <cell r="B917" t="str">
            <v>07.02.02</v>
          </cell>
          <cell r="C917" t="str">
            <v>ASSENT. TUBO CONCRETO, JUNTA ELASTICA, EXCL. FORNECIMENTO DE TUBOS E ANEIS DE BORRACHA, COM DIÂMETRO DE 500 MM, INCL. ACERTO DE FUNDO DE VALA, ATERRO E SOCA ATÉ A GERATRIZ SUPERIOR DO TUBO</v>
          </cell>
          <cell r="D917" t="str">
            <v>06.001.061-0</v>
          </cell>
          <cell r="E917" t="str">
            <v>M</v>
          </cell>
          <cell r="F917">
            <v>567</v>
          </cell>
          <cell r="G917">
            <v>340</v>
          </cell>
          <cell r="H917">
            <v>14.91</v>
          </cell>
          <cell r="I917">
            <v>27.73</v>
          </cell>
        </row>
        <row r="918">
          <cell r="B918" t="str">
            <v>07.02.03</v>
          </cell>
          <cell r="C918" t="str">
            <v>ASSENT. TUBO CONCRETO, JUNTA ELASTICA, EXCL. FORNECIMENTO DE TUBOS E ANEIS DE BORRACHA, COM DIÂMETRO DE 600 MM, INCL. ACERTO DE FUNDO DE VALA, ATERRO E SOCA ATÉ A GERATRIZ SUPERIOR DO TUBO</v>
          </cell>
          <cell r="D918" t="str">
            <v>06.001.062-0</v>
          </cell>
          <cell r="E918" t="str">
            <v>M</v>
          </cell>
          <cell r="F918">
            <v>2586</v>
          </cell>
          <cell r="G918">
            <v>324</v>
          </cell>
          <cell r="H918">
            <v>17.93</v>
          </cell>
          <cell r="I918">
            <v>33.340000000000003</v>
          </cell>
        </row>
        <row r="919">
          <cell r="B919" t="str">
            <v>07.02.04</v>
          </cell>
          <cell r="C919" t="str">
            <v>ASSENT. TUBO CONCRETO, JUNTA ELASTICA, EXCL. FORNECIMENTO DE TUBOS E ANEIS DE BORRACHA, COM DIÂMETRO DE 700 MM, INCL. ACERTO DE FUNDO DE VALA, ATERRO E SOCA ATÉ A GERATRIZ SUPERIOR DO TUBO</v>
          </cell>
          <cell r="D919" t="str">
            <v>06.001.063-0</v>
          </cell>
          <cell r="E919" t="str">
            <v>M</v>
          </cell>
          <cell r="F919">
            <v>5</v>
          </cell>
          <cell r="G919">
            <v>0</v>
          </cell>
          <cell r="H919">
            <v>21.63</v>
          </cell>
          <cell r="I919">
            <v>40.229999999999997</v>
          </cell>
        </row>
        <row r="920">
          <cell r="B920" t="str">
            <v>07.03</v>
          </cell>
          <cell r="C920" t="str">
            <v>EMBASAMENTOS DE 1A CLASSE E BERÇOS PARA TUBULAÇÃO</v>
          </cell>
        </row>
        <row r="921">
          <cell r="B921" t="str">
            <v>07.03.01</v>
          </cell>
          <cell r="C921" t="str">
            <v>EMBASAMENTO P/TUBULAÇÃO FEITO C/PÓ DE PEDRA.</v>
          </cell>
          <cell r="D921" t="str">
            <v>06.088.010-0</v>
          </cell>
          <cell r="E921" t="str">
            <v>M3</v>
          </cell>
          <cell r="F921">
            <v>2760</v>
          </cell>
          <cell r="G921">
            <v>5458.4</v>
          </cell>
          <cell r="H921">
            <v>35.47</v>
          </cell>
          <cell r="I921">
            <v>60.36</v>
          </cell>
        </row>
        <row r="922">
          <cell r="B922" t="str">
            <v>07.03.02</v>
          </cell>
          <cell r="C922" t="str">
            <v>EMBASAMENTO P/TUBULAÇÃO FEITO C/BRITA N.3</v>
          </cell>
          <cell r="D922" t="str">
            <v>06.085.060-0</v>
          </cell>
          <cell r="E922" t="str">
            <v>M3</v>
          </cell>
          <cell r="F922">
            <v>690</v>
          </cell>
          <cell r="G922">
            <v>748.8</v>
          </cell>
          <cell r="H922">
            <v>43.2</v>
          </cell>
          <cell r="I922">
            <v>70.709999999999994</v>
          </cell>
        </row>
        <row r="923">
          <cell r="B923">
            <v>8</v>
          </cell>
          <cell r="C923" t="str">
            <v>PAVIMENTAÇÃO</v>
          </cell>
        </row>
        <row r="924">
          <cell r="B924" t="str">
            <v>08.01</v>
          </cell>
          <cell r="C924" t="str">
            <v>LEVANTAMENTO DE PAVIMENTOS E SEUS COMPLEMENTOS C/ AFASTAMENTO LATERAL DOS MAT. REMOVIDOS</v>
          </cell>
        </row>
        <row r="925">
          <cell r="B925" t="str">
            <v>08.01.01</v>
          </cell>
          <cell r="C925" t="str">
            <v xml:space="preserve">DEMOL. MANUAL DE PISOS CIMENTADOS . INCL. BASE </v>
          </cell>
          <cell r="D925" t="str">
            <v>05.001.018-0</v>
          </cell>
          <cell r="E925" t="str">
            <v>M2</v>
          </cell>
          <cell r="F925">
            <v>750</v>
          </cell>
          <cell r="G925">
            <v>1590</v>
          </cell>
          <cell r="H925">
            <v>12.67</v>
          </cell>
          <cell r="I925">
            <v>23.51</v>
          </cell>
        </row>
        <row r="926">
          <cell r="B926" t="str">
            <v>08.01.02</v>
          </cell>
          <cell r="C926" t="str">
            <v>LEVANTAMENTO DE PARALELEPÍPEDOS</v>
          </cell>
          <cell r="D926" t="str">
            <v>05.001.143-0</v>
          </cell>
          <cell r="E926" t="str">
            <v>M2</v>
          </cell>
          <cell r="F926">
            <v>2250</v>
          </cell>
          <cell r="G926">
            <v>1590</v>
          </cell>
          <cell r="H926">
            <v>5.29</v>
          </cell>
          <cell r="I926">
            <v>9.81</v>
          </cell>
        </row>
        <row r="927">
          <cell r="B927" t="str">
            <v>08.01.03</v>
          </cell>
          <cell r="C927" t="str">
            <v>DEMOLIÇÃO C/AR COMPRIMIDO DE PAV. DE CONCR. ASFÁLTICO EXCL.BASE C/E=10CM</v>
          </cell>
          <cell r="D927" t="str">
            <v>05.002.006-1</v>
          </cell>
          <cell r="E927" t="str">
            <v>M2</v>
          </cell>
          <cell r="F927">
            <v>80966</v>
          </cell>
          <cell r="G927">
            <v>28606</v>
          </cell>
          <cell r="H927">
            <v>3.68</v>
          </cell>
          <cell r="I927">
            <v>6.56</v>
          </cell>
        </row>
        <row r="928">
          <cell r="B928" t="str">
            <v>08.01.04</v>
          </cell>
          <cell r="C928" t="str">
            <v>DEMOLIÇÃO, C/AR COMPRIMIDO, DE BASES DE MACADAME BETUMINOSO</v>
          </cell>
          <cell r="D928" t="str">
            <v>05.002.016-0</v>
          </cell>
          <cell r="E928" t="str">
            <v>M3</v>
          </cell>
          <cell r="F928">
            <v>16193</v>
          </cell>
          <cell r="G928">
            <v>4289</v>
          </cell>
          <cell r="H928">
            <v>36.72</v>
          </cell>
          <cell r="I928">
            <v>65.5</v>
          </cell>
        </row>
        <row r="929">
          <cell r="B929" t="str">
            <v>08.01.05</v>
          </cell>
          <cell r="C929" t="str">
            <v>LEVANTAMENTO DE MEIOS-FIOS RETOS OU CURVOS</v>
          </cell>
          <cell r="D929" t="str">
            <v>05.001.142-0</v>
          </cell>
          <cell r="E929" t="str">
            <v>M</v>
          </cell>
          <cell r="F929">
            <v>3000</v>
          </cell>
          <cell r="G929">
            <v>66</v>
          </cell>
          <cell r="H929">
            <v>4.28</v>
          </cell>
          <cell r="I929">
            <v>7.94</v>
          </cell>
        </row>
        <row r="930">
          <cell r="B930" t="str">
            <v>08.02</v>
          </cell>
          <cell r="C930" t="str">
            <v>EXECUÇÃO DE PAVIMENTOS E SEUS COMPLEMENTOS</v>
          </cell>
        </row>
        <row r="931">
          <cell r="B931" t="str">
            <v>08.02.01</v>
          </cell>
          <cell r="C931" t="str">
            <v>REPOSIÇÃO PISO CIMENT. C/ARG. DE CIM.AREIA 1:3, ESPES. 2CM, BASE DE CONCR. MAGRO FCK=10 Mpa COM ESPES. 8CM, INCL. PREPARO DO SOLO C/RASPAGEM, REMOÇÃO E TRANSP. DO ENTULHO, ATÉ 20 KM ACERTO E COMPAC. DO SUBLEITO</v>
          </cell>
          <cell r="D931" t="str">
            <v>13.301.505-0</v>
          </cell>
          <cell r="E931" t="str">
            <v>M2</v>
          </cell>
          <cell r="F931">
            <v>750</v>
          </cell>
          <cell r="G931">
            <v>1590</v>
          </cell>
          <cell r="H931">
            <v>38.93</v>
          </cell>
          <cell r="I931">
            <v>64.62</v>
          </cell>
        </row>
        <row r="932">
          <cell r="B932" t="str">
            <v>08.02.02</v>
          </cell>
          <cell r="C932" t="str">
            <v>REPOSIÇÃO DE PAVIMENTOS DE PARALELEPIPIDOS EXCL. A PEDRA, SOBRE COLCHAO DE PO DE PEDRA INCL. REJUNT C/BETUME E CASCALINHO.</v>
          </cell>
          <cell r="D932" t="str">
            <v>08.006.004-0</v>
          </cell>
          <cell r="E932" t="str">
            <v>M2</v>
          </cell>
          <cell r="F932">
            <v>2250</v>
          </cell>
          <cell r="G932">
            <v>1590</v>
          </cell>
          <cell r="H932">
            <v>13.6</v>
          </cell>
          <cell r="I932">
            <v>28.46</v>
          </cell>
        </row>
        <row r="933">
          <cell r="B933" t="str">
            <v>08.02.03</v>
          </cell>
          <cell r="C933" t="str">
            <v>PINTURA DE LIG. DE ACORDO C/INSTR. P/EXECUÇÃO DO DER-RJ.</v>
          </cell>
          <cell r="D933" t="str">
            <v>08.026.002-0</v>
          </cell>
          <cell r="E933" t="str">
            <v>M2</v>
          </cell>
          <cell r="F933">
            <v>80966</v>
          </cell>
          <cell r="G933">
            <v>28606</v>
          </cell>
          <cell r="H933">
            <v>0.93</v>
          </cell>
          <cell r="I933">
            <v>2.35</v>
          </cell>
        </row>
        <row r="934">
          <cell r="B934" t="str">
            <v>08.02.04</v>
          </cell>
          <cell r="C934" t="str">
            <v>REPOSIÇÃO DE PAVIMENT. EM CONCR. ASFÁLT. USINADO A QUENTE, S/IMPRIM. EXCL. O  TRANSP. DA USINA P/ PISTA</v>
          </cell>
          <cell r="D934" t="str">
            <v>08.015.018-0</v>
          </cell>
          <cell r="E934" t="str">
            <v>T</v>
          </cell>
          <cell r="F934">
            <v>9716</v>
          </cell>
          <cell r="G934">
            <v>3433</v>
          </cell>
          <cell r="H934">
            <v>119.75</v>
          </cell>
          <cell r="I934">
            <v>277.45999999999998</v>
          </cell>
        </row>
        <row r="935">
          <cell r="B935" t="str">
            <v>08.02.05</v>
          </cell>
          <cell r="C935" t="str">
            <v>REASSENTAMENTO DE MEIOS-FIOS RETOS OU CURVOS.</v>
          </cell>
          <cell r="D935" t="str">
            <v>08.012.004-0</v>
          </cell>
          <cell r="E935" t="str">
            <v>M</v>
          </cell>
          <cell r="F935">
            <v>3000</v>
          </cell>
          <cell r="G935">
            <v>66</v>
          </cell>
          <cell r="H935">
            <v>10.4</v>
          </cell>
          <cell r="I935">
            <v>19.28</v>
          </cell>
        </row>
        <row r="936">
          <cell r="B936" t="str">
            <v>08.02.06</v>
          </cell>
          <cell r="C936" t="str">
            <v>BASE DE CONCRETO FCK 10MPA PARA RECOMPOSIÇÃO DE PAVIMENTAÇÃO DE RUA, INCLUINDO A REMOÇÃO DO REATERRO, MATERIAIS, PREPARO E CONCRETAGEM ATE 20CM E TRANSPORTE DO ENTULHO EXCEDENTE ATE 20 KM</v>
          </cell>
          <cell r="D936" t="str">
            <v>08.038.001-0</v>
          </cell>
          <cell r="E936" t="str">
            <v>M2</v>
          </cell>
          <cell r="F936">
            <v>80966</v>
          </cell>
          <cell r="G936">
            <v>28606</v>
          </cell>
          <cell r="H936">
            <v>12.61</v>
          </cell>
          <cell r="I936">
            <v>18.73</v>
          </cell>
        </row>
        <row r="937">
          <cell r="B937" t="str">
            <v>08.02.07</v>
          </cell>
          <cell r="C937" t="str">
            <v>TRANSP. CARGA DE QUALQUER NATUREZA; EXCL. AS DESPESAS DE CARGA E DESCARGA TANTO DE ESPERA DO CAMINHÃO COMO DE SERVENTE DE EQUIP. AUXIL. A VELOC. MEDIA DE 40KM/H EM CAMINHAO BASCULHANTE A OLEO DIESEL C/CAPAC. UTIL DE 8T</v>
          </cell>
          <cell r="D937" t="str">
            <v>04.005.121-0</v>
          </cell>
          <cell r="E937" t="str">
            <v>T.KM</v>
          </cell>
          <cell r="F937">
            <v>194320</v>
          </cell>
          <cell r="G937">
            <v>285271</v>
          </cell>
          <cell r="H937">
            <v>0.26</v>
          </cell>
          <cell r="I937">
            <v>0.49</v>
          </cell>
        </row>
        <row r="938">
          <cell r="B938">
            <v>9</v>
          </cell>
          <cell r="C938" t="str">
            <v>FORNECIMENTO DE MATERIAIS</v>
          </cell>
        </row>
        <row r="939">
          <cell r="B939" t="str">
            <v>09.01</v>
          </cell>
          <cell r="C939" t="str">
            <v>FORN. TUBO PVC (NBR 7362) C/ J.ELÁSTICA DN=150 MM</v>
          </cell>
          <cell r="D939" t="str">
            <v>06.272.003-0</v>
          </cell>
          <cell r="E939" t="str">
            <v>M</v>
          </cell>
          <cell r="F939">
            <v>95319</v>
          </cell>
          <cell r="G939">
            <v>19361</v>
          </cell>
          <cell r="H939">
            <v>14.03</v>
          </cell>
          <cell r="I939">
            <v>23.52</v>
          </cell>
        </row>
        <row r="940">
          <cell r="B940" t="str">
            <v>09.02</v>
          </cell>
          <cell r="C940" t="str">
            <v>FORN. TUBO PVC (NBR 7362) C/ J.ELÁSTICA DN=200 MM</v>
          </cell>
          <cell r="D940" t="str">
            <v>06.272.004-0</v>
          </cell>
          <cell r="E940" t="str">
            <v>M</v>
          </cell>
          <cell r="F940">
            <v>3769</v>
          </cell>
          <cell r="G940">
            <v>2618</v>
          </cell>
          <cell r="H940">
            <v>22.16</v>
          </cell>
          <cell r="I940">
            <v>37.159999999999997</v>
          </cell>
        </row>
        <row r="941">
          <cell r="B941" t="str">
            <v>09.03</v>
          </cell>
          <cell r="C941" t="str">
            <v>FORN. TUBO PVC (NBR 7362) C/ J.ELÁSTICA DN=250 MM</v>
          </cell>
          <cell r="D941" t="str">
            <v>06.272.005-0</v>
          </cell>
          <cell r="E941" t="str">
            <v>M</v>
          </cell>
          <cell r="F941">
            <v>3917</v>
          </cell>
          <cell r="G941">
            <v>332</v>
          </cell>
          <cell r="H941">
            <v>38.159999999999997</v>
          </cell>
          <cell r="I941">
            <v>63.99</v>
          </cell>
        </row>
        <row r="942">
          <cell r="B942" t="str">
            <v>09.04</v>
          </cell>
          <cell r="C942" t="str">
            <v>FORN. TUBO PVC (NBR 7362) C/ J.ELÁSTICA DN=300 MM</v>
          </cell>
          <cell r="D942" t="str">
            <v>06.272.006-0</v>
          </cell>
          <cell r="E942" t="str">
            <v>M</v>
          </cell>
          <cell r="F942">
            <v>2123</v>
          </cell>
          <cell r="G942">
            <v>3745</v>
          </cell>
          <cell r="H942">
            <v>59.43</v>
          </cell>
          <cell r="I942">
            <v>99.66</v>
          </cell>
        </row>
        <row r="943">
          <cell r="B943" t="str">
            <v>09.05</v>
          </cell>
          <cell r="C943" t="str">
            <v>FORNECIMENTO DE TUBO DE CONCRETO ARMADO A-2 (EB-969/80) JUNTA ELÁSTICA PARA ESGOTO SANITÁRIO COM DN=400 MM</v>
          </cell>
          <cell r="D943" t="str">
            <v>06.250.001-0</v>
          </cell>
          <cell r="E943" t="str">
            <v>M</v>
          </cell>
          <cell r="F943">
            <v>3139</v>
          </cell>
          <cell r="G943">
            <v>2173</v>
          </cell>
          <cell r="H943">
            <v>53.37</v>
          </cell>
          <cell r="I943">
            <v>100.81</v>
          </cell>
        </row>
        <row r="944">
          <cell r="B944" t="str">
            <v>09.06</v>
          </cell>
          <cell r="C944" t="str">
            <v>FORNECIMENTO DE TUBO DE CONCRETO ARMADO A-2 (EB-969/80) JUNTA ELÁSTICA PARA ESGOTO SANITÁRIO COM DN=500 MM</v>
          </cell>
          <cell r="D944" t="str">
            <v>06.250.002-0</v>
          </cell>
          <cell r="E944" t="str">
            <v>M</v>
          </cell>
          <cell r="F944">
            <v>567</v>
          </cell>
          <cell r="G944">
            <v>340</v>
          </cell>
          <cell r="H944">
            <v>68.790000000000006</v>
          </cell>
          <cell r="I944">
            <v>129.94</v>
          </cell>
        </row>
        <row r="945">
          <cell r="B945" t="str">
            <v>09.07</v>
          </cell>
          <cell r="C945" t="str">
            <v>FORNECIMENTO DE TUBO DE CONCRETO ARMADO A-2 (EB-969/80) JUNTA ELÁSTICA PARA ESGOTO SANITÁRIO COM DN=600 MM</v>
          </cell>
          <cell r="D945" t="str">
            <v>06.250.003-0</v>
          </cell>
          <cell r="E945" t="str">
            <v>M</v>
          </cell>
          <cell r="F945">
            <v>2586</v>
          </cell>
          <cell r="G945">
            <v>324</v>
          </cell>
          <cell r="H945">
            <v>87.77</v>
          </cell>
          <cell r="I945">
            <v>165.79</v>
          </cell>
        </row>
        <row r="946">
          <cell r="B946" t="str">
            <v>09.08</v>
          </cell>
          <cell r="C946" t="str">
            <v>FORNECIMENTO DE TUBO DE CONCRETO ARMADO A-2 (EB-969/80) JUNTA ELÁSTICA PARA ESGOTO SANITÁRIO COM DN=700 MM</v>
          </cell>
          <cell r="D946" t="str">
            <v>06.250.004-0</v>
          </cell>
          <cell r="E946" t="str">
            <v>M</v>
          </cell>
          <cell r="F946">
            <v>5</v>
          </cell>
          <cell r="G946">
            <v>0</v>
          </cell>
          <cell r="H946">
            <v>139.19</v>
          </cell>
          <cell r="I946">
            <v>262.92</v>
          </cell>
        </row>
        <row r="947">
          <cell r="B947">
            <v>10</v>
          </cell>
          <cell r="C947" t="str">
            <v>EXECUÇÃO DE TRONCOS POR MÉTODO NÃO DESTRUTIVO - SHIELD</v>
          </cell>
        </row>
        <row r="948">
          <cell r="B948" t="str">
            <v>10.01</v>
          </cell>
          <cell r="C948" t="str">
            <v>DIÂMETRO DO COLETOR = 600 MM</v>
          </cell>
        </row>
        <row r="949">
          <cell r="B949" t="str">
            <v>10.01.01</v>
          </cell>
          <cell r="C949" t="str">
            <v>POÇOS DE SERVIÇOS - EMBOQUE</v>
          </cell>
          <cell r="D949" t="str">
            <v>05.100.010-5</v>
          </cell>
          <cell r="E949" t="str">
            <v>UN</v>
          </cell>
          <cell r="G949">
            <v>0</v>
          </cell>
          <cell r="H949">
            <v>53449.73</v>
          </cell>
          <cell r="I949">
            <v>89474.84</v>
          </cell>
        </row>
        <row r="950">
          <cell r="B950" t="str">
            <v>10.01.02</v>
          </cell>
          <cell r="C950" t="str">
            <v xml:space="preserve">TRANSFORMAÇÃO DO POÇO DE EMBOQUE EM PV, INCLUSIVE URBANIZAÇÃO </v>
          </cell>
          <cell r="D950" t="str">
            <v>05.100.011-5</v>
          </cell>
          <cell r="E950" t="str">
            <v>UN</v>
          </cell>
          <cell r="G950">
            <v>10</v>
          </cell>
          <cell r="H950">
            <v>22798.75</v>
          </cell>
          <cell r="I950">
            <v>38165.1</v>
          </cell>
        </row>
        <row r="951">
          <cell r="B951" t="str">
            <v>10.01.03</v>
          </cell>
          <cell r="C951" t="str">
            <v>POÇOS DE SERVIÇOS - DESEMBOQUE</v>
          </cell>
          <cell r="D951" t="str">
            <v>05.100.012-5</v>
          </cell>
          <cell r="E951" t="str">
            <v>UN</v>
          </cell>
          <cell r="G951">
            <v>0</v>
          </cell>
          <cell r="H951">
            <v>45662.99</v>
          </cell>
          <cell r="I951">
            <v>76439.839999999997</v>
          </cell>
        </row>
        <row r="952">
          <cell r="B952" t="str">
            <v>10.01.04</v>
          </cell>
          <cell r="C952" t="str">
            <v>TRANSFORMAÇÃO DO POÇO DE DESEMBOQUE EM PV, INCLUSIVE URBANIZAÇÃO</v>
          </cell>
          <cell r="D952" t="str">
            <v>05.100.013-5</v>
          </cell>
          <cell r="E952" t="str">
            <v>UN</v>
          </cell>
          <cell r="G952">
            <v>12</v>
          </cell>
          <cell r="H952">
            <v>7276.2</v>
          </cell>
          <cell r="I952">
            <v>12180.35</v>
          </cell>
        </row>
        <row r="953">
          <cell r="B953" t="str">
            <v>10.01.05</v>
          </cell>
          <cell r="C953" t="str">
            <v>CRAVAÇÃO DE TUBOS DE CONCRETO ARMADO, DIÃM. 600MM</v>
          </cell>
          <cell r="D953" t="str">
            <v>05.100.014-5</v>
          </cell>
          <cell r="E953" t="str">
            <v>M</v>
          </cell>
          <cell r="G953">
            <v>1932</v>
          </cell>
          <cell r="H953">
            <v>966.21</v>
          </cell>
          <cell r="I953">
            <v>1617.43</v>
          </cell>
        </row>
        <row r="954">
          <cell r="B954" t="str">
            <v>10.01.06</v>
          </cell>
          <cell r="C954" t="str">
            <v>FORNECIMENTO DE TUBOS P/ CRAVAÇÃO, DIÂM. 600MM</v>
          </cell>
          <cell r="D954" t="str">
            <v>06.063.003-5</v>
          </cell>
          <cell r="E954" t="str">
            <v>M</v>
          </cell>
          <cell r="G954">
            <v>1932</v>
          </cell>
          <cell r="H954">
            <v>255.72</v>
          </cell>
          <cell r="I954">
            <v>540.84</v>
          </cell>
        </row>
        <row r="955">
          <cell r="B955" t="str">
            <v>10.01.07</v>
          </cell>
          <cell r="C955" t="str">
            <v>POÇOS DE SERVIÇOS - EMBOQUE - COM JET-GROUTING</v>
          </cell>
          <cell r="D955" t="str">
            <v>05.100.010-6</v>
          </cell>
          <cell r="E955" t="str">
            <v>UN</v>
          </cell>
          <cell r="G955">
            <v>10</v>
          </cell>
          <cell r="H955">
            <v>170162.14</v>
          </cell>
          <cell r="I955">
            <v>284851.42</v>
          </cell>
        </row>
        <row r="956">
          <cell r="B956" t="str">
            <v>10.01.08</v>
          </cell>
          <cell r="C956" t="str">
            <v>POÇOS DE SERVIÇOS - DESEMBOQUE - COM JET-GROUTING</v>
          </cell>
          <cell r="D956" t="str">
            <v>05.100.012-6</v>
          </cell>
          <cell r="E956" t="str">
            <v>UN</v>
          </cell>
          <cell r="G956">
            <v>12</v>
          </cell>
          <cell r="H956">
            <v>106862.09</v>
          </cell>
          <cell r="I956">
            <v>178887.13</v>
          </cell>
        </row>
        <row r="957">
          <cell r="B957" t="str">
            <v>LIGAÇÕES PREDIAIS DE ESGOTOS SANITÁRIOS</v>
          </cell>
        </row>
        <row r="958">
          <cell r="B958">
            <v>1</v>
          </cell>
          <cell r="C958" t="str">
            <v>MOVIMENTO DE TERRA</v>
          </cell>
        </row>
        <row r="959">
          <cell r="B959" t="str">
            <v>01.01</v>
          </cell>
          <cell r="C959" t="str">
            <v>ESCAVAÇÃO E ATERRO</v>
          </cell>
        </row>
        <row r="960">
          <cell r="B960" t="str">
            <v>01.01.01</v>
          </cell>
          <cell r="C960" t="str">
            <v>ESCAVAÇÃO E REATERRO DE VALA EM MATERIAL DE 1A CATEGORIA P/LIGACAO PREDIAL DE ESGOTO SANITÁRIO</v>
          </cell>
          <cell r="D960" t="str">
            <v>03.001.095-0</v>
          </cell>
          <cell r="E960" t="str">
            <v>M</v>
          </cell>
          <cell r="F960">
            <v>39000</v>
          </cell>
          <cell r="G960">
            <v>15000</v>
          </cell>
          <cell r="H960">
            <v>9.27</v>
          </cell>
          <cell r="I960">
            <v>17.27</v>
          </cell>
        </row>
        <row r="961">
          <cell r="B961" t="str">
            <v>01.02</v>
          </cell>
          <cell r="C961" t="str">
            <v>TRANSPORTE DE SOLOS</v>
          </cell>
        </row>
        <row r="962">
          <cell r="B962" t="str">
            <v>01.02.01</v>
          </cell>
          <cell r="C962" t="str">
            <v>CARGA MANUAL E DESC.MEC.MAT.A GRANEL EM CAMINHÃO</v>
          </cell>
          <cell r="D962" t="str">
            <v>04.006.008-0</v>
          </cell>
          <cell r="E962" t="str">
            <v>T</v>
          </cell>
          <cell r="F962">
            <v>3623</v>
          </cell>
          <cell r="G962">
            <v>2880</v>
          </cell>
          <cell r="H962">
            <v>5.59</v>
          </cell>
          <cell r="I962">
            <v>10.51</v>
          </cell>
        </row>
        <row r="963">
          <cell r="B963" t="str">
            <v>01.02.02</v>
          </cell>
          <cell r="C963" t="str">
            <v>TRANSP.DE CARGA DE QUALQUER NATUREZA; EXCL. AS DESPESAS DE CARGA E DESCARGA TANTO DE ESPERA DO  CAMINHÃO COMO DE SERVENTE OU EQUIP.AUXIL.,A VELOC. MEDIA DE 40KM/H,EM CAMINHÃO BASCULHANTE A  ÓLEO DIESEL,C/CAPAC.ÚTIL DE 8T</v>
          </cell>
          <cell r="D963" t="str">
            <v>04.005.121-0</v>
          </cell>
          <cell r="E963" t="str">
            <v>T.KM</v>
          </cell>
          <cell r="F963">
            <v>72460</v>
          </cell>
          <cell r="G963">
            <v>28800</v>
          </cell>
          <cell r="H963">
            <v>0.26</v>
          </cell>
          <cell r="I963">
            <v>0.49</v>
          </cell>
        </row>
        <row r="964">
          <cell r="B964">
            <v>2</v>
          </cell>
          <cell r="C964" t="str">
            <v>ESGOTAMENTO</v>
          </cell>
        </row>
        <row r="965">
          <cell r="B965" t="str">
            <v>02.01</v>
          </cell>
          <cell r="C965" t="str">
            <v>ESGOTAMENTO DE VALA/CAVA P/BOMBEAMENTO DIRETO</v>
          </cell>
          <cell r="D965" t="str">
            <v>05.010.005-0</v>
          </cell>
          <cell r="E965" t="str">
            <v>CV.H</v>
          </cell>
          <cell r="F965">
            <v>3800</v>
          </cell>
          <cell r="G965">
            <v>582</v>
          </cell>
          <cell r="H965">
            <v>1.67</v>
          </cell>
          <cell r="I965">
            <v>2.66</v>
          </cell>
        </row>
        <row r="966">
          <cell r="B966">
            <v>3</v>
          </cell>
          <cell r="C966" t="str">
            <v>PAVIMENTAÇÃO</v>
          </cell>
        </row>
        <row r="967">
          <cell r="B967" t="str">
            <v>03.01</v>
          </cell>
          <cell r="C967" t="str">
            <v>LEVANTAMENTO DE PAVIMENTOS E SEUS COMPLEMENTOS C / AFASTAMENTO DO MAT. REMOV.</v>
          </cell>
        </row>
        <row r="968">
          <cell r="B968" t="str">
            <v>03.01.01</v>
          </cell>
          <cell r="C968" t="str">
            <v>DEMOLIÇÃO MANUAL DE PISOS CIMENTADOS, INCL.BASE</v>
          </cell>
          <cell r="D968" t="str">
            <v>05.001.018-0</v>
          </cell>
          <cell r="E968" t="str">
            <v>M2</v>
          </cell>
          <cell r="F968">
            <v>23400</v>
          </cell>
          <cell r="G968">
            <v>8400</v>
          </cell>
          <cell r="H968">
            <v>12.67</v>
          </cell>
          <cell r="I968">
            <v>23.51</v>
          </cell>
        </row>
        <row r="969">
          <cell r="B969" t="str">
            <v>03.01.02</v>
          </cell>
          <cell r="C969" t="str">
            <v>LEVANTAMENTO DE PARALELEPÍPEDOS</v>
          </cell>
          <cell r="D969" t="str">
            <v>05.001.143-0</v>
          </cell>
          <cell r="E969" t="str">
            <v>M2</v>
          </cell>
          <cell r="F969">
            <v>200</v>
          </cell>
          <cell r="G969">
            <v>600</v>
          </cell>
          <cell r="H969">
            <v>5.29</v>
          </cell>
          <cell r="I969">
            <v>9.81</v>
          </cell>
        </row>
        <row r="970">
          <cell r="B970" t="str">
            <v>03.01.03</v>
          </cell>
          <cell r="C970" t="str">
            <v>DEMOLIÇÃO C/AR COMPRIMIDO DE PAV.DE CONCR.ASFÁLTICO EXCL.BASE C/e=10CM</v>
          </cell>
          <cell r="D970" t="str">
            <v>05.002.006-0</v>
          </cell>
          <cell r="E970" t="str">
            <v>M2</v>
          </cell>
          <cell r="F970">
            <v>250</v>
          </cell>
          <cell r="G970">
            <v>3000</v>
          </cell>
          <cell r="H970">
            <v>3.68</v>
          </cell>
          <cell r="I970">
            <v>6.56</v>
          </cell>
        </row>
        <row r="971">
          <cell r="B971" t="str">
            <v>03.01.04</v>
          </cell>
          <cell r="C971" t="str">
            <v>DEMOLIÇÃO C/AR COMPRIMIDO DE BASES DE  MACADAME BETUMINOSO</v>
          </cell>
          <cell r="D971" t="str">
            <v>05.002.016-0</v>
          </cell>
          <cell r="E971" t="str">
            <v>M3</v>
          </cell>
          <cell r="F971">
            <v>50</v>
          </cell>
          <cell r="G971">
            <v>450</v>
          </cell>
          <cell r="H971">
            <v>36.72</v>
          </cell>
          <cell r="I971">
            <v>65.5</v>
          </cell>
        </row>
        <row r="972">
          <cell r="B972" t="str">
            <v>03.02</v>
          </cell>
          <cell r="C972" t="str">
            <v>EXECUÇÃO DE PAVIMENTOS E SEUS COMPLEMENTOS</v>
          </cell>
        </row>
        <row r="973">
          <cell r="B973" t="str">
            <v>03.02.01</v>
          </cell>
          <cell r="C973" t="str">
            <v>REPOSIÇÃO PISO CIMENT. C/ARG. DE CIM.AREIA 1:3, ESPES. 2CM, BASE DE CONCR. MAGRO FCK=10 Mpa COM ESPES. 8CM, INCL. PREPARO DO SOLO C/RASPAGEM, REMOÇÃO E TRANSP. DO ENTULHO, ATÉ 20 KM ACERTO E COMPAC. DO SUBLEITO</v>
          </cell>
          <cell r="D973" t="str">
            <v>13.301.505-0</v>
          </cell>
          <cell r="E973" t="str">
            <v>M2</v>
          </cell>
          <cell r="F973">
            <v>23400</v>
          </cell>
          <cell r="G973">
            <v>8400</v>
          </cell>
          <cell r="H973">
            <v>38.93</v>
          </cell>
          <cell r="I973">
            <v>64.62</v>
          </cell>
        </row>
        <row r="974">
          <cell r="B974" t="str">
            <v>03.02.02</v>
          </cell>
          <cell r="C974" t="str">
            <v>REPOSIÇÃO DE PAVIMENTOS DE PARALELEPÍPEDOS, EXCL. A PEDRA,SOBRE COLCHÃO DE PÓ DE PEDRA INCL. REJUNT C/BETUME E CASCALHINHO</v>
          </cell>
          <cell r="D974" t="str">
            <v>08.006.004-0</v>
          </cell>
          <cell r="E974" t="str">
            <v>M2</v>
          </cell>
          <cell r="F974">
            <v>200</v>
          </cell>
          <cell r="G974">
            <v>600</v>
          </cell>
          <cell r="H974">
            <v>13.6</v>
          </cell>
          <cell r="I974">
            <v>28.46</v>
          </cell>
        </row>
        <row r="975">
          <cell r="B975" t="str">
            <v>03.02.03</v>
          </cell>
          <cell r="C975" t="str">
            <v>BASE DE CONCRETO FCK 10MPA PARA RECOMPOSIÇÃO DE PAVIMENTAÇÃO DE RUA, INCLUINDO A REMOÇÃO DO REATERRO, MATERIAIS, PREPARO E CONCRETAGEM ATE 20CM E TRANSPORTE DO ENTULHO EXCEDENTE ATE 20 KM</v>
          </cell>
          <cell r="D975" t="str">
            <v>08.038.001-0</v>
          </cell>
          <cell r="E975" t="str">
            <v>M2</v>
          </cell>
          <cell r="F975">
            <v>250</v>
          </cell>
          <cell r="G975">
            <v>3000</v>
          </cell>
          <cell r="H975">
            <v>12.61</v>
          </cell>
          <cell r="I975">
            <v>18.73</v>
          </cell>
        </row>
        <row r="976">
          <cell r="B976" t="str">
            <v>03.02.04</v>
          </cell>
          <cell r="C976" t="str">
            <v>PINTURA DE LIG.,DE ACORDO C/INSTR. P/EXECUCAO DO DER/RJ</v>
          </cell>
          <cell r="D976" t="str">
            <v>08.026.002-0</v>
          </cell>
          <cell r="E976" t="str">
            <v>M2</v>
          </cell>
          <cell r="F976">
            <v>250</v>
          </cell>
          <cell r="G976">
            <v>3000</v>
          </cell>
          <cell r="H976">
            <v>0.93</v>
          </cell>
          <cell r="I976">
            <v>2.35</v>
          </cell>
        </row>
        <row r="977">
          <cell r="B977" t="str">
            <v>03.02.05</v>
          </cell>
          <cell r="C977" t="str">
            <v>REPOSIÇÃO DE PAVIMENT. EM CONCR. ASFALT. USINADO  A QUENTE, S/IMPRIM. EXCL. O TRANSP. DA USINA P/PISTA</v>
          </cell>
          <cell r="D977" t="str">
            <v>08.015.018-0</v>
          </cell>
          <cell r="E977" t="str">
            <v>T</v>
          </cell>
          <cell r="F977">
            <v>30</v>
          </cell>
          <cell r="G977">
            <v>360</v>
          </cell>
          <cell r="H977">
            <v>119.75</v>
          </cell>
          <cell r="I977">
            <v>277.45999999999998</v>
          </cell>
        </row>
        <row r="978">
          <cell r="B978" t="str">
            <v>03.02.06</v>
          </cell>
          <cell r="C978" t="str">
            <v>TRANSP.DE CARGA DE QUALQUER NATUREZA; EXCL. AS DESPESAS DE CARGA E DESCARGA TANTO DE ESPERA DO  CAMINHÃO COMO DE SERVENTE OU EQUIP.AUXIL., À VELOC. MEDIA DE 40KM/H, EM CAMINHÃO BASCULHANTE A  ÓLEO DIESEL, C/CAPAC.ÚTIL DE 8T</v>
          </cell>
          <cell r="D978" t="str">
            <v>04.005.121-0</v>
          </cell>
          <cell r="E978" t="str">
            <v>T. KM</v>
          </cell>
          <cell r="F978">
            <v>600</v>
          </cell>
          <cell r="G978">
            <v>13320</v>
          </cell>
          <cell r="H978">
            <v>0.26</v>
          </cell>
          <cell r="I978">
            <v>0.49</v>
          </cell>
        </row>
        <row r="979">
          <cell r="B979">
            <v>4</v>
          </cell>
          <cell r="C979" t="str">
            <v>LIGAÇÕES PREDIAIS</v>
          </cell>
        </row>
        <row r="980">
          <cell r="B980" t="str">
            <v>04.01</v>
          </cell>
          <cell r="C980" t="str">
            <v>SERVIÇOS DE INST. DE RAMAIS DE ESGOTO, EXCL. FORN. DE TUBOS, INCL. FORN. DE PEÇAS E MAT. AUXILIARES</v>
          </cell>
        </row>
        <row r="981">
          <cell r="B981" t="str">
            <v>04.01.01</v>
          </cell>
          <cell r="C981" t="str">
            <v>ASSENTAMENTO DE TUBOS DE PVC C/J.ELÁSTICA PARA COLETOR DE ESGOTOS, EXCL. FORN. DE TUBOS E ANEIS DE BORRACHA, INCL. ACERTO DE FUNDO DE VALA, ATERRO E SOCA ATÉ A ALTURA DA GERATRIZ SUPERIOR DOS TUBOS, COM DN=100 MM</v>
          </cell>
          <cell r="D981" t="str">
            <v>06.001.242-0</v>
          </cell>
          <cell r="E981" t="str">
            <v>M</v>
          </cell>
          <cell r="F981">
            <v>35100</v>
          </cell>
          <cell r="G981">
            <v>13800</v>
          </cell>
          <cell r="H981">
            <v>1.3</v>
          </cell>
          <cell r="I981">
            <v>2.41</v>
          </cell>
        </row>
        <row r="982">
          <cell r="B982" t="str">
            <v>04.01.02</v>
          </cell>
          <cell r="C982" t="str">
            <v>ASSENTAMENTO DE TUBOS DE PVC C/J.ELÁSTICA PARA COLETOR DE ESGOTOS, EXCL. FORN. DE TUBOS E ANEIS DE BORRACHA, INCL. ACERTO DE FUNDO DE VALA, ATERRO E SOCA ATÉ A ALTURA DA GERATRIZ SUPERIOR DOS TUBOS, COM DN=150 MM</v>
          </cell>
          <cell r="D982" t="str">
            <v>06.001.243-0</v>
          </cell>
          <cell r="E982" t="str">
            <v>M</v>
          </cell>
          <cell r="F982">
            <v>3900</v>
          </cell>
          <cell r="G982">
            <v>1200</v>
          </cell>
          <cell r="H982">
            <v>1.96</v>
          </cell>
          <cell r="I982">
            <v>3.64</v>
          </cell>
        </row>
        <row r="983">
          <cell r="B983" t="str">
            <v>04.01.04</v>
          </cell>
          <cell r="C983" t="str">
            <v>CONJ.DE PECAS DE LIGAÇÃO EM PVC.DN=100 MM E SERVIÇOS DE LIGAÇÃO NA CAIXA E NO COLETOR DE ESGOTO</v>
          </cell>
          <cell r="D983" t="str">
            <v>15.065.001-5</v>
          </cell>
          <cell r="E983" t="str">
            <v>UN</v>
          </cell>
          <cell r="F983">
            <v>5900</v>
          </cell>
          <cell r="G983">
            <v>2300</v>
          </cell>
          <cell r="H983">
            <v>14.86</v>
          </cell>
          <cell r="I983">
            <v>28.6</v>
          </cell>
        </row>
        <row r="984">
          <cell r="B984" t="str">
            <v>04.01.05</v>
          </cell>
          <cell r="C984" t="str">
            <v>CONJ.DE PECAS DE LIGAÇÃO EM PVC.DN=150 MM E SERVIÇOS DE LIGAÇÃO NA CAIXA E NO COLETOR DE ESGOTO</v>
          </cell>
          <cell r="D984" t="str">
            <v>15.065.001-6</v>
          </cell>
          <cell r="E984" t="str">
            <v>UN</v>
          </cell>
          <cell r="F984">
            <v>600</v>
          </cell>
          <cell r="G984">
            <v>200</v>
          </cell>
          <cell r="H984">
            <v>71.599999999999994</v>
          </cell>
          <cell r="I984">
            <v>137.83000000000001</v>
          </cell>
        </row>
        <row r="985">
          <cell r="B985" t="str">
            <v>04.01.06</v>
          </cell>
          <cell r="C985" t="str">
            <v>CAIXA DE INSPEÇÃO DE CONCR. PRÉ-MOLDADO ,  PADRÃO CEDAE, ALT. TOTAL 925 MM, EXCL. TAMPÃO DE F.FUNDIDO</v>
          </cell>
          <cell r="D985" t="str">
            <v>15.002.200-0</v>
          </cell>
          <cell r="E985" t="str">
            <v>UN</v>
          </cell>
          <cell r="F985">
            <v>500</v>
          </cell>
          <cell r="G985">
            <v>500</v>
          </cell>
          <cell r="H985">
            <v>105.57</v>
          </cell>
          <cell r="I985">
            <v>178.2</v>
          </cell>
        </row>
        <row r="986">
          <cell r="B986" t="str">
            <v>04.01.07</v>
          </cell>
          <cell r="C986" t="str">
            <v>CX DE INSPEÇÃO DE CONCR. PRÉ-MOLDADO, PADRÃO CEDAE, ALT. TOTAL DE 625 MM, S/TAMPAO DE F. FUNDIDO</v>
          </cell>
          <cell r="D986" t="str">
            <v>15.002.205-0</v>
          </cell>
          <cell r="E986" t="str">
            <v>UN</v>
          </cell>
          <cell r="F986">
            <v>1000</v>
          </cell>
          <cell r="G986">
            <v>1000</v>
          </cell>
          <cell r="H986">
            <v>79.45</v>
          </cell>
          <cell r="I986">
            <v>134.11000000000001</v>
          </cell>
        </row>
        <row r="987">
          <cell r="B987" t="str">
            <v>04.01.08</v>
          </cell>
          <cell r="C987" t="str">
            <v>CAIXA DE INSPEÇÃO DE CONCR. PRÉ-MOLDADO ,  PADRÃO CEDAE, ALT. TOTAL 475 MM, EXCL. TAMPÃO DE F. FUNDIDO</v>
          </cell>
          <cell r="D987" t="str">
            <v>15.002.210-0</v>
          </cell>
          <cell r="E987" t="str">
            <v>UN</v>
          </cell>
          <cell r="F987">
            <v>5000</v>
          </cell>
          <cell r="G987">
            <v>1000</v>
          </cell>
          <cell r="H987">
            <v>31.47</v>
          </cell>
          <cell r="I987">
            <v>53.12</v>
          </cell>
        </row>
        <row r="988">
          <cell r="B988" t="str">
            <v>04.01.09</v>
          </cell>
          <cell r="C988" t="str">
            <v>TAMPÃO COMPLETO DE FERRO FUNDIDO, PARA CAIXA  DE INSPEÇÃO OU SEMELHANTE,COM 25KG., ASSENTADO  COM ARGAMASSA DE CIMENTO E AREIA NO TRAÇO 1:4 EM VOLUME. FORNECIMENTO E COLOCAÇÃO.</v>
          </cell>
          <cell r="D988" t="str">
            <v>06.016.009-0</v>
          </cell>
          <cell r="E988" t="str">
            <v>UN</v>
          </cell>
          <cell r="F988">
            <v>6500</v>
          </cell>
          <cell r="G988">
            <v>2500</v>
          </cell>
          <cell r="H988">
            <v>39.89</v>
          </cell>
          <cell r="I988">
            <v>123.53</v>
          </cell>
        </row>
        <row r="989">
          <cell r="B989">
            <v>5</v>
          </cell>
          <cell r="C989" t="str">
            <v>FORNECIMENTO DE MATERIAIS</v>
          </cell>
        </row>
        <row r="990">
          <cell r="B990" t="str">
            <v>05.01</v>
          </cell>
          <cell r="C990" t="str">
            <v>FORNECIMENTO DE TUBOS DE PVC COM JUNTA ELÁSTICA</v>
          </cell>
        </row>
        <row r="991">
          <cell r="B991" t="str">
            <v>05.01.01</v>
          </cell>
          <cell r="C991" t="str">
            <v>FORN.TUBO PVC (NBR 7362) C/J.ELÁSTICA DN=100 MM</v>
          </cell>
          <cell r="D991" t="str">
            <v>06.272.002-0</v>
          </cell>
          <cell r="E991" t="str">
            <v>M</v>
          </cell>
          <cell r="F991">
            <v>35100</v>
          </cell>
          <cell r="G991">
            <v>13800</v>
          </cell>
          <cell r="H991">
            <v>6.62</v>
          </cell>
          <cell r="I991">
            <v>11.1</v>
          </cell>
        </row>
        <row r="992">
          <cell r="B992" t="str">
            <v>05.01.02</v>
          </cell>
          <cell r="C992" t="str">
            <v>FORN.TUBO PVC (NBR 7362) C/J.ELÁSTICA DN=150 MM</v>
          </cell>
          <cell r="D992" t="str">
            <v>06.272.003-0</v>
          </cell>
          <cell r="E992" t="str">
            <v>M</v>
          </cell>
          <cell r="F992">
            <v>3900</v>
          </cell>
          <cell r="G992">
            <v>1200</v>
          </cell>
          <cell r="H992">
            <v>14.03</v>
          </cell>
          <cell r="I992">
            <v>23.52</v>
          </cell>
        </row>
        <row r="993">
          <cell r="B993">
            <v>6</v>
          </cell>
          <cell r="C993" t="str">
            <v>ESCORAMENTO</v>
          </cell>
        </row>
        <row r="994">
          <cell r="B994" t="str">
            <v>06.01</v>
          </cell>
          <cell r="C994" t="str">
            <v>ESCORAMENTO SIMPLES FECHADO DE VALA DE POUCA PROFUNDIDADE, INCL. FORN. MAT.</v>
          </cell>
          <cell r="D994" t="str">
            <v>05.011.001-0</v>
          </cell>
          <cell r="E994" t="str">
            <v>M2</v>
          </cell>
          <cell r="F994">
            <v>6000</v>
          </cell>
          <cell r="G994">
            <v>6000</v>
          </cell>
          <cell r="H994">
            <v>11.08</v>
          </cell>
          <cell r="I994">
            <v>16.04</v>
          </cell>
        </row>
        <row r="995">
          <cell r="B995" t="str">
            <v>TRONCO DISTRIBUIDOR DE ÁGUA DA ESTRADA DOS BANDEIRANTES</v>
          </cell>
        </row>
        <row r="996">
          <cell r="B996">
            <v>1</v>
          </cell>
          <cell r="C996" t="str">
            <v>SERVIÇOS TÉCNICOS</v>
          </cell>
        </row>
        <row r="997">
          <cell r="B997" t="str">
            <v>01.01</v>
          </cell>
          <cell r="C997" t="str">
            <v>PROJETOS COMPLEMENTARES</v>
          </cell>
        </row>
        <row r="998">
          <cell r="B998" t="str">
            <v>01.01.01</v>
          </cell>
          <cell r="C998" t="str">
            <v xml:space="preserve">PROJETO EXECUTIVO </v>
          </cell>
          <cell r="D998" t="str">
            <v>01.050.001-8</v>
          </cell>
          <cell r="E998" t="str">
            <v>GL</v>
          </cell>
          <cell r="F998">
            <v>1</v>
          </cell>
          <cell r="G998">
            <v>0</v>
          </cell>
          <cell r="H998">
            <v>200425.23</v>
          </cell>
          <cell r="I998">
            <v>335511.83</v>
          </cell>
        </row>
        <row r="999">
          <cell r="B999" t="str">
            <v>01.02</v>
          </cell>
          <cell r="C999" t="str">
            <v>CADASTRO DE OBRAS LINEARES</v>
          </cell>
        </row>
        <row r="1000">
          <cell r="B1000" t="str">
            <v>01.02.01</v>
          </cell>
          <cell r="C1000" t="str">
            <v>CADASTRO COMPLETO DAS OBRAS EXECUTADAS, ELABORADO CONFORME ESPECIFICACOES DA DIVISAO DE CADASTRO TECNICO DA CEDAE</v>
          </cell>
          <cell r="D1000" t="str">
            <v>01.019.000-1</v>
          </cell>
          <cell r="E1000" t="str">
            <v>GL</v>
          </cell>
          <cell r="F1000">
            <v>1</v>
          </cell>
          <cell r="G1000">
            <v>0</v>
          </cell>
          <cell r="H1000">
            <v>3452.17</v>
          </cell>
          <cell r="I1000">
            <v>6103.43</v>
          </cell>
        </row>
        <row r="1001">
          <cell r="B1001" t="str">
            <v>01.03</v>
          </cell>
          <cell r="C1001" t="str">
            <v>SONDAGENS GEOTECNICAS</v>
          </cell>
        </row>
        <row r="1002">
          <cell r="B1002" t="str">
            <v>01.03.01</v>
          </cell>
          <cell r="C1002" t="str">
            <v>MOBILIZACAO E DESMOBILIZACAO DE EQUIPAMENTO E EQUIPE DE SONDAGEM A PERCUSSAO COM TRANSPORTE ATE 50KM</v>
          </cell>
          <cell r="D1002" t="str">
            <v>01.008.050-0</v>
          </cell>
          <cell r="E1002" t="str">
            <v>UN</v>
          </cell>
          <cell r="F1002">
            <v>1</v>
          </cell>
          <cell r="G1002">
            <v>0</v>
          </cell>
          <cell r="H1002">
            <v>1244.71</v>
          </cell>
          <cell r="I1002">
            <v>2279.06</v>
          </cell>
        </row>
        <row r="1003">
          <cell r="B1003" t="str">
            <v>01.03.02</v>
          </cell>
          <cell r="C1003" t="str">
            <v>SONDAGEM A PERCUSSAO EM TERRENO COMUM,INCL.ENSAIO DE PENETRACAO,DIAMETRO DE 3" INCL.DESL.E INSTALACOES NO CANTEIRO.</v>
          </cell>
          <cell r="D1003" t="str">
            <v>01.003.001-0</v>
          </cell>
          <cell r="E1003" t="str">
            <v>M</v>
          </cell>
          <cell r="F1003">
            <v>60</v>
          </cell>
          <cell r="G1003">
            <v>0</v>
          </cell>
          <cell r="H1003">
            <v>22.86</v>
          </cell>
          <cell r="I1003">
            <v>38.79</v>
          </cell>
        </row>
        <row r="1004">
          <cell r="B1004">
            <v>2</v>
          </cell>
          <cell r="C1004" t="str">
            <v>SERVIÇOS PRELIMINARES</v>
          </cell>
        </row>
        <row r="1005">
          <cell r="B1005" t="str">
            <v>02.01</v>
          </cell>
          <cell r="C1005" t="str">
            <v>SINALIZACAO E SEGURANCA DE VEICULOS E PEDESTRES CONF.RESOLUCAO SMO 379 DE 29/08/84</v>
          </cell>
        </row>
        <row r="1006">
          <cell r="B1006" t="str">
            <v>02.01.01</v>
          </cell>
          <cell r="C1006" t="str">
            <v>BARRAGEM DE BLOQUEIO P/DESVIO DE TRANSITO - MOBILIZACAO C/REAPROVEITAMENTO DE 40 VEZES</v>
          </cell>
          <cell r="D1006" t="str">
            <v>02.020.005-0</v>
          </cell>
          <cell r="E1006" t="str">
            <v>M</v>
          </cell>
          <cell r="F1006">
            <v>450</v>
          </cell>
          <cell r="G1006">
            <v>0</v>
          </cell>
          <cell r="H1006">
            <v>0.76</v>
          </cell>
          <cell r="I1006">
            <v>1.38</v>
          </cell>
        </row>
        <row r="1007">
          <cell r="B1007" t="str">
            <v>02.01.02</v>
          </cell>
          <cell r="C1007" t="str">
            <v>BARRAGEM DE BLOQUEIO P/DESVIO DE TRANSITO - COLOCACAO E RETIRADA</v>
          </cell>
          <cell r="D1007" t="str">
            <v>02.020.006-0</v>
          </cell>
          <cell r="E1007" t="str">
            <v xml:space="preserve">M </v>
          </cell>
          <cell r="F1007">
            <v>14000</v>
          </cell>
          <cell r="G1007">
            <v>0</v>
          </cell>
          <cell r="H1007">
            <v>1.24</v>
          </cell>
          <cell r="I1007">
            <v>2.25</v>
          </cell>
        </row>
        <row r="1008">
          <cell r="B1008" t="str">
            <v>02.01.03</v>
          </cell>
          <cell r="C1008" t="str">
            <v>SEMAFORO P/SINALIZACAO NOTURNA DE VALAS - MOBILIZACAO</v>
          </cell>
          <cell r="D1008" t="str">
            <v>02.020.009-0</v>
          </cell>
          <cell r="E1008" t="str">
            <v>UN</v>
          </cell>
          <cell r="F1008">
            <v>90</v>
          </cell>
          <cell r="G1008">
            <v>0</v>
          </cell>
          <cell r="H1008">
            <v>12.43</v>
          </cell>
          <cell r="I1008">
            <v>22.57</v>
          </cell>
        </row>
        <row r="1009">
          <cell r="B1009" t="str">
            <v>02.01.04</v>
          </cell>
          <cell r="C1009" t="str">
            <v>SEMAFORO P/SINALIZACAO NOTURNA DE VALAS - COLOCACAO E RETIRADA</v>
          </cell>
          <cell r="D1009" t="str">
            <v>02.020.010-0</v>
          </cell>
          <cell r="E1009" t="str">
            <v>UN</v>
          </cell>
          <cell r="F1009">
            <v>2800</v>
          </cell>
          <cell r="G1009">
            <v>0</v>
          </cell>
          <cell r="H1009">
            <v>1.51</v>
          </cell>
          <cell r="I1009">
            <v>2.74</v>
          </cell>
        </row>
        <row r="1010">
          <cell r="B1010" t="str">
            <v>02.01.05</v>
          </cell>
          <cell r="C1010" t="str">
            <v>PLACA DE SINALIZACAO PREVENTIVA - MOBILIZACAO</v>
          </cell>
          <cell r="D1010" t="str">
            <v>02.020.011-0</v>
          </cell>
          <cell r="E1010" t="str">
            <v>UN</v>
          </cell>
          <cell r="F1010">
            <v>8</v>
          </cell>
          <cell r="G1010">
            <v>0</v>
          </cell>
          <cell r="H1010">
            <v>21.95</v>
          </cell>
          <cell r="I1010">
            <v>39.86</v>
          </cell>
        </row>
        <row r="1011">
          <cell r="B1011" t="str">
            <v>02.01.06</v>
          </cell>
          <cell r="C1011" t="str">
            <v>PLACAS DE SINALIZACAO PREVENTIVA - COLOCACAO E RETIRADA</v>
          </cell>
          <cell r="D1011" t="str">
            <v>02.020.012-0</v>
          </cell>
          <cell r="E1011" t="str">
            <v>UN</v>
          </cell>
          <cell r="F1011">
            <v>240</v>
          </cell>
          <cell r="G1011">
            <v>0</v>
          </cell>
          <cell r="H1011">
            <v>2.89</v>
          </cell>
          <cell r="I1011">
            <v>5.24</v>
          </cell>
        </row>
        <row r="1012">
          <cell r="B1012" t="str">
            <v>02.01.07</v>
          </cell>
          <cell r="C1012" t="str">
            <v>PLACAS DE IDENTIFICACAO DE OBRA EM VIA URBANA - MOBILIZACAO</v>
          </cell>
          <cell r="D1012" t="str">
            <v>02.020.007-0</v>
          </cell>
          <cell r="E1012" t="str">
            <v>UN</v>
          </cell>
          <cell r="F1012">
            <v>4</v>
          </cell>
          <cell r="G1012">
            <v>0</v>
          </cell>
          <cell r="H1012">
            <v>71.67</v>
          </cell>
          <cell r="I1012">
            <v>130.15</v>
          </cell>
        </row>
        <row r="1013">
          <cell r="B1013" t="str">
            <v>02.01.08</v>
          </cell>
          <cell r="C1013" t="str">
            <v>PLACAS DE IDENTIFICACAO DE OBRA EM VIA URBANA - COLOCACAO E RETIRADA</v>
          </cell>
          <cell r="D1013" t="str">
            <v>02.020.008-0</v>
          </cell>
          <cell r="E1013" t="str">
            <v>UN</v>
          </cell>
          <cell r="F1013">
            <v>120</v>
          </cell>
          <cell r="G1013">
            <v>0</v>
          </cell>
          <cell r="H1013">
            <v>4.87</v>
          </cell>
          <cell r="I1013">
            <v>8.84</v>
          </cell>
        </row>
        <row r="1014">
          <cell r="B1014" t="str">
            <v>02.01.09</v>
          </cell>
          <cell r="C1014" t="str">
            <v>CHAPA DE ACO P/TRAVESSIA PROVISORIA SOBRE VALAS - MOBILIZACAO, USO, COLOCACAO E RETIRADA UMA VEZ</v>
          </cell>
          <cell r="D1014" t="str">
            <v>05.013.002-0</v>
          </cell>
          <cell r="E1014" t="str">
            <v>M2</v>
          </cell>
          <cell r="F1014">
            <v>50</v>
          </cell>
          <cell r="G1014">
            <v>0</v>
          </cell>
          <cell r="H1014">
            <v>18.11</v>
          </cell>
          <cell r="I1014">
            <v>35.619999999999997</v>
          </cell>
        </row>
        <row r="1015">
          <cell r="B1015" t="str">
            <v>02.01.10</v>
          </cell>
          <cell r="C1015" t="str">
            <v>CHAPA DE ACO P/TRAVESSIA PROVISORIA SOBRE VALAS - COLOCACAO E RETIRADA ADICIONAIS</v>
          </cell>
          <cell r="D1015" t="str">
            <v>05.013.003-0</v>
          </cell>
          <cell r="E1015" t="str">
            <v>M2</v>
          </cell>
          <cell r="F1015">
            <v>400</v>
          </cell>
          <cell r="G1015">
            <v>0</v>
          </cell>
          <cell r="H1015">
            <v>1.33</v>
          </cell>
          <cell r="I1015">
            <v>2.61</v>
          </cell>
        </row>
        <row r="1016">
          <cell r="B1016" t="str">
            <v>02.01.11</v>
          </cell>
          <cell r="C1016" t="str">
            <v>CERCA PROTETORA DE VALA C/MONTANTES FINCADOS CADA 2M E 2 TABUAS HORIZ. DE 1"X12"- MOBILIZACAO</v>
          </cell>
          <cell r="D1016" t="str">
            <v>02.011.002-0</v>
          </cell>
          <cell r="E1016" t="str">
            <v>M</v>
          </cell>
          <cell r="F1016">
            <v>100</v>
          </cell>
          <cell r="G1016">
            <v>0</v>
          </cell>
          <cell r="H1016">
            <v>4.43</v>
          </cell>
          <cell r="I1016">
            <v>7.23</v>
          </cell>
        </row>
        <row r="1017">
          <cell r="B1017" t="str">
            <v>02.01.12</v>
          </cell>
          <cell r="C1017" t="str">
            <v>CERCA PROTETORA DE VALA C/MONTANTES FINCADOS CADA 2M E 2 TABUAS HORIZ.DE 1"X12"- COLOC.E RETIR.</v>
          </cell>
          <cell r="D1017" t="str">
            <v>02.011.003-0</v>
          </cell>
          <cell r="E1017" t="str">
            <v>M</v>
          </cell>
          <cell r="F1017">
            <v>700</v>
          </cell>
          <cell r="G1017">
            <v>0</v>
          </cell>
          <cell r="H1017">
            <v>3.75</v>
          </cell>
          <cell r="I1017">
            <v>6.12</v>
          </cell>
        </row>
        <row r="1018">
          <cell r="B1018" t="str">
            <v>02.02</v>
          </cell>
          <cell r="C1018" t="str">
            <v>ESCORAMENTOS PROVISORIOS,EXCETO DE VALAS OU CAVAS</v>
          </cell>
        </row>
        <row r="1019">
          <cell r="B1019" t="str">
            <v>02.02.01</v>
          </cell>
          <cell r="C1019" t="str">
            <v xml:space="preserve">ESCORAMENTOS PROVISORIOS,EM MADEIRA,EXCETO OS DE PAREDES DE VALAS OU CAVAS, MEDIDOS PELO VOLUME DE MADEIRA EMPREGADA </v>
          </cell>
          <cell r="D1019" t="str">
            <v>05.032.001-1</v>
          </cell>
          <cell r="E1019" t="str">
            <v>M3</v>
          </cell>
          <cell r="F1019">
            <v>2</v>
          </cell>
          <cell r="G1019">
            <v>0</v>
          </cell>
          <cell r="H1019">
            <v>671.36</v>
          </cell>
          <cell r="I1019">
            <v>949.3</v>
          </cell>
        </row>
        <row r="1020">
          <cell r="B1020" t="str">
            <v>02.02.02</v>
          </cell>
          <cell r="C1020" t="str">
            <v>ESCORAMENTOS PROVISORIOS,EM ACO</v>
          </cell>
          <cell r="D1020" t="str">
            <v>10.016.000-9</v>
          </cell>
          <cell r="E1020" t="str">
            <v>KG</v>
          </cell>
          <cell r="F1020">
            <v>2500</v>
          </cell>
          <cell r="G1020">
            <v>0</v>
          </cell>
          <cell r="H1020">
            <v>4.5999999999999996</v>
          </cell>
          <cell r="I1020">
            <v>8.89</v>
          </cell>
        </row>
        <row r="1021">
          <cell r="B1021">
            <v>3</v>
          </cell>
          <cell r="C1021" t="str">
            <v>MOVIMENTO DE TERRA</v>
          </cell>
        </row>
        <row r="1022">
          <cell r="B1022" t="str">
            <v>03.01</v>
          </cell>
          <cell r="C1022" t="str">
            <v>ESCAVACAO E ATERRO</v>
          </cell>
        </row>
        <row r="1023">
          <cell r="B1023" t="str">
            <v>03.01.01</v>
          </cell>
          <cell r="C1023" t="str">
            <v>ESCAV. MEC. VALA/CAVA  NAO  ESTRONCADA,1A CATEG. C/ESCAVADEIRA HIDRAULICA ATE 1,5 M PROF.EXCLUSIVE ESGOTAMENTO</v>
          </cell>
          <cell r="D1023" t="str">
            <v>03.020.050-0</v>
          </cell>
          <cell r="E1023" t="str">
            <v>M3</v>
          </cell>
          <cell r="F1023">
            <v>16740</v>
          </cell>
          <cell r="G1023">
            <v>0</v>
          </cell>
          <cell r="H1023">
            <v>1.77</v>
          </cell>
          <cell r="I1023">
            <v>3.26</v>
          </cell>
        </row>
        <row r="1024">
          <cell r="B1024" t="str">
            <v>03.01.02</v>
          </cell>
          <cell r="C1024" t="str">
            <v>ESCAV. MEC. VALA/CAVA  NAO  ESCORADA, 1A CATEG. C/ESCAVADEIRA HIDRAULICA,ENTRE 1,5 E 3,0 M PROF. EXCLUSIVE ESGOTAMENTO</v>
          </cell>
          <cell r="D1024" t="str">
            <v>03.020.052-0</v>
          </cell>
          <cell r="E1024" t="str">
            <v>M3</v>
          </cell>
          <cell r="F1024">
            <v>1860</v>
          </cell>
          <cell r="G1024">
            <v>0</v>
          </cell>
          <cell r="H1024">
            <v>2.23</v>
          </cell>
          <cell r="I1024">
            <v>4.1100000000000003</v>
          </cell>
        </row>
        <row r="1025">
          <cell r="B1025" t="str">
            <v>03.01.03</v>
          </cell>
          <cell r="C1025" t="str">
            <v>ESCAV.MANUAL VALA/CAVA,1A CATEG.ATE 1,5 M PROF.</v>
          </cell>
          <cell r="D1025" t="str">
            <v>03.001.001-0</v>
          </cell>
          <cell r="E1025" t="str">
            <v>M3</v>
          </cell>
          <cell r="F1025">
            <v>1860</v>
          </cell>
          <cell r="G1025">
            <v>0</v>
          </cell>
          <cell r="H1025">
            <v>9.9499999999999993</v>
          </cell>
          <cell r="I1025">
            <v>18.54</v>
          </cell>
        </row>
        <row r="1026">
          <cell r="B1026" t="str">
            <v>03.01.04</v>
          </cell>
          <cell r="C1026" t="str">
            <v>ESCAV.MANUAL VALA/CAVA,1A CATEG.1,5 A 3,0 M PROF</v>
          </cell>
          <cell r="D1026" t="str">
            <v>03.001.002-0</v>
          </cell>
          <cell r="E1026" t="str">
            <v>M3</v>
          </cell>
          <cell r="F1026">
            <v>170</v>
          </cell>
          <cell r="G1026">
            <v>0</v>
          </cell>
          <cell r="H1026">
            <v>16.690000000000001</v>
          </cell>
          <cell r="I1026">
            <v>31.11</v>
          </cell>
        </row>
        <row r="1027">
          <cell r="B1027" t="str">
            <v>03.01.05</v>
          </cell>
          <cell r="C1027" t="str">
            <v>REATERRO COMPACTADO VALA/CAVA C/MAT.ESCAV. SELECIONADO EM CAMADAS DE 30cm</v>
          </cell>
          <cell r="D1027" t="str">
            <v>03.013.001-0</v>
          </cell>
          <cell r="E1027" t="str">
            <v>M3</v>
          </cell>
          <cell r="F1027">
            <v>400</v>
          </cell>
          <cell r="G1027">
            <v>0</v>
          </cell>
          <cell r="H1027">
            <v>5.97</v>
          </cell>
          <cell r="I1027">
            <v>11.13</v>
          </cell>
        </row>
        <row r="1028">
          <cell r="B1028" t="str">
            <v>03.01.06</v>
          </cell>
          <cell r="C1028" t="str">
            <v>REATERRO DE VALA COM PO DE PEDRA, INCLUSIVE FORNECIMENTO DOS MATERIAIS</v>
          </cell>
          <cell r="D1028" t="str">
            <v>03.015.010-0</v>
          </cell>
          <cell r="E1028" t="str">
            <v>M3</v>
          </cell>
          <cell r="F1028">
            <v>17000</v>
          </cell>
          <cell r="G1028">
            <v>0</v>
          </cell>
          <cell r="H1028">
            <v>15.47</v>
          </cell>
          <cell r="I1028">
            <v>25.61</v>
          </cell>
        </row>
        <row r="1029">
          <cell r="B1029" t="str">
            <v>03.02</v>
          </cell>
          <cell r="C1029" t="str">
            <v>TRANSPORTE DE SOLOS</v>
          </cell>
        </row>
        <row r="1030">
          <cell r="B1030" t="str">
            <v>03.02.01</v>
          </cell>
          <cell r="C1030" t="str">
            <v>CARGA MANUAL E DESC.MEC.MAT.A GRANEL EM CAMINHAO</v>
          </cell>
          <cell r="D1030" t="str">
            <v>04.006.008-0</v>
          </cell>
          <cell r="E1030" t="str">
            <v>T</v>
          </cell>
          <cell r="F1030">
            <v>200</v>
          </cell>
          <cell r="G1030">
            <v>0</v>
          </cell>
          <cell r="H1030">
            <v>5.59</v>
          </cell>
          <cell r="I1030">
            <v>10.51</v>
          </cell>
        </row>
        <row r="1031">
          <cell r="B1031" t="str">
            <v>03.02.02</v>
          </cell>
          <cell r="C1031" t="str">
            <v xml:space="preserve">CARGA E DESC.MEC.MAT.A GRANEL EM CAMINHAO, EXCL. EQUIP. CARREGADOR </v>
          </cell>
          <cell r="D1031" t="str">
            <v>04.010.045-0</v>
          </cell>
          <cell r="E1031" t="str">
            <v>T</v>
          </cell>
          <cell r="F1031">
            <v>3000</v>
          </cell>
          <cell r="G1031">
            <v>0</v>
          </cell>
          <cell r="H1031">
            <v>2.6</v>
          </cell>
          <cell r="I1031">
            <v>5.23</v>
          </cell>
        </row>
        <row r="1032">
          <cell r="B1032" t="str">
            <v>03.02.03</v>
          </cell>
          <cell r="C1032" t="str">
            <v>CARGA E DESCARGA MECANICA MATERIAL A GRANEL EM CAMINHAO ,INCLUSIVE EQUIPAMENTO CARREGADOR</v>
          </cell>
          <cell r="D1032" t="str">
            <v>04.011.051-0</v>
          </cell>
          <cell r="E1032" t="str">
            <v>T</v>
          </cell>
          <cell r="F1032">
            <v>3000</v>
          </cell>
          <cell r="G1032">
            <v>0</v>
          </cell>
          <cell r="H1032">
            <v>3.37</v>
          </cell>
          <cell r="I1032">
            <v>6.76</v>
          </cell>
        </row>
        <row r="1033">
          <cell r="B1033" t="str">
            <v>03.02.04</v>
          </cell>
          <cell r="C1033" t="str">
            <v xml:space="preserve">TRANSP.DE CARGA DE QUALQUER NATUREZA;EXCL.AS DESPESAS DE CARGA E DESCARGA TANTO DE ESPERA DO CAMINHAO COMO DE SERVENTE OU EQUIP.AUXIL.,A VELOC. MEDIA DE 40KM/H,EM CAMINHAO BASCULHANTE A OLEO DIESEL,C/CAPAC.UTIL DE 8T </v>
          </cell>
          <cell r="D1033" t="str">
            <v>04.005.121-0</v>
          </cell>
          <cell r="E1033" t="str">
            <v>T.KM</v>
          </cell>
          <cell r="F1033">
            <v>62000</v>
          </cell>
          <cell r="G1033">
            <v>0</v>
          </cell>
          <cell r="H1033">
            <v>0.26</v>
          </cell>
          <cell r="I1033">
            <v>0.49</v>
          </cell>
        </row>
        <row r="1034">
          <cell r="B1034">
            <v>4</v>
          </cell>
          <cell r="C1034" t="str">
            <v>ESCORAMENTO</v>
          </cell>
        </row>
        <row r="1035">
          <cell r="B1035" t="str">
            <v>04.01</v>
          </cell>
          <cell r="C1035" t="str">
            <v>ESCORAMENTO C/CHAPAS METALICAS DE VALA/CAVA ATE 4,00m  DE PROFUNDIDADE, UTILIZANDO ESCAVADEIRA HIDRAULICA NA CRAVACAO E RETIRADA DAS CHAPAS</v>
          </cell>
          <cell r="D1035" t="str">
            <v>05.080.025-0</v>
          </cell>
          <cell r="E1035" t="str">
            <v>M2</v>
          </cell>
          <cell r="F1035">
            <v>780</v>
          </cell>
          <cell r="G1035">
            <v>0</v>
          </cell>
          <cell r="H1035">
            <v>13.98</v>
          </cell>
          <cell r="I1035">
            <v>26.38</v>
          </cell>
        </row>
        <row r="1036">
          <cell r="B1036">
            <v>5</v>
          </cell>
          <cell r="C1036" t="str">
            <v>ESGOTAMENTO</v>
          </cell>
        </row>
        <row r="1037">
          <cell r="B1037" t="str">
            <v>05.01</v>
          </cell>
          <cell r="C1037" t="str">
            <v>ESGOTAMENTO DE VALA/CAVA P/BOMBEAMENTO DIRETO</v>
          </cell>
          <cell r="D1037" t="str">
            <v>05.010.005-0</v>
          </cell>
          <cell r="E1037" t="str">
            <v>CV.H</v>
          </cell>
          <cell r="F1037">
            <v>1500</v>
          </cell>
          <cell r="G1037">
            <v>0</v>
          </cell>
          <cell r="H1037">
            <v>1.67</v>
          </cell>
          <cell r="I1037">
            <v>2.66</v>
          </cell>
        </row>
        <row r="1038">
          <cell r="B1038">
            <v>6</v>
          </cell>
          <cell r="C1038" t="str">
            <v>FUNDAÇÕES E ESTRUTURAS</v>
          </cell>
        </row>
        <row r="1039">
          <cell r="B1039" t="str">
            <v>06.01</v>
          </cell>
          <cell r="C1039" t="str">
            <v>ESTRUTURAS DE CONCRETO ARMADO OU PROTENDIDO</v>
          </cell>
        </row>
        <row r="1040">
          <cell r="B1040" t="str">
            <v>06.01.01</v>
          </cell>
          <cell r="C1040" t="str">
            <v>CONCR.DOSADO RACIONALMENTE P/FCK 10 MPa, INCL.MAT.PREPARO,TRANSPORTE,LANCAMENTO E ADENSAMENTO</v>
          </cell>
          <cell r="D1040" t="str">
            <v>11.003.001-0</v>
          </cell>
          <cell r="E1040" t="str">
            <v>M3</v>
          </cell>
          <cell r="F1040">
            <v>1.5</v>
          </cell>
          <cell r="G1040">
            <v>0</v>
          </cell>
          <cell r="H1040">
            <v>211.76</v>
          </cell>
          <cell r="I1040">
            <v>280.79000000000002</v>
          </cell>
        </row>
        <row r="1041">
          <cell r="B1041" t="str">
            <v>06.01.02</v>
          </cell>
          <cell r="C1041" t="str">
            <v>CONCRETO DOSADO  RACIONALMENTE P/FCK 15 MPa,INCL.MAT.PREPARO,TRANSPORTE,LANCAMENTO E ADENSAMENTO</v>
          </cell>
          <cell r="D1041" t="str">
            <v>11.003.002-0</v>
          </cell>
          <cell r="E1041" t="str">
            <v>M3</v>
          </cell>
          <cell r="F1041">
            <v>24</v>
          </cell>
          <cell r="G1041">
            <v>0</v>
          </cell>
          <cell r="H1041">
            <v>231.3</v>
          </cell>
          <cell r="I1041">
            <v>306.7</v>
          </cell>
        </row>
        <row r="1042">
          <cell r="B1042" t="str">
            <v>06.01.03</v>
          </cell>
          <cell r="C1042" t="str">
            <v>CONCRETO CICLOPICO C/FCK 10 MPa, E 30% EM VOLUME DE PEDRA DE MAO</v>
          </cell>
          <cell r="D1042" t="str">
            <v>11.003.014-0</v>
          </cell>
          <cell r="E1042" t="str">
            <v>M3</v>
          </cell>
          <cell r="F1042">
            <v>94</v>
          </cell>
          <cell r="G1042">
            <v>0</v>
          </cell>
          <cell r="H1042">
            <v>190.58</v>
          </cell>
          <cell r="I1042">
            <v>252.7</v>
          </cell>
        </row>
        <row r="1043">
          <cell r="B1043" t="str">
            <v>06.01.04</v>
          </cell>
          <cell r="C1043" t="str">
            <v>FORMAS DE MAD.P/PARAMENTOS PLANOS, FORN.DOS MAT. E DESMOLDAGEM EXCL.ESCORAMENTO,SERVIDO A MADEIRA 2 VEZES</v>
          </cell>
          <cell r="D1043" t="str">
            <v>11.004.021-0</v>
          </cell>
          <cell r="E1043" t="str">
            <v>M2</v>
          </cell>
          <cell r="F1043">
            <v>293</v>
          </cell>
          <cell r="G1043">
            <v>0</v>
          </cell>
          <cell r="H1043">
            <v>34.43</v>
          </cell>
          <cell r="I1043">
            <v>57.53</v>
          </cell>
        </row>
        <row r="1044">
          <cell r="B1044" t="str">
            <v>06.01.05</v>
          </cell>
          <cell r="C1044" t="str">
            <v>ESCORAMENTO DE FORMAS DE PARAMETROS DE CONCRETO ATE 1,5M DE ALTURA, MEDIDO PELA AREA DE FORMA ESCORADA E COM REAPROVEITAVEMTO DE 30% DA MADEIRA</v>
          </cell>
          <cell r="D1044" t="str">
            <v>11.004.065-0</v>
          </cell>
          <cell r="E1044" t="str">
            <v>M2</v>
          </cell>
          <cell r="F1044">
            <v>293</v>
          </cell>
          <cell r="G1044">
            <v>0</v>
          </cell>
          <cell r="H1044">
            <v>6.18</v>
          </cell>
          <cell r="I1044">
            <v>10.32</v>
          </cell>
        </row>
        <row r="1045">
          <cell r="B1045" t="str">
            <v>06.01.06</v>
          </cell>
          <cell r="C1045" t="str">
            <v>FORN.DE BARRA DE ACO CA-50 ATE 6,3MM</v>
          </cell>
          <cell r="D1045" t="str">
            <v>11.009.013-0</v>
          </cell>
          <cell r="E1045" t="str">
            <v>KG</v>
          </cell>
          <cell r="F1045">
            <v>300</v>
          </cell>
          <cell r="G1045">
            <v>0</v>
          </cell>
          <cell r="H1045">
            <v>1.51</v>
          </cell>
          <cell r="I1045">
            <v>3.02</v>
          </cell>
        </row>
        <row r="1046">
          <cell r="B1046" t="str">
            <v>06.01.07</v>
          </cell>
          <cell r="C1046" t="str">
            <v>FORN.DE BARRA DE ACO CA-50 DE 8MM ATE 12,5MM</v>
          </cell>
          <cell r="D1046" t="str">
            <v>11.009.014-0</v>
          </cell>
          <cell r="E1046" t="str">
            <v>KG</v>
          </cell>
          <cell r="F1046">
            <v>1500</v>
          </cell>
          <cell r="G1046">
            <v>0</v>
          </cell>
          <cell r="H1046">
            <v>1.51</v>
          </cell>
          <cell r="I1046">
            <v>3.02</v>
          </cell>
        </row>
        <row r="1047">
          <cell r="B1047" t="str">
            <v>06.01.08</v>
          </cell>
          <cell r="C1047" t="str">
            <v>CORTE,DOBRAGEM,MONTAGEM E COLOCACAO DE FERRAGENS NAS FORMAS ACO CA-50B OU CA-50A,EM BARRA REDONDA COM DIAMETRO IGUAL A 6,3mm</v>
          </cell>
          <cell r="D1047" t="str">
            <v>11.011.029-0</v>
          </cell>
          <cell r="E1047" t="str">
            <v>KG</v>
          </cell>
          <cell r="F1047">
            <v>300</v>
          </cell>
          <cell r="G1047">
            <v>0</v>
          </cell>
          <cell r="H1047">
            <v>0.8</v>
          </cell>
          <cell r="I1047">
            <v>1.44</v>
          </cell>
        </row>
        <row r="1048">
          <cell r="B1048" t="str">
            <v>06.01.09</v>
          </cell>
          <cell r="C1048" t="str">
            <v>CORTE,DOBRAGEM,MONTAGEM E COLOCACAO DE FERRAGENS NAS FORMAS,ACO CA-50A OU CA-50B,DIAM.ATE 12,5mm</v>
          </cell>
          <cell r="D1048" t="str">
            <v>11.011.030-0</v>
          </cell>
          <cell r="E1048" t="str">
            <v>KG</v>
          </cell>
          <cell r="F1048">
            <v>1500</v>
          </cell>
          <cell r="G1048">
            <v>0</v>
          </cell>
          <cell r="H1048">
            <v>0.8</v>
          </cell>
          <cell r="I1048">
            <v>1.44</v>
          </cell>
        </row>
        <row r="1049">
          <cell r="B1049" t="str">
            <v>06.02</v>
          </cell>
          <cell r="C1049" t="str">
            <v>CAIXAS PADRONIZADAS CONFORME ESPECIFICACOES,EXCLUSIVE TAMPAO DE F.FUNDIDO</v>
          </cell>
        </row>
        <row r="1050">
          <cell r="B1050" t="str">
            <v>06.02.01</v>
          </cell>
          <cell r="C1050" t="str">
            <v>CAIXA DE ANEIS PREMOLDADOS DE CONCRETO,TIPO C,P/ REGISTRO DN=50 A 200 MM,EXCL.CX.DE F.FUNDIDO</v>
          </cell>
          <cell r="D1050" t="str">
            <v>06.018.001-0</v>
          </cell>
          <cell r="E1050" t="str">
            <v>UN</v>
          </cell>
          <cell r="F1050">
            <v>8</v>
          </cell>
          <cell r="G1050">
            <v>0</v>
          </cell>
          <cell r="H1050">
            <v>36.299999999999997</v>
          </cell>
          <cell r="I1050">
            <v>67.33</v>
          </cell>
        </row>
        <row r="1051">
          <cell r="B1051" t="str">
            <v>06.02.02</v>
          </cell>
          <cell r="C1051" t="str">
            <v>CAIXA DE ANEIS PREMOLDADOS DE CONCRETO, TIPO PADRAO CEDAE,DN=250 A 600mm</v>
          </cell>
          <cell r="D1051" t="str">
            <v>06.018.002-0</v>
          </cell>
          <cell r="E1051" t="str">
            <v>UN</v>
          </cell>
          <cell r="F1051">
            <v>1</v>
          </cell>
          <cell r="G1051">
            <v>0</v>
          </cell>
          <cell r="H1051">
            <v>47.35</v>
          </cell>
          <cell r="I1051">
            <v>87.83</v>
          </cell>
        </row>
        <row r="1052">
          <cell r="B1052" t="str">
            <v>06.03</v>
          </cell>
          <cell r="C1052" t="str">
            <v>FORNECIMENTO E ASSENTAMENTO DE TAMPAS E CAIXAS DE FERRO FUNDIDO</v>
          </cell>
        </row>
        <row r="1053">
          <cell r="B1053" t="str">
            <v>06.03.01</v>
          </cell>
          <cell r="C1053" t="str">
            <v>CAIXA DE FERRO FUNDIDO QUADRADA,TAMPA ARTICULADA PADRAO CEDAE (59 KG) PARA CAIXAS DE REGISTROS NA RUA DE DN ATE 200mm</v>
          </cell>
          <cell r="D1053" t="str">
            <v>06.016.061-0</v>
          </cell>
          <cell r="E1053" t="str">
            <v>UN</v>
          </cell>
          <cell r="F1053">
            <v>8</v>
          </cell>
          <cell r="G1053">
            <v>0</v>
          </cell>
          <cell r="H1053">
            <v>83.38</v>
          </cell>
          <cell r="I1053">
            <v>258.22000000000003</v>
          </cell>
        </row>
        <row r="1054">
          <cell r="B1054" t="str">
            <v>06.03.02</v>
          </cell>
          <cell r="C1054" t="str">
            <v>TAMPAO COMPLETO DE F.FUNDIDO CIRCULAR, D= 600mm (130 KG) PADRAO CEDAE PARA CAIXAS DE  REGISTROS COM DN ACIMA DE 200mm OU DE VENTOSAS. FORNECIMENTO E COLOCACAO.</v>
          </cell>
          <cell r="D1054" t="str">
            <v>06.016.004-0</v>
          </cell>
          <cell r="E1054" t="str">
            <v>UN</v>
          </cell>
          <cell r="F1054">
            <v>1</v>
          </cell>
          <cell r="G1054">
            <v>0</v>
          </cell>
          <cell r="H1054">
            <v>108.91</v>
          </cell>
          <cell r="I1054">
            <v>337.29</v>
          </cell>
        </row>
        <row r="1055">
          <cell r="B1055" t="str">
            <v>06.04</v>
          </cell>
          <cell r="C1055" t="str">
            <v>ESTACAS METALICAS</v>
          </cell>
        </row>
        <row r="1056">
          <cell r="B1056" t="str">
            <v>06.04.01</v>
          </cell>
          <cell r="C1056" t="str">
            <v>TRANSPORTE ATE 25KM,MONTAGEM E DESMONTAGEM DE BATE-ESTACAS COM MARTELO PESANDO ATE 1,5 T,COM OU SEM TORRE ,INCLUSIVE HORAS IMPRODUTIVAS DA EQUIPE E DO EQUIPAMENTO NA IDA, VOLTA. NA MONTAGEM E DESMONTAGEM, PARA DISTANCIA ALEM  DE  25 KM ACRESCENTAR 0,6% PA</v>
          </cell>
          <cell r="D1056" t="str">
            <v>04.025.200-0</v>
          </cell>
          <cell r="E1056" t="str">
            <v>UN</v>
          </cell>
          <cell r="F1056">
            <v>2</v>
          </cell>
          <cell r="G1056">
            <v>0</v>
          </cell>
          <cell r="H1056">
            <v>6448.69</v>
          </cell>
          <cell r="I1056">
            <v>12961.86</v>
          </cell>
        </row>
        <row r="1057">
          <cell r="B1057" t="str">
            <v>06.04.02</v>
          </cell>
          <cell r="C1057" t="str">
            <v>FORNECIMENTO DE PERFIL DUPLO"I"OU"H"ATE 8",INCL. EMENDA LONGITUDINAL E PERDAS</v>
          </cell>
          <cell r="D1057" t="str">
            <v>10.014.010-0</v>
          </cell>
          <cell r="E1057" t="str">
            <v>KG</v>
          </cell>
          <cell r="F1057">
            <v>14640</v>
          </cell>
          <cell r="G1057">
            <v>0</v>
          </cell>
          <cell r="H1057">
            <v>5.76</v>
          </cell>
          <cell r="I1057">
            <v>13.19</v>
          </cell>
        </row>
        <row r="1058">
          <cell r="B1058" t="str">
            <v>06.04.03</v>
          </cell>
          <cell r="C1058" t="str">
            <v>CRAVACAO DE ESTACA 2I OU 2H ATE 8" OU DUPLO TRILHO</v>
          </cell>
          <cell r="D1058" t="str">
            <v>10.017.002-1</v>
          </cell>
          <cell r="E1058" t="str">
            <v>M</v>
          </cell>
          <cell r="F1058">
            <v>240</v>
          </cell>
          <cell r="G1058">
            <v>0</v>
          </cell>
          <cell r="H1058">
            <v>23.03</v>
          </cell>
          <cell r="I1058">
            <v>39.93</v>
          </cell>
        </row>
        <row r="1059">
          <cell r="B1059" t="str">
            <v>06.04.04</v>
          </cell>
          <cell r="C1059" t="str">
            <v>EMENDA DE PERFIL 2I OU 2H DE 8"</v>
          </cell>
          <cell r="D1059" t="str">
            <v>10.010.002-1</v>
          </cell>
          <cell r="E1059" t="str">
            <v>UN</v>
          </cell>
          <cell r="F1059">
            <v>16</v>
          </cell>
          <cell r="G1059">
            <v>0</v>
          </cell>
          <cell r="H1059">
            <v>115.16</v>
          </cell>
          <cell r="I1059">
            <v>256.23</v>
          </cell>
        </row>
        <row r="1060">
          <cell r="B1060" t="str">
            <v>06.04.05</v>
          </cell>
          <cell r="C1060" t="str">
            <v>PLACAS DE  ACO CONTRA A PUNCAO SOLDADAS SOBRE AS CABECAS DE ESTACAS METALICAS DE PERFIS DE ACO MEDIDAS PELO PESO DE CHAPA INCORPORADA</v>
          </cell>
          <cell r="D1060" t="str">
            <v>10.011.005-3</v>
          </cell>
          <cell r="E1060" t="str">
            <v>KG</v>
          </cell>
          <cell r="F1060">
            <v>180</v>
          </cell>
          <cell r="G1060">
            <v>0</v>
          </cell>
          <cell r="H1060">
            <v>5.76</v>
          </cell>
          <cell r="I1060">
            <v>12.82</v>
          </cell>
        </row>
        <row r="1061">
          <cell r="B1061">
            <v>7</v>
          </cell>
          <cell r="C1061" t="str">
            <v>ASSENTAMENTO</v>
          </cell>
        </row>
        <row r="1062">
          <cell r="B1062" t="str">
            <v>07.01</v>
          </cell>
          <cell r="C1062" t="str">
            <v>ASSENT.DE TUBOS DE FERRO FUND.C/ JUNTA ELAST.INCL.TESTE HIDROST.E REATERRO ATE GERAT.SUP.TUBO</v>
          </cell>
        </row>
        <row r="1063">
          <cell r="B1063" t="str">
            <v>07.01.01</v>
          </cell>
          <cell r="C1063" t="str">
            <v>ASSENTAMENTO DE TUBO F.FUNDIDO OU ACO J.ELASTICA DN= 400MM PARA DISTRIBUICAO DE AGUA,EXCL.FORN.DE TUBOS E ANEIS DE BORRACHA,INCL. ATERRO E SOCA ATE A ALTURA DA GERATRIZ SUPERIOR DO TUBO E TESTE HIDROSTATICO.</v>
          </cell>
          <cell r="D1063" t="str">
            <v>06.001.608-0</v>
          </cell>
          <cell r="E1063" t="str">
            <v xml:space="preserve">M  </v>
          </cell>
          <cell r="F1063">
            <v>9300</v>
          </cell>
          <cell r="G1063">
            <v>0</v>
          </cell>
          <cell r="H1063">
            <v>19.57</v>
          </cell>
          <cell r="I1063">
            <v>36.4</v>
          </cell>
        </row>
        <row r="1064">
          <cell r="B1064" t="str">
            <v>07.01.02</v>
          </cell>
          <cell r="C1064" t="str">
            <v>ASSENTAMENTO DE TUBO F.FUNDIDO OU ACO J.ELASTICA DN= 600MM PARA DISTRIBUICAO DE AGUA,EXCL.FORN.DE TUBOS E ANEIS DE BORRACHA,INCL. ATERRO E SOCA ATE A ALTURA DA GERATRIZ SUPERIOR DO TUBO E TESTE HIDROSTATICO.</v>
          </cell>
          <cell r="D1064" t="str">
            <v>06.001.610-0</v>
          </cell>
          <cell r="E1064" t="str">
            <v>M</v>
          </cell>
          <cell r="F1064">
            <v>4650</v>
          </cell>
          <cell r="G1064">
            <v>0</v>
          </cell>
          <cell r="H1064">
            <v>26.49</v>
          </cell>
          <cell r="I1064">
            <v>49.27</v>
          </cell>
        </row>
        <row r="1065">
          <cell r="B1065" t="str">
            <v>07.01.03</v>
          </cell>
          <cell r="C1065" t="str">
            <v>ASSENTAMENTO DE TUBO F.FUNDIDO OU ACO J.ELASTICA DN= 100MM PARA DISTRIBUICAO DE AGUA,EXCL.FORN.DE TUBOS E ANEIS DE BORRACHA,INCL. ATERRO E SOCA ATE A ALTURA DA GERATRIZ SUPERIOR DO TUBO E TESTE HIDROSTATICO.</v>
          </cell>
          <cell r="D1065" t="str">
            <v>06.001.602-0</v>
          </cell>
          <cell r="E1065" t="str">
            <v>M</v>
          </cell>
          <cell r="F1065">
            <v>24</v>
          </cell>
          <cell r="G1065">
            <v>0</v>
          </cell>
          <cell r="H1065">
            <v>3.72</v>
          </cell>
          <cell r="I1065">
            <v>6.91</v>
          </cell>
        </row>
        <row r="1066">
          <cell r="B1066" t="str">
            <v>07.02</v>
          </cell>
          <cell r="C1066" t="str">
            <v>MONTAGEM DE TUBOS E PECAS DE F.FUNDIDO OU ACO COM FLANGES,POR JUNTA</v>
          </cell>
        </row>
        <row r="1067">
          <cell r="B1067" t="str">
            <v>07.02.01</v>
          </cell>
          <cell r="C1067" t="str">
            <v>MONTAGEM DE PECAS OU TUBOS ATE 1M C/FLANGES,COM FORN.DOS MAT.DAS JUNTAS,POR JUNTA DN= 150MM</v>
          </cell>
          <cell r="D1067" t="str">
            <v>06.011.104-0</v>
          </cell>
          <cell r="E1067" t="str">
            <v>UN</v>
          </cell>
          <cell r="F1067">
            <v>6</v>
          </cell>
          <cell r="G1067">
            <v>0</v>
          </cell>
          <cell r="H1067">
            <v>29.91</v>
          </cell>
          <cell r="I1067">
            <v>72.92</v>
          </cell>
        </row>
        <row r="1068">
          <cell r="B1068" t="str">
            <v>07.02.02</v>
          </cell>
          <cell r="C1068" t="str">
            <v>MONTAGEM DE PECAS OU TUBOS ATE 1M C/FLANGES,COM FORN.DOS MAT.DAS JUNTAS, POR JUNTA DN= 250MM</v>
          </cell>
          <cell r="D1068" t="str">
            <v>06.011.106-0</v>
          </cell>
          <cell r="E1068" t="str">
            <v>UN</v>
          </cell>
          <cell r="F1068">
            <v>1</v>
          </cell>
          <cell r="G1068">
            <v>0</v>
          </cell>
          <cell r="H1068">
            <v>55.83</v>
          </cell>
          <cell r="I1068">
            <v>136.11000000000001</v>
          </cell>
        </row>
        <row r="1069">
          <cell r="B1069" t="str">
            <v>07.02.03</v>
          </cell>
          <cell r="C1069" t="str">
            <v>MONTAGEM DE PECAS OU TUBOS ATE 1M C/FLANGES, COM FORN.DOS MAT. DAS JUNTAS, POR JUNTA DN= 400MM</v>
          </cell>
          <cell r="D1069" t="str">
            <v>06.011.109-0</v>
          </cell>
          <cell r="E1069" t="str">
            <v>UN</v>
          </cell>
          <cell r="F1069">
            <v>8</v>
          </cell>
          <cell r="G1069">
            <v>0</v>
          </cell>
          <cell r="H1069">
            <v>106.15</v>
          </cell>
          <cell r="I1069">
            <v>258.79000000000002</v>
          </cell>
        </row>
        <row r="1070">
          <cell r="B1070" t="str">
            <v>07.02.04</v>
          </cell>
          <cell r="C1070" t="str">
            <v>MONTAGEM DE PECAS OU TUBOS ATE 1M C/FLANGES, COM FORN.DOS MAT. DAS JUNTAS,POR JUNTA DN= 600MM</v>
          </cell>
          <cell r="D1070" t="str">
            <v>06.011.112-0</v>
          </cell>
          <cell r="E1070" t="str">
            <v>UN</v>
          </cell>
          <cell r="F1070">
            <v>1</v>
          </cell>
          <cell r="G1070">
            <v>0</v>
          </cell>
          <cell r="H1070">
            <v>184.5</v>
          </cell>
          <cell r="I1070">
            <v>449.81</v>
          </cell>
        </row>
        <row r="1071">
          <cell r="B1071" t="str">
            <v>07.03</v>
          </cell>
          <cell r="C1071" t="str">
            <v>MONTAGEM DE PECAS DE F.FUNDIDO C/JUNTA MECANICA</v>
          </cell>
        </row>
        <row r="1072">
          <cell r="B1072" t="str">
            <v>07.03.01</v>
          </cell>
          <cell r="C1072" t="str">
            <v>ASSENTAMENTO E MONTAGEM DE PECAS DE FERRO FUNDIDO C/JUNTA MECANICA ,POR JUNTA DN=150mm</v>
          </cell>
          <cell r="D1072" t="str">
            <v>06.001.673-0</v>
          </cell>
          <cell r="E1072" t="str">
            <v>UN</v>
          </cell>
          <cell r="F1072">
            <v>12</v>
          </cell>
          <cell r="G1072">
            <v>0</v>
          </cell>
          <cell r="H1072">
            <v>14.11</v>
          </cell>
          <cell r="I1072">
            <v>26.24</v>
          </cell>
        </row>
        <row r="1073">
          <cell r="B1073" t="str">
            <v>07.03.02</v>
          </cell>
          <cell r="C1073" t="str">
            <v>ASSENTAMENTO E MONTAGEM DE PECAS DE FERRO FUNDIDO C/JUNTA MECANICA,POR JUNTA DN=400mm</v>
          </cell>
          <cell r="D1073" t="str">
            <v>06.001.678-0</v>
          </cell>
          <cell r="E1073" t="str">
            <v>UN</v>
          </cell>
          <cell r="F1073">
            <v>19</v>
          </cell>
          <cell r="G1073">
            <v>0</v>
          </cell>
          <cell r="H1073">
            <v>33.39</v>
          </cell>
          <cell r="I1073">
            <v>62.1</v>
          </cell>
        </row>
        <row r="1074">
          <cell r="B1074" t="str">
            <v>07.03.03</v>
          </cell>
          <cell r="C1074" t="str">
            <v>ASSENTAMENTO E  MONTAGEM DE PECAS DE FERRO FUNDIDO C/JUNTA MECANICA,POR JUNTA DN=600mm</v>
          </cell>
          <cell r="D1074" t="str">
            <v>06.001.681-0</v>
          </cell>
          <cell r="E1074" t="str">
            <v>UN</v>
          </cell>
          <cell r="F1074">
            <v>12</v>
          </cell>
          <cell r="G1074">
            <v>0</v>
          </cell>
          <cell r="H1074">
            <v>45.33</v>
          </cell>
          <cell r="I1074">
            <v>84.31</v>
          </cell>
        </row>
        <row r="1075">
          <cell r="B1075" t="str">
            <v>07.04</v>
          </cell>
          <cell r="C1075" t="str">
            <v>ASSENTAMENTO DE PECAS DE F.FUNDIDO OU ACO J.ELASTICA ,POR JUNTA</v>
          </cell>
        </row>
        <row r="1076">
          <cell r="B1076" t="str">
            <v>07.04.01</v>
          </cell>
          <cell r="C1076" t="str">
            <v>ASSENT.PECAS F.FUND.POR J.ELASTICA DN= 150 MM</v>
          </cell>
          <cell r="D1076" t="str">
            <v>06.001.653-0</v>
          </cell>
          <cell r="E1076" t="str">
            <v>UN</v>
          </cell>
          <cell r="F1076">
            <v>24</v>
          </cell>
          <cell r="G1076">
            <v>0</v>
          </cell>
          <cell r="H1076">
            <v>4.9000000000000004</v>
          </cell>
          <cell r="I1076">
            <v>9.11</v>
          </cell>
        </row>
        <row r="1077">
          <cell r="B1077" t="str">
            <v>07.04.02</v>
          </cell>
          <cell r="C1077" t="str">
            <v>ASSENT.PECAS F.FUND.POR J.ELASTICA DN=250 MM</v>
          </cell>
          <cell r="D1077" t="str">
            <v>06.001.655-0</v>
          </cell>
          <cell r="E1077" t="str">
            <v>UN</v>
          </cell>
          <cell r="F1077">
            <v>1</v>
          </cell>
          <cell r="G1077">
            <v>0</v>
          </cell>
          <cell r="H1077">
            <v>6.87</v>
          </cell>
          <cell r="I1077">
            <v>12.77</v>
          </cell>
        </row>
        <row r="1078">
          <cell r="B1078" t="str">
            <v>07.04.03</v>
          </cell>
          <cell r="C1078" t="str">
            <v>ASSENT. PECAS F.FUND.POR J.ELASTICA DN= 400 MM</v>
          </cell>
          <cell r="D1078" t="str">
            <v>06.001.658-0</v>
          </cell>
          <cell r="E1078" t="str">
            <v>UN</v>
          </cell>
          <cell r="F1078">
            <v>35</v>
          </cell>
          <cell r="G1078">
            <v>0</v>
          </cell>
          <cell r="H1078">
            <v>9.7899999999999991</v>
          </cell>
          <cell r="I1078">
            <v>18.2</v>
          </cell>
        </row>
        <row r="1079">
          <cell r="B1079" t="str">
            <v>07.05</v>
          </cell>
          <cell r="C1079" t="str">
            <v>MONTAGEM DE PECAS DE ACO,POR JUNTA SOLDADA</v>
          </cell>
        </row>
        <row r="1080">
          <cell r="B1080" t="str">
            <v>07.05.01</v>
          </cell>
          <cell r="C1080" t="str">
            <v xml:space="preserve">MONTAGEM PECA ACO POR JUNTA SOLDADA DN=2" </v>
          </cell>
          <cell r="D1080" t="str">
            <v>06.020.027-3</v>
          </cell>
          <cell r="E1080" t="str">
            <v>UN</v>
          </cell>
          <cell r="F1080">
            <v>2</v>
          </cell>
          <cell r="G1080">
            <v>0</v>
          </cell>
          <cell r="H1080">
            <v>13.83</v>
          </cell>
          <cell r="I1080">
            <v>27.39</v>
          </cell>
        </row>
        <row r="1081">
          <cell r="B1081" t="str">
            <v>07.05.02</v>
          </cell>
          <cell r="C1081" t="str">
            <v xml:space="preserve">MONTAGEM PECA ACO POR JUNTA SOLDADA DN=4" </v>
          </cell>
          <cell r="D1081" t="str">
            <v>06.020.002-4</v>
          </cell>
          <cell r="E1081" t="str">
            <v>UN</v>
          </cell>
          <cell r="F1081">
            <v>4</v>
          </cell>
          <cell r="G1081">
            <v>0</v>
          </cell>
          <cell r="H1081">
            <v>26.49</v>
          </cell>
          <cell r="I1081">
            <v>52.47</v>
          </cell>
        </row>
        <row r="1082">
          <cell r="B1082" t="str">
            <v>07.06</v>
          </cell>
          <cell r="C1082" t="str">
            <v>MONTAGEM ACESSORIOS DE COMANDO E MANOBRA COM FORN.MATERIAIS DAS JUNTAS</v>
          </cell>
        </row>
        <row r="1083">
          <cell r="B1083" t="str">
            <v>07.06.01</v>
          </cell>
          <cell r="C1083" t="str">
            <v>MONTAGEM SEM FORNECIMENTO, DE VALVULAS DE GAVETA (REGISTROS), VALVULAS DE RETENCAO, VENTOSAS, HIDRANTES, ETC, COM FLANGES CLASSE PN-10,INCLUSIVE O FORNECIMENTO DOS  MATERIAIS  PARA AS JUNTAS (ARRUELAS DE BORRACHA E PARAFUSOS COM PORCAS), POR JUNTA FLANGEA</v>
          </cell>
          <cell r="D1083" t="str">
            <v>06.011.221-0</v>
          </cell>
          <cell r="E1083" t="str">
            <v>UN</v>
          </cell>
          <cell r="F1083">
            <v>2</v>
          </cell>
          <cell r="G1083">
            <v>0</v>
          </cell>
          <cell r="H1083">
            <v>7.95</v>
          </cell>
          <cell r="I1083">
            <v>19.38</v>
          </cell>
        </row>
        <row r="1084">
          <cell r="B1084" t="str">
            <v>07.06.02</v>
          </cell>
          <cell r="C1084" t="str">
            <v>MONTAGEM SEM FORNECIMENTO, DE VALVULAS DE GAVETA (REGISTROS), VALVULAS DE RETENCAO, VENTOSAS, HIDRANTES, ETC, COM FLANGES CLASSE PN-10,INCLUSIVE O FORNECIMENTO  DOS  MATERIAIS  PARA  AS JUNTAS (ARRUELAS  DE  BORRACHA E PARAFUSOS COM PORCAS), POR JUNTA FLA</v>
          </cell>
          <cell r="D1084" t="str">
            <v>06.011.223-0</v>
          </cell>
          <cell r="E1084" t="str">
            <v>UN</v>
          </cell>
          <cell r="F1084">
            <v>4</v>
          </cell>
          <cell r="G1084">
            <v>0</v>
          </cell>
          <cell r="H1084">
            <v>14.72</v>
          </cell>
          <cell r="I1084">
            <v>35.880000000000003</v>
          </cell>
        </row>
        <row r="1085">
          <cell r="B1085" t="str">
            <v>07.06.03</v>
          </cell>
          <cell r="C1085" t="str">
            <v>MONTAGEM SEM FORNECIMENTO, DE VALVULAS DE GAVETA (REGISTROS), VALVULAS DE RETENCAO, VENTOSAS, HIDRANTES, ETC, COM FLANGES CLASSE PN-10,INCLUSIVE O FORNECIMENTO  DOS  MATERIAIS  PARA  AS JUNTAS (ARRUELAS  DE  BORRACHA E PARAFUSOS COM PORCAS), POR JUNTA FLA</v>
          </cell>
          <cell r="D1085" t="str">
            <v>06.011.224-0</v>
          </cell>
          <cell r="E1085" t="str">
            <v>UN</v>
          </cell>
          <cell r="F1085">
            <v>12</v>
          </cell>
          <cell r="G1085">
            <v>0</v>
          </cell>
          <cell r="H1085">
            <v>20.85</v>
          </cell>
          <cell r="I1085">
            <v>50.83</v>
          </cell>
        </row>
        <row r="1086">
          <cell r="B1086" t="str">
            <v>07.06.04</v>
          </cell>
          <cell r="C1086" t="str">
            <v>MONTAGEM SEM FORNECIMENTO, DE VALVULAS DE GAVETA (REGISTROS), VALVULAS DE RETENCAO, VENTOSAS, HIDRANTES, ETC, COM FLANGES CLASSE PN-10,INCLUSIVE O FORNECIMENTO  DOS  MATERIAIS  PARA  AS JUNTAS (ARRUELAS DE BORRACHA E PARAFUSOS COM PORCAS), POR JUNTA FLANG</v>
          </cell>
          <cell r="D1086" t="str">
            <v>06.011.232-0</v>
          </cell>
          <cell r="E1086" t="str">
            <v>UN</v>
          </cell>
          <cell r="F1086">
            <v>2</v>
          </cell>
          <cell r="G1086">
            <v>0</v>
          </cell>
          <cell r="H1086">
            <v>186.06</v>
          </cell>
          <cell r="I1086">
            <v>453.61</v>
          </cell>
        </row>
        <row r="1087">
          <cell r="B1087" t="str">
            <v>07.07</v>
          </cell>
          <cell r="C1087" t="str">
            <v>MONTAGEM PREVIA DOS VAOS DE TRAVESSIAS EM ACO</v>
          </cell>
        </row>
        <row r="1088">
          <cell r="B1088" t="str">
            <v>07.07.01</v>
          </cell>
          <cell r="C1088" t="str">
            <v>MONTAGEM PREVIA DE VAOS RETOS P/TRAVESSIAS AEREAS EM ACO DN= 400 MM</v>
          </cell>
          <cell r="D1088" t="str">
            <v>06.021.011-0</v>
          </cell>
          <cell r="E1088" t="str">
            <v>M</v>
          </cell>
          <cell r="F1088">
            <v>24</v>
          </cell>
          <cell r="G1088">
            <v>0</v>
          </cell>
          <cell r="H1088">
            <v>78.06</v>
          </cell>
          <cell r="I1088">
            <v>149.94999999999999</v>
          </cell>
        </row>
        <row r="1089">
          <cell r="B1089" t="str">
            <v>07.07.02</v>
          </cell>
          <cell r="C1089" t="str">
            <v>MONTAGEM PREVIA DE PORTICOS OU ARCOS P/TRAVESSIAS AEREAS EM ACO DN= 400 MM</v>
          </cell>
          <cell r="D1089" t="str">
            <v>06.021.026-0</v>
          </cell>
          <cell r="E1089" t="str">
            <v>M</v>
          </cell>
          <cell r="F1089">
            <v>28</v>
          </cell>
          <cell r="G1089">
            <v>0</v>
          </cell>
          <cell r="H1089">
            <v>176.57</v>
          </cell>
          <cell r="I1089">
            <v>339.19</v>
          </cell>
        </row>
        <row r="1090">
          <cell r="B1090" t="str">
            <v>07.08</v>
          </cell>
          <cell r="C1090" t="str">
            <v>ASSENTAMENTO DE TRAVESSIAS EM ACO NO LOCAL DEFINITIVO</v>
          </cell>
        </row>
        <row r="1091">
          <cell r="B1091" t="str">
            <v>07.08.01</v>
          </cell>
          <cell r="C1091" t="str">
            <v>ASSENTAMENTO DE VAOS RETOS, PORTICOS OU ARCOS DE TUBO DE ACO  NO  LOCAL DEFINITIVO  DA TRAVESSIA - L ATE 30M</v>
          </cell>
          <cell r="D1091" t="str">
            <v>06.021.040-0</v>
          </cell>
          <cell r="E1091" t="str">
            <v>UN</v>
          </cell>
          <cell r="F1091">
            <v>4</v>
          </cell>
          <cell r="G1091">
            <v>0</v>
          </cell>
          <cell r="H1091">
            <v>1079.05</v>
          </cell>
          <cell r="I1091">
            <v>2072.85</v>
          </cell>
        </row>
        <row r="1092">
          <cell r="B1092" t="str">
            <v>07.09</v>
          </cell>
          <cell r="C1092" t="str">
            <v>FORNECIMENTO E MONTAGEM DE TUBULACAO COMPLEMENTAR</v>
          </cell>
        </row>
        <row r="1093">
          <cell r="B1093" t="str">
            <v>07.09.01</v>
          </cell>
          <cell r="C1093" t="str">
            <v xml:space="preserve">PESCOCOS DE SAIDA, ANEIS DE REFORCO, NERVURAS E COMPL.SIMIL.CHAPA DE ACO. </v>
          </cell>
          <cell r="D1093" t="str">
            <v>06.042.000-1</v>
          </cell>
          <cell r="E1093" t="str">
            <v>KG</v>
          </cell>
          <cell r="F1093">
            <v>9</v>
          </cell>
          <cell r="G1093">
            <v>0</v>
          </cell>
          <cell r="H1093">
            <v>13.01</v>
          </cell>
          <cell r="I1093">
            <v>21.77</v>
          </cell>
        </row>
        <row r="1094">
          <cell r="B1094">
            <v>8</v>
          </cell>
          <cell r="C1094" t="str">
            <v>PAVIMENTAÇÃO</v>
          </cell>
        </row>
        <row r="1095">
          <cell r="B1095" t="str">
            <v>08.01</v>
          </cell>
          <cell r="C1095" t="str">
            <v>LEVANTAMENTO DE PAVIMENTOS E SEUS COMPLEMENTOS C/AFASTAMENTO LATERAL DOS MAT. REMOVIDOS</v>
          </cell>
        </row>
        <row r="1096">
          <cell r="B1096" t="str">
            <v>08.01.01</v>
          </cell>
          <cell r="C1096" t="str">
            <v>DEMOLICAO C/AR COMPRIMIDO DE PAV.DE CONCR.ASFALTICO EXCL.BASE C/e=10CM</v>
          </cell>
          <cell r="D1096" t="str">
            <v>05.002.006-0</v>
          </cell>
          <cell r="E1096" t="str">
            <v>M2</v>
          </cell>
          <cell r="F1096">
            <v>16275</v>
          </cell>
          <cell r="G1096">
            <v>0</v>
          </cell>
          <cell r="H1096">
            <v>3.68</v>
          </cell>
          <cell r="I1096">
            <v>6.56</v>
          </cell>
        </row>
        <row r="1097">
          <cell r="B1097" t="str">
            <v>08.01.02</v>
          </cell>
          <cell r="C1097" t="str">
            <v>DEMOLICAO C/AR COMPRIMIDO DE BASES DE MACADAME BETUMINOSO</v>
          </cell>
          <cell r="D1097" t="str">
            <v>05.002.016-0</v>
          </cell>
          <cell r="E1097" t="str">
            <v>M3</v>
          </cell>
          <cell r="F1097">
            <v>3255</v>
          </cell>
          <cell r="G1097">
            <v>0</v>
          </cell>
          <cell r="H1097">
            <v>36.72</v>
          </cell>
          <cell r="I1097">
            <v>65.5</v>
          </cell>
        </row>
        <row r="1098">
          <cell r="B1098" t="str">
            <v>08.01.03</v>
          </cell>
          <cell r="C1098" t="str">
            <v>CORTE MECANICO COM MAQUINA FRESADORA,EM CONCRETO ASFALTICO EM AREAS SEM INTERFERENCIAS TIPO TRILHO OU TAMPOES, COM ESPESSURA ATE 05CM, INCLUSIVE COLETA DO MATERIAL FRESADO EM CAMINHAO BASCULANTE, EXCLUSIVE TRANSPORTE, TRABALHO DIURNO.</v>
          </cell>
          <cell r="D1098" t="str">
            <v>05.022.018-0</v>
          </cell>
          <cell r="E1098" t="str">
            <v>M2</v>
          </cell>
          <cell r="F1098">
            <v>33480</v>
          </cell>
          <cell r="G1098">
            <v>0</v>
          </cell>
          <cell r="H1098">
            <v>6.91</v>
          </cell>
          <cell r="I1098">
            <v>10.93</v>
          </cell>
        </row>
        <row r="1099">
          <cell r="B1099" t="str">
            <v>08.02</v>
          </cell>
          <cell r="C1099" t="str">
            <v>EXECUCAO DE PAVIMENTOS E SEUS COMPLEMENTOS</v>
          </cell>
        </row>
        <row r="1100">
          <cell r="B1100" t="str">
            <v>08.02.01</v>
          </cell>
          <cell r="C1100" t="str">
            <v>BASE DE CONCRETO FCK 10MPA PARA RECOMPOSIÇÃO DE PAVIMENTAÇÃO DE RUA, INCLUINDO A REMOÇÃO DO REATERRO, MATERIAIS, PREPARO E CONCRETAGEM ATE 20CM E TRANSPORTE DO ENTULHO EXCEDENTE ATE 20 KM</v>
          </cell>
          <cell r="D1100" t="str">
            <v>08.038.001-0</v>
          </cell>
          <cell r="E1100" t="str">
            <v>M2</v>
          </cell>
          <cell r="F1100">
            <v>16275</v>
          </cell>
          <cell r="G1100">
            <v>0</v>
          </cell>
          <cell r="H1100">
            <v>12.61</v>
          </cell>
          <cell r="I1100">
            <v>18.73</v>
          </cell>
        </row>
        <row r="1101">
          <cell r="B1101" t="str">
            <v>08.02.02</v>
          </cell>
          <cell r="C1101" t="str">
            <v>PINTURA DE LIG.,DE ACORDO C/INSTR.P/EXECUCAO DO DER/RJ</v>
          </cell>
          <cell r="D1101" t="str">
            <v>08.026.002-0</v>
          </cell>
          <cell r="E1101" t="str">
            <v>M2</v>
          </cell>
          <cell r="F1101">
            <v>48825</v>
          </cell>
          <cell r="G1101">
            <v>0</v>
          </cell>
          <cell r="H1101">
            <v>0.93</v>
          </cell>
          <cell r="I1101">
            <v>2.35</v>
          </cell>
        </row>
        <row r="1102">
          <cell r="B1102" t="str">
            <v>08.02.03</v>
          </cell>
          <cell r="C1102" t="str">
            <v>REPOSICAO DE PAVIMENT.EM CONCR.ASFALT.USINADO A QUENTE,S/IMPRIM.EXCL.O TRANSP.DA USINA P/PISTA</v>
          </cell>
          <cell r="D1102" t="str">
            <v>08.015.018-0</v>
          </cell>
          <cell r="E1102" t="str">
            <v>T</v>
          </cell>
          <cell r="F1102">
            <v>5860</v>
          </cell>
          <cell r="G1102">
            <v>0</v>
          </cell>
          <cell r="H1102">
            <v>119.75</v>
          </cell>
          <cell r="I1102">
            <v>277.45999999999998</v>
          </cell>
        </row>
        <row r="1103">
          <cell r="B1103" t="str">
            <v>08.02.04</v>
          </cell>
          <cell r="C1103" t="str">
            <v xml:space="preserve">TRANSP.DE CARGA DE QUALQUER NATUREZA;EXCL.AS DESPESAS DE CARGA E DESCARGA TANTO DE ESPERA DO CAMINHAO COMO DE SERVENTE OU EQUIP.AUXIL.,A VELOC. MEDIA DE 40KM/H,EM CAMINHAO BASCULHANTE A OLEO DIESEL,C/CAPAC.UTIL DE 8T </v>
          </cell>
          <cell r="D1103" t="str">
            <v>04.005.121-0</v>
          </cell>
          <cell r="E1103" t="str">
            <v>T.KM</v>
          </cell>
          <cell r="F1103">
            <v>197550</v>
          </cell>
          <cell r="G1103">
            <v>0</v>
          </cell>
          <cell r="H1103">
            <v>0.26</v>
          </cell>
          <cell r="I1103">
            <v>0.49</v>
          </cell>
        </row>
        <row r="1104">
          <cell r="B1104">
            <v>9</v>
          </cell>
          <cell r="C1104" t="str">
            <v>FORNECIMENTO DE MATERIAIS</v>
          </cell>
        </row>
        <row r="1105">
          <cell r="B1105" t="str">
            <v>09.01</v>
          </cell>
          <cell r="C1105" t="str">
            <v>FORNECIMENTO DE TUBOS DE F.FUNDIDO C/J.ELASTICA</v>
          </cell>
        </row>
        <row r="1106">
          <cell r="B1106" t="str">
            <v>09.01.01</v>
          </cell>
          <cell r="C1106" t="str">
            <v xml:space="preserve">FORN.TUBO DUTIL K7 JE DN= 400 MM </v>
          </cell>
          <cell r="D1106" t="str">
            <v>06.200.076-0</v>
          </cell>
          <cell r="E1106" t="str">
            <v>M</v>
          </cell>
          <cell r="F1106">
            <v>9300</v>
          </cell>
          <cell r="G1106">
            <v>0</v>
          </cell>
          <cell r="H1106">
            <v>259.8</v>
          </cell>
          <cell r="I1106">
            <v>816.81</v>
          </cell>
        </row>
        <row r="1107">
          <cell r="B1107" t="str">
            <v>09.01.02</v>
          </cell>
          <cell r="C1107" t="str">
            <v xml:space="preserve">FORN.TUBO DUTIL K7 JE DN= 600 MM </v>
          </cell>
          <cell r="D1107" t="str">
            <v>06.200.080-0</v>
          </cell>
          <cell r="E1107" t="str">
            <v>M</v>
          </cell>
          <cell r="F1107">
            <v>4650</v>
          </cell>
          <cell r="G1107">
            <v>0</v>
          </cell>
          <cell r="H1107">
            <v>405.54</v>
          </cell>
          <cell r="I1107">
            <v>1275.01</v>
          </cell>
        </row>
        <row r="1108">
          <cell r="B1108" t="str">
            <v>09.01.03</v>
          </cell>
          <cell r="C1108" t="str">
            <v xml:space="preserve">FORN.TUBO DUTIL K7 JE DN= 100 MM </v>
          </cell>
          <cell r="D1108" t="str">
            <v>06.200.070-0</v>
          </cell>
          <cell r="E1108" t="str">
            <v>M</v>
          </cell>
          <cell r="F1108">
            <v>24</v>
          </cell>
          <cell r="G1108">
            <v>0</v>
          </cell>
          <cell r="H1108">
            <v>55.29</v>
          </cell>
          <cell r="I1108">
            <v>173.83</v>
          </cell>
        </row>
        <row r="1109">
          <cell r="B1109" t="str">
            <v>09.02</v>
          </cell>
          <cell r="C1109" t="str">
            <v>FORNECIMENTO DE CONEXOES DE FERRO FUNDIDO</v>
          </cell>
        </row>
        <row r="1110">
          <cell r="B1110" t="str">
            <v>09.02.01</v>
          </cell>
          <cell r="C1110" t="str">
            <v>FORN.CURVA F.FUNDIDO BB JE DN= 400 X 45.</v>
          </cell>
          <cell r="D1110" t="str">
            <v>06.200.053-8</v>
          </cell>
          <cell r="E1110" t="str">
            <v>UN</v>
          </cell>
          <cell r="F1110">
            <v>16</v>
          </cell>
          <cell r="G1110">
            <v>0</v>
          </cell>
          <cell r="H1110">
            <v>470.86</v>
          </cell>
          <cell r="I1110">
            <v>1480.38</v>
          </cell>
        </row>
        <row r="1111">
          <cell r="B1111" t="str">
            <v>09.02.02</v>
          </cell>
          <cell r="C1111" t="str">
            <v>FORN.CURVA F.FUNDIDO BB JM DN 600 X 45</v>
          </cell>
          <cell r="D1111" t="str">
            <v>06.200.132-3</v>
          </cell>
          <cell r="E1111" t="str">
            <v>UN</v>
          </cell>
          <cell r="F1111">
            <v>2</v>
          </cell>
          <cell r="G1111">
            <v>0</v>
          </cell>
          <cell r="H1111">
            <v>1126</v>
          </cell>
          <cell r="I1111">
            <v>3540.14</v>
          </cell>
        </row>
        <row r="1112">
          <cell r="B1112" t="str">
            <v>09.02.03</v>
          </cell>
          <cell r="C1112" t="str">
            <v>FORN.TE F.FUNDIDO BBB JE DN 150X150 MM</v>
          </cell>
          <cell r="D1112" t="str">
            <v>06.200.068-1</v>
          </cell>
          <cell r="E1112" t="str">
            <v>UN</v>
          </cell>
          <cell r="F1112">
            <v>6</v>
          </cell>
          <cell r="G1112">
            <v>0</v>
          </cell>
          <cell r="H1112">
            <v>156.53</v>
          </cell>
          <cell r="I1112">
            <v>492.13</v>
          </cell>
        </row>
        <row r="1113">
          <cell r="B1113" t="str">
            <v>09.02.04</v>
          </cell>
          <cell r="C1113" t="str">
            <v>FORN.TE F.FUNDIDO BBB JE DN 400X400 MM</v>
          </cell>
          <cell r="D1113" t="str">
            <v>06.200.070-3</v>
          </cell>
          <cell r="E1113" t="str">
            <v>UN</v>
          </cell>
          <cell r="F1113">
            <v>1</v>
          </cell>
          <cell r="G1113">
            <v>0</v>
          </cell>
          <cell r="H1113">
            <v>957.56</v>
          </cell>
          <cell r="I1113">
            <v>3010.56</v>
          </cell>
        </row>
        <row r="1114">
          <cell r="B1114" t="str">
            <v>09.02.05</v>
          </cell>
          <cell r="C1114" t="str">
            <v>FORN.REDUCAO F.FUNDIDO PB JE DN 400 X 250 MM</v>
          </cell>
          <cell r="D1114" t="str">
            <v>06.200.085-5</v>
          </cell>
          <cell r="E1114" t="str">
            <v>UN</v>
          </cell>
          <cell r="F1114">
            <v>1</v>
          </cell>
          <cell r="G1114">
            <v>0</v>
          </cell>
          <cell r="H1114">
            <v>295.27</v>
          </cell>
          <cell r="I1114">
            <v>928.32</v>
          </cell>
        </row>
        <row r="1115">
          <cell r="B1115" t="str">
            <v>09.02.06</v>
          </cell>
          <cell r="C1115" t="str">
            <v xml:space="preserve">FORN.EXTREMIDADE F.FUNDIDO BF JE PN10 DN 150 MM </v>
          </cell>
          <cell r="D1115" t="str">
            <v>06.200.088-4</v>
          </cell>
          <cell r="E1115" t="str">
            <v>UN</v>
          </cell>
          <cell r="F1115">
            <v>6</v>
          </cell>
          <cell r="G1115">
            <v>0</v>
          </cell>
          <cell r="H1115">
            <v>80.14</v>
          </cell>
          <cell r="I1115">
            <v>251.96</v>
          </cell>
        </row>
        <row r="1116">
          <cell r="B1116" t="str">
            <v>09.02.07</v>
          </cell>
          <cell r="C1116" t="str">
            <v>FORN.TE F.FUNDIDO BBF JM PN10 DN 600 X 600 MM</v>
          </cell>
          <cell r="D1116" t="str">
            <v>06.200.138-7</v>
          </cell>
          <cell r="E1116" t="str">
            <v>UN</v>
          </cell>
          <cell r="F1116">
            <v>1</v>
          </cell>
          <cell r="G1116">
            <v>0</v>
          </cell>
          <cell r="H1116">
            <v>2748.74</v>
          </cell>
          <cell r="I1116">
            <v>8642.0300000000007</v>
          </cell>
        </row>
        <row r="1117">
          <cell r="B1117" t="str">
            <v>09.02.08</v>
          </cell>
          <cell r="C1117" t="str">
            <v>FORN.REDUCAO F.FUNDIDO BB JM DN 600 X 400MM</v>
          </cell>
          <cell r="D1117" t="str">
            <v>06.200.155-6</v>
          </cell>
          <cell r="E1117" t="str">
            <v>UN</v>
          </cell>
          <cell r="F1117">
            <v>1</v>
          </cell>
          <cell r="G1117">
            <v>0</v>
          </cell>
          <cell r="H1117">
            <v>1817.63</v>
          </cell>
          <cell r="I1117">
            <v>5714.62</v>
          </cell>
        </row>
        <row r="1118">
          <cell r="B1118" t="str">
            <v>09.02.09</v>
          </cell>
          <cell r="C1118" t="str">
            <v>FORN.LUVA DE CORRER F.FUNDIDO JM DN 150 MM</v>
          </cell>
          <cell r="D1118" t="str">
            <v>06.200.158-4</v>
          </cell>
          <cell r="E1118" t="str">
            <v>UN</v>
          </cell>
          <cell r="F1118">
            <v>6</v>
          </cell>
          <cell r="G1118">
            <v>0</v>
          </cell>
          <cell r="H1118">
            <v>147.80000000000001</v>
          </cell>
          <cell r="I1118">
            <v>464.68</v>
          </cell>
        </row>
        <row r="1119">
          <cell r="B1119" t="str">
            <v>09.02.10</v>
          </cell>
          <cell r="C1119" t="str">
            <v>FORN.LUVA DE CORRER F.FUNDIDO JM DN 400 MM</v>
          </cell>
          <cell r="D1119" t="str">
            <v>06.200.158-9</v>
          </cell>
          <cell r="E1119" t="str">
            <v>UN</v>
          </cell>
          <cell r="F1119">
            <v>9</v>
          </cell>
          <cell r="G1119">
            <v>0</v>
          </cell>
          <cell r="H1119">
            <v>632.84</v>
          </cell>
          <cell r="I1119">
            <v>1989.64</v>
          </cell>
        </row>
        <row r="1120">
          <cell r="B1120" t="str">
            <v>09.02.11</v>
          </cell>
          <cell r="C1120" t="str">
            <v>FORN.LUVA DE CORRER F.FUNDIDO JM DN 600 MM</v>
          </cell>
          <cell r="D1120" t="str">
            <v>06.200.159-3</v>
          </cell>
          <cell r="E1120" t="str">
            <v>UN</v>
          </cell>
          <cell r="F1120">
            <v>1</v>
          </cell>
          <cell r="G1120">
            <v>0</v>
          </cell>
          <cell r="H1120">
            <v>1259.42</v>
          </cell>
          <cell r="I1120">
            <v>3959.61</v>
          </cell>
        </row>
        <row r="1121">
          <cell r="B1121" t="str">
            <v>09.02.12</v>
          </cell>
          <cell r="C1121" t="str">
            <v xml:space="preserve">FORN.EXTREMIDADE F.FUNDIDO BF JM PN10 DN 600 MM </v>
          </cell>
          <cell r="D1121" t="str">
            <v>06.200.161-2</v>
          </cell>
          <cell r="E1121" t="str">
            <v>UN</v>
          </cell>
          <cell r="F1121">
            <v>2</v>
          </cell>
          <cell r="G1121">
            <v>0</v>
          </cell>
          <cell r="H1121">
            <v>749.36</v>
          </cell>
          <cell r="I1121">
            <v>2355.98</v>
          </cell>
        </row>
        <row r="1122">
          <cell r="B1122" t="str">
            <v>09.02.13</v>
          </cell>
          <cell r="C1122" t="str">
            <v>FORN.EXTREMIDADE F.FUNDIDO FP PN10 DN=150 MM</v>
          </cell>
          <cell r="D1122" t="str">
            <v>06.200.298-9</v>
          </cell>
          <cell r="E1122" t="str">
            <v>UN</v>
          </cell>
          <cell r="F1122">
            <v>12</v>
          </cell>
          <cell r="G1122">
            <v>0</v>
          </cell>
          <cell r="H1122">
            <v>77.03</v>
          </cell>
          <cell r="I1122">
            <v>242.18</v>
          </cell>
        </row>
        <row r="1123">
          <cell r="B1123" t="str">
            <v>09.02.14</v>
          </cell>
          <cell r="C1123" t="str">
            <v>FORN.EXTREMIDADE F.FUNDIDO FP PN10 DN=250 MM</v>
          </cell>
          <cell r="D1123" t="str">
            <v>06.200.299-2</v>
          </cell>
          <cell r="E1123" t="str">
            <v>UN</v>
          </cell>
          <cell r="F1123">
            <v>1</v>
          </cell>
          <cell r="G1123">
            <v>0</v>
          </cell>
          <cell r="H1123">
            <v>186.31</v>
          </cell>
          <cell r="I1123">
            <v>585.75</v>
          </cell>
        </row>
        <row r="1124">
          <cell r="B1124" t="str">
            <v>09.02.15</v>
          </cell>
          <cell r="C1124" t="str">
            <v>FORN.EXTREMIDADE F.FUNDIDO FP PN10 DN=400 MM</v>
          </cell>
          <cell r="D1124" t="str">
            <v>06.200.299-5</v>
          </cell>
          <cell r="E1124" t="str">
            <v>UN</v>
          </cell>
          <cell r="F1124">
            <v>8</v>
          </cell>
          <cell r="G1124">
            <v>0</v>
          </cell>
          <cell r="H1124">
            <v>381.98</v>
          </cell>
          <cell r="I1124">
            <v>1200.94</v>
          </cell>
        </row>
        <row r="1125">
          <cell r="B1125" t="str">
            <v>09.02.16</v>
          </cell>
          <cell r="C1125" t="str">
            <v>FORN.EXTREMIDADE F.FUNDIDO FP PN10 DN=600 MM</v>
          </cell>
          <cell r="D1125" t="str">
            <v>06.200.299-8</v>
          </cell>
          <cell r="E1125" t="str">
            <v>UN</v>
          </cell>
          <cell r="F1125">
            <v>1</v>
          </cell>
          <cell r="G1125">
            <v>0</v>
          </cell>
          <cell r="H1125">
            <v>933.2</v>
          </cell>
          <cell r="I1125">
            <v>2933.98</v>
          </cell>
        </row>
        <row r="1126">
          <cell r="B1126" t="str">
            <v>09.02.17</v>
          </cell>
          <cell r="C1126" t="str">
            <v xml:space="preserve">FORN.FLANGE CEGO F.FUNDIDO PN10 DN=250 MM </v>
          </cell>
          <cell r="D1126" t="str">
            <v>06.200.306-6</v>
          </cell>
          <cell r="E1126" t="str">
            <v>UN</v>
          </cell>
          <cell r="F1126">
            <v>1</v>
          </cell>
          <cell r="G1126">
            <v>0</v>
          </cell>
          <cell r="H1126">
            <v>70.92</v>
          </cell>
          <cell r="I1126">
            <v>222.97</v>
          </cell>
        </row>
        <row r="1127">
          <cell r="B1127" t="str">
            <v>09.03</v>
          </cell>
          <cell r="C1127" t="str">
            <v>FORNEC.DE TUBOS DE CHAPA DE ACO SOLD. ASTM A-283GRC, REVEST.CF., AWWA C-203-73 E C-204-75</v>
          </cell>
        </row>
        <row r="1128">
          <cell r="B1128" t="str">
            <v>09.03.01</v>
          </cell>
          <cell r="C1128" t="str">
            <v>FORN.TUBO DE CHAPA DE ACO C/COSTURA LONGITUDINAL OU HELICOIDAL,REVESTIMENTO INTERNO A BASE DE ESMALTE DE ALCATRAO DE HULHA (NORMA AWWA C-203) E PINTURA EXTERNA EM BORRACHA CLORADA (AWWA C-204) PONTAS BISELADAS P/SOLDA, INCL.FORN. DOS MATERIAIS P/REVEST. D</v>
          </cell>
          <cell r="D1128" t="str">
            <v>06.034.120-0</v>
          </cell>
          <cell r="E1128" t="str">
            <v>M</v>
          </cell>
          <cell r="F1128">
            <v>52</v>
          </cell>
          <cell r="G1128">
            <v>0</v>
          </cell>
          <cell r="H1128">
            <v>409</v>
          </cell>
          <cell r="I1128">
            <v>1479.76</v>
          </cell>
        </row>
        <row r="1129">
          <cell r="B1129" t="str">
            <v>09.04</v>
          </cell>
          <cell r="C1129" t="str">
            <v>FORNEC.DE PECAS ESP.DE CHAPA DE ACO SOLD.ASTM A283C,REVEST.OU PINT.CF.AWWA C203-73 E C-204-7</v>
          </cell>
        </row>
        <row r="1130">
          <cell r="B1130" t="str">
            <v>09.04.01</v>
          </cell>
          <cell r="C1130" t="str">
            <v>FORN.DE FLANGES DE ACO SOLDADO C/PINTURA, EXCLUSIVE PARAFUSOS E ARRUELAS, DN ATE 800mm</v>
          </cell>
          <cell r="D1130" t="str">
            <v>06.033.010-0</v>
          </cell>
          <cell r="E1130" t="str">
            <v>KG</v>
          </cell>
          <cell r="F1130">
            <v>210</v>
          </cell>
          <cell r="G1130">
            <v>0</v>
          </cell>
          <cell r="H1130">
            <v>14.39</v>
          </cell>
          <cell r="I1130">
            <v>81.849999999999994</v>
          </cell>
        </row>
        <row r="1131">
          <cell r="B1131" t="str">
            <v>09.05</v>
          </cell>
          <cell r="C1131" t="str">
            <v>FORNECIMENTO DE ACESSORIOS DE MANOBRA , PROTECAO E OUTROS</v>
          </cell>
        </row>
        <row r="1132">
          <cell r="B1132" t="str">
            <v>09.05.01</v>
          </cell>
          <cell r="C1132" t="str">
            <v xml:space="preserve">FORN.REGISTRO GAVETA F.FUNDIDO FC PN10 DN=150MM </v>
          </cell>
          <cell r="D1132" t="str">
            <v>06.200.361-4</v>
          </cell>
          <cell r="E1132" t="str">
            <v>UN</v>
          </cell>
          <cell r="F1132">
            <v>6</v>
          </cell>
          <cell r="G1132">
            <v>0</v>
          </cell>
          <cell r="H1132">
            <v>1171.3800000000001</v>
          </cell>
          <cell r="I1132">
            <v>3682.81</v>
          </cell>
        </row>
        <row r="1133">
          <cell r="B1133" t="str">
            <v>09.05.02</v>
          </cell>
          <cell r="C1133" t="str">
            <v xml:space="preserve">FORN.REGISTRO GAVETA F.FUNDIDO FC PN10 DN=600MM </v>
          </cell>
          <cell r="D1133" t="str">
            <v>06.200.362-1</v>
          </cell>
          <cell r="E1133" t="str">
            <v>UN</v>
          </cell>
          <cell r="F1133">
            <v>1</v>
          </cell>
          <cell r="G1133">
            <v>0</v>
          </cell>
          <cell r="H1133">
            <v>14808.91</v>
          </cell>
          <cell r="I1133">
            <v>46559.21</v>
          </cell>
        </row>
        <row r="1134">
          <cell r="B1134" t="str">
            <v>09.05.03</v>
          </cell>
          <cell r="C1134" t="str">
            <v>FORN.REGISTRO GAVETA F.FUNDIDO FC PN10 DN=50MM</v>
          </cell>
          <cell r="D1134" t="str">
            <v>06.200.361-1</v>
          </cell>
          <cell r="E1134" t="str">
            <v>UN</v>
          </cell>
          <cell r="F1134">
            <v>1</v>
          </cell>
          <cell r="G1134">
            <v>0</v>
          </cell>
          <cell r="H1134">
            <v>247.5</v>
          </cell>
          <cell r="I1134">
            <v>778.14</v>
          </cell>
        </row>
        <row r="1135">
          <cell r="B1135" t="str">
            <v>09.05.04</v>
          </cell>
          <cell r="C1135" t="str">
            <v xml:space="preserve">FORN.REGISTRO GAVETA F.FUNDIDO FC PN10 DN=100MM </v>
          </cell>
          <cell r="D1135" t="str">
            <v>06.200.361-3</v>
          </cell>
          <cell r="E1135" t="str">
            <v>UN</v>
          </cell>
          <cell r="F1135">
            <v>2</v>
          </cell>
          <cell r="G1135">
            <v>0</v>
          </cell>
          <cell r="H1135">
            <v>391.09</v>
          </cell>
          <cell r="I1135">
            <v>1229.58</v>
          </cell>
        </row>
        <row r="1136">
          <cell r="B1136" t="str">
            <v>09.05.05</v>
          </cell>
          <cell r="C1136" t="str">
            <v>FORN.VENTOSA TRIPLA FUNCAO C/FLANGE PN10 50 MM</v>
          </cell>
          <cell r="D1136" t="str">
            <v>06.200.397-1</v>
          </cell>
          <cell r="E1136" t="str">
            <v>UN</v>
          </cell>
          <cell r="F1136">
            <v>1</v>
          </cell>
          <cell r="G1136">
            <v>0</v>
          </cell>
          <cell r="H1136">
            <v>143.94</v>
          </cell>
          <cell r="I1136">
            <v>452.54</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enso"/>
      <sheetName val="CAPA"/>
      <sheetName val="SICRO"/>
      <sheetName val="PATO unificado"/>
      <sheetName val="QUANTIDADES (2 ANOS)"/>
      <sheetName val="CRONOGRAMA (2 ANOS)"/>
      <sheetName val="CURVA ABC"/>
      <sheetName val="TRANSPORTE"/>
      <sheetName val="DIAGRAMA INICIAL"/>
      <sheetName val="MEMÓRIA - DMT REVEST. PRIM."/>
      <sheetName val="RECOMPOSIÇÃO REV. PRIMÁRIO"/>
      <sheetName val="BUEIROS ARMCOS"/>
      <sheetName val="CORTE, DESG. EMP. ENL. ÁRVORES"/>
      <sheetName val="CADASTRO DE PONTES"/>
      <sheetName val="MEMO. FERRAGENS"/>
      <sheetName val="LAYOUT - CANTEIRO"/>
      <sheetName val="CANTEIRO"/>
      <sheetName val="MOBILIZAÇÃO"/>
      <sheetName val="PRANCHA"/>
      <sheetName val="ESTACA"/>
      <sheetName val="TRANSVERSINA"/>
      <sheetName val="BALANCIM"/>
      <sheetName val="LONGARINA"/>
      <sheetName val="ALA"/>
      <sheetName val="GUARDA RODAS"/>
      <sheetName val="LINHA D'ÁGUA"/>
      <sheetName val="CONTRAVENTAMENTO"/>
      <sheetName val="PRANCHETA"/>
      <sheetName val="DESLIZANTES"/>
      <sheetName val="GUARDA CORPO"/>
      <sheetName val="CONTRUÇÃO DE PONTE"/>
      <sheetName val="CORTE E DESGALHAMENTO 15&lt;D&lt;30"/>
      <sheetName val="Corte,Empilhamento Enleiramento"/>
      <sheetName val="P. AUX.01 - ferragens"/>
      <sheetName val="P. AUX.03-pintura esmalte"/>
      <sheetName val="P. AUX.02 TUBO CA-1"/>
      <sheetName val="CPU- Corpo BSTC 1,0"/>
      <sheetName val="BDI REAL"/>
    </sheetNames>
    <sheetDataSet>
      <sheetData sheetId="0"/>
      <sheetData sheetId="1"/>
      <sheetData sheetId="2">
        <row r="6">
          <cell r="A6" t="str">
            <v>3 S 08 001 00</v>
          </cell>
          <cell r="B6" t="str">
            <v>Reconformação da plataforma</v>
          </cell>
          <cell r="C6" t="str">
            <v>ha</v>
          </cell>
          <cell r="D6">
            <v>195.86</v>
          </cell>
        </row>
        <row r="7">
          <cell r="A7" t="str">
            <v>3 S 01 401 00</v>
          </cell>
          <cell r="B7" t="str">
            <v>Recomposição de revestimento primário</v>
          </cell>
          <cell r="C7" t="str">
            <v>m³</v>
          </cell>
          <cell r="D7">
            <v>14.06</v>
          </cell>
        </row>
        <row r="8">
          <cell r="A8" t="str">
            <v>3 S 08 501 00</v>
          </cell>
          <cell r="B8" t="str">
            <v>Recomposição mecanizada de aterro</v>
          </cell>
          <cell r="C8" t="str">
            <v>m³</v>
          </cell>
          <cell r="D8">
            <v>20.86</v>
          </cell>
        </row>
        <row r="9">
          <cell r="A9" t="str">
            <v>3 S 04 300 66</v>
          </cell>
          <cell r="B9" t="str">
            <v>Bueiro met. chapa múltipla D=1,60m galvan. BC</v>
          </cell>
          <cell r="C9" t="str">
            <v>m</v>
          </cell>
          <cell r="D9">
            <v>1541.53</v>
          </cell>
        </row>
        <row r="10">
          <cell r="A10" t="str">
            <v>2 S 01 000 00</v>
          </cell>
          <cell r="B10" t="str">
            <v>Desm. dest. limpeza áreas c/arv. diam. até 0,15 m</v>
          </cell>
          <cell r="C10" t="str">
            <v>m²</v>
          </cell>
          <cell r="D10">
            <v>0.33</v>
          </cell>
        </row>
        <row r="11">
          <cell r="A11" t="str">
            <v>3 S 04 001 00</v>
          </cell>
          <cell r="B11" t="str">
            <v>Escavação mecaniz. de vala em mater. de 1a cat.</v>
          </cell>
          <cell r="C11" t="str">
            <v>m³</v>
          </cell>
          <cell r="D11">
            <v>7.16</v>
          </cell>
        </row>
        <row r="12">
          <cell r="A12" t="str">
            <v>3 S 03 940 01</v>
          </cell>
          <cell r="B12" t="str">
            <v>Reaterro e compactação p/ bueiro</v>
          </cell>
          <cell r="C12" t="str">
            <v>m³</v>
          </cell>
          <cell r="D12">
            <v>26.32</v>
          </cell>
        </row>
        <row r="13">
          <cell r="A13" t="str">
            <v>3 S 05 001 00</v>
          </cell>
          <cell r="B13" t="str">
            <v>Enrocamento de pedra jogada</v>
          </cell>
          <cell r="C13" t="str">
            <v>m³</v>
          </cell>
          <cell r="D13">
            <v>84.54</v>
          </cell>
        </row>
        <row r="14">
          <cell r="A14" t="str">
            <v>3 S 08 302 02</v>
          </cell>
          <cell r="B14" t="str">
            <v>Desobstrução de bueiro</v>
          </cell>
          <cell r="C14" t="str">
            <v>m³</v>
          </cell>
          <cell r="D14">
            <v>42.83</v>
          </cell>
        </row>
        <row r="15">
          <cell r="A15" t="str">
            <v>4 S 06 200 01</v>
          </cell>
          <cell r="B15" t="str">
            <v>Forn. e implantação placa sinaliz. semi-refletiva</v>
          </cell>
          <cell r="C15" t="str">
            <v>m²</v>
          </cell>
          <cell r="D15">
            <v>248.08</v>
          </cell>
        </row>
        <row r="16">
          <cell r="A16" t="str">
            <v>3 S 09 001 00</v>
          </cell>
          <cell r="B16" t="str">
            <v>Transporte local c/ basc. 5m3 em rodov. não pav.</v>
          </cell>
          <cell r="C16" t="str">
            <v>tkm</v>
          </cell>
          <cell r="D16">
            <v>0.73</v>
          </cell>
        </row>
        <row r="17">
          <cell r="A17" t="str">
            <v>3 S 09 001 91</v>
          </cell>
          <cell r="B17" t="str">
            <v>Transporte comercial c/ basc. 10m3 rod. não pav.</v>
          </cell>
          <cell r="C17" t="str">
            <v>tkm</v>
          </cell>
          <cell r="D17">
            <v>0.65</v>
          </cell>
        </row>
        <row r="18">
          <cell r="A18" t="str">
            <v>3 S 09 002 91</v>
          </cell>
          <cell r="B18" t="str">
            <v>Transporte comercial c/ basc. 10m3 rod. pav.</v>
          </cell>
          <cell r="C18" t="str">
            <v>tkm</v>
          </cell>
          <cell r="D18">
            <v>0.43</v>
          </cell>
        </row>
        <row r="19">
          <cell r="A19" t="str">
            <v>3 S 09 001 06</v>
          </cell>
          <cell r="B19" t="str">
            <v>Transporte local c/ basc. 10m3 em rodov. não pav.</v>
          </cell>
          <cell r="C19" t="str">
            <v>tkm</v>
          </cell>
          <cell r="D19">
            <v>0.96</v>
          </cell>
        </row>
        <row r="20">
          <cell r="A20" t="str">
            <v>3 S 09 001 41</v>
          </cell>
          <cell r="B20" t="str">
            <v>Transp. local c/ carroceria 4t em rodov. não pav.</v>
          </cell>
          <cell r="C20" t="str">
            <v>tkm</v>
          </cell>
          <cell r="D20">
            <v>1.32</v>
          </cell>
        </row>
        <row r="21">
          <cell r="A21" t="str">
            <v>3 S 09 001 90</v>
          </cell>
          <cell r="B21" t="str">
            <v>Transporte comercial c/ carroc. rodov. não pav.</v>
          </cell>
          <cell r="C21" t="str">
            <v>tkm</v>
          </cell>
          <cell r="D21">
            <v>0.64</v>
          </cell>
        </row>
        <row r="22">
          <cell r="A22" t="str">
            <v>3 S 09 201 70</v>
          </cell>
          <cell r="B22" t="str">
            <v>Transp. local água c/ cam. tanque rodov. não pav.</v>
          </cell>
          <cell r="C22" t="str">
            <v>tkm</v>
          </cell>
          <cell r="D22">
            <v>1.52</v>
          </cell>
        </row>
        <row r="23">
          <cell r="A23" t="str">
            <v>3 S 09 002 90</v>
          </cell>
          <cell r="B23" t="str">
            <v>Transporte comercial c/ carroceria rodov. pav.</v>
          </cell>
          <cell r="C23" t="str">
            <v>tkm</v>
          </cell>
          <cell r="D23">
            <v>0.42</v>
          </cell>
        </row>
        <row r="24">
          <cell r="A24" t="str">
            <v>5 S 04 999 01</v>
          </cell>
          <cell r="B24" t="str">
            <v>Remoção de bueiros existentes</v>
          </cell>
          <cell r="C24" t="str">
            <v>m</v>
          </cell>
          <cell r="D24">
            <v>70.650000000000006</v>
          </cell>
        </row>
        <row r="25">
          <cell r="A25" t="str">
            <v>5 S 05 102 00</v>
          </cell>
          <cell r="B25" t="str">
            <v>Hidrossemeadura</v>
          </cell>
          <cell r="C25" t="str">
            <v>m²</v>
          </cell>
          <cell r="D25">
            <v>1.1399999999999999</v>
          </cell>
        </row>
        <row r="26">
          <cell r="A26" t="str">
            <v>S/C-1</v>
          </cell>
          <cell r="B26" t="str">
            <v>Estaca</v>
          </cell>
          <cell r="C26" t="str">
            <v>m</v>
          </cell>
          <cell r="D26">
            <v>459.31909999999999</v>
          </cell>
        </row>
        <row r="27">
          <cell r="A27" t="str">
            <v>S/C-2</v>
          </cell>
          <cell r="B27" t="str">
            <v>Transversina</v>
          </cell>
          <cell r="C27" t="str">
            <v>m</v>
          </cell>
          <cell r="D27">
            <v>297.07389999999998</v>
          </cell>
        </row>
        <row r="28">
          <cell r="A28" t="str">
            <v>S/C-3</v>
          </cell>
          <cell r="B28" t="str">
            <v>Balancim</v>
          </cell>
          <cell r="C28" t="str">
            <v>m</v>
          </cell>
          <cell r="D28">
            <v>292.12979999999999</v>
          </cell>
        </row>
        <row r="29">
          <cell r="A29" t="str">
            <v>S/C-4</v>
          </cell>
          <cell r="B29" t="str">
            <v>Longarina</v>
          </cell>
          <cell r="C29" t="str">
            <v>m</v>
          </cell>
          <cell r="D29">
            <v>277.28530000000001</v>
          </cell>
        </row>
        <row r="30">
          <cell r="A30" t="str">
            <v>S/C-5</v>
          </cell>
          <cell r="B30" t="str">
            <v>Prancheta</v>
          </cell>
          <cell r="C30" t="str">
            <v>m</v>
          </cell>
          <cell r="D30">
            <v>48.758600000000001</v>
          </cell>
        </row>
        <row r="31">
          <cell r="A31" t="str">
            <v>S/C-6</v>
          </cell>
          <cell r="B31" t="str">
            <v>Guarda Rodas</v>
          </cell>
          <cell r="C31" t="str">
            <v>m</v>
          </cell>
          <cell r="D31">
            <v>227.5581</v>
          </cell>
        </row>
        <row r="32">
          <cell r="A32" t="str">
            <v>S/C-7</v>
          </cell>
          <cell r="B32" t="str">
            <v>Contraventamento</v>
          </cell>
          <cell r="C32" t="str">
            <v>m</v>
          </cell>
          <cell r="D32">
            <v>145.36920000000001</v>
          </cell>
        </row>
        <row r="33">
          <cell r="A33" t="str">
            <v>S/C-8</v>
          </cell>
          <cell r="B33" t="str">
            <v>Linha D'Água</v>
          </cell>
          <cell r="C33" t="str">
            <v>m</v>
          </cell>
          <cell r="D33">
            <v>166.0821</v>
          </cell>
        </row>
        <row r="34">
          <cell r="A34" t="str">
            <v>S/C-9</v>
          </cell>
          <cell r="B34" t="str">
            <v>Deslizante</v>
          </cell>
          <cell r="C34" t="str">
            <v>m</v>
          </cell>
          <cell r="D34">
            <v>69.234899999999996</v>
          </cell>
        </row>
        <row r="35">
          <cell r="A35" t="str">
            <v>S/C-10</v>
          </cell>
          <cell r="B35" t="str">
            <v>Guarda Corpo</v>
          </cell>
          <cell r="C35" t="str">
            <v>m</v>
          </cell>
          <cell r="D35">
            <v>123.89149999999999</v>
          </cell>
        </row>
        <row r="36">
          <cell r="A36" t="str">
            <v>S/C-11</v>
          </cell>
          <cell r="B36" t="str">
            <v>Alas</v>
          </cell>
          <cell r="C36" t="str">
            <v>m²</v>
          </cell>
          <cell r="D36">
            <v>473.87509999999997</v>
          </cell>
        </row>
        <row r="37">
          <cell r="A37" t="str">
            <v>S/C-12</v>
          </cell>
          <cell r="B37" t="str">
            <v>Construção de ponte de madeira de lei</v>
          </cell>
          <cell r="C37" t="str">
            <v>m</v>
          </cell>
          <cell r="D37">
            <v>5917.7471999999998</v>
          </cell>
        </row>
        <row r="38">
          <cell r="A38" t="str">
            <v>S/C-13</v>
          </cell>
          <cell r="B38" t="str">
            <v>Corte, Desgalhamento Empilhamento e Enleiramento de Árvores com 15&lt;D&lt;30CM</v>
          </cell>
          <cell r="C38" t="str">
            <v>m</v>
          </cell>
          <cell r="D38">
            <v>58.618200000000002</v>
          </cell>
        </row>
        <row r="39">
          <cell r="A39" t="str">
            <v>S/C-14</v>
          </cell>
          <cell r="B39" t="str">
            <v>Corpo BSTC D=1,00 m AC/BC/PC</v>
          </cell>
          <cell r="C39" t="str">
            <v>m</v>
          </cell>
          <cell r="D39">
            <v>647.30000000000007</v>
          </cell>
        </row>
        <row r="40">
          <cell r="A40" t="str">
            <v>2 S 04 101 53</v>
          </cell>
          <cell r="B40" t="str">
            <v>Boca BSTC D=1,00 m normal AC/BC/PC</v>
          </cell>
          <cell r="C40" t="str">
            <v>und</v>
          </cell>
          <cell r="D40">
            <v>2527.11</v>
          </cell>
        </row>
        <row r="41">
          <cell r="A41" t="str">
            <v>E-416</v>
          </cell>
          <cell r="B41" t="str">
            <v>Veículo Leve : Chevrolet : S10 - pick up (4X4) - Fiscalização</v>
          </cell>
          <cell r="C41" t="str">
            <v>mês</v>
          </cell>
          <cell r="D41">
            <v>6201.1040000000003</v>
          </cell>
        </row>
        <row r="42">
          <cell r="A42" t="str">
            <v>RELAÇÃO DE SERVIÇOS DO PLANO DE TRABALHO</v>
          </cell>
        </row>
        <row r="43">
          <cell r="A43" t="str">
            <v>CODIGO</v>
          </cell>
          <cell r="B43" t="str">
            <v>DISCRIMINAÇÃO</v>
          </cell>
          <cell r="C43" t="str">
            <v>UNIDADE</v>
          </cell>
          <cell r="D43" t="str">
            <v>PREÇO UNITÁRIO</v>
          </cell>
        </row>
        <row r="44">
          <cell r="A44" t="str">
            <v>MOB01</v>
          </cell>
          <cell r="B44" t="str">
            <v>Mobilização</v>
          </cell>
          <cell r="C44" t="str">
            <v>und</v>
          </cell>
          <cell r="D44">
            <v>273326.14</v>
          </cell>
        </row>
        <row r="45">
          <cell r="A45" t="str">
            <v>CANT01</v>
          </cell>
          <cell r="B45" t="str">
            <v>INSTALAÇÃO E MANUTENÇÃO DE CANTEIRO E ACAMPAMENTO</v>
          </cell>
          <cell r="C45" t="str">
            <v>m²</v>
          </cell>
          <cell r="D45">
            <v>367832.04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enso"/>
      <sheetName val="CAPA"/>
      <sheetName val="SICRO"/>
      <sheetName val="PATO unificado"/>
      <sheetName val="QUANTIDADES (2 ANOS)"/>
      <sheetName val="CRONOGRAMA (2 ANOS)"/>
      <sheetName val="CURVA ABC"/>
      <sheetName val="TRANSPORTE"/>
      <sheetName val="DIAGRAMA INICIAL"/>
      <sheetName val="MEMÓRIA - DMT REVEST. PRIM."/>
      <sheetName val="RECOMPOSIÇÃO REV. PRIMÁRIO"/>
      <sheetName val="BUEIROS ARMCOS"/>
      <sheetName val="CORTE, DESG. EMP. ENL. ÁRVORES"/>
      <sheetName val="CADASTRO DE PONTES"/>
      <sheetName val="MEMO. FERRAGENS"/>
      <sheetName val="LAYOUT - CANTEIRO"/>
      <sheetName val="CANTEIRO"/>
      <sheetName val="MOBILIZAÇÃO"/>
      <sheetName val="PRANCHA"/>
      <sheetName val="ESTACA"/>
      <sheetName val="TRANSVERSINA"/>
      <sheetName val="BALANCIM"/>
      <sheetName val="LONGARINA"/>
      <sheetName val="ALA"/>
      <sheetName val="GUARDA RODAS"/>
      <sheetName val="LINHA D'ÁGUA"/>
      <sheetName val="CONTRAVENTAMENTO"/>
      <sheetName val="PRANCHETA"/>
      <sheetName val="DESLIZANTES"/>
      <sheetName val="GUARDA CORPO"/>
      <sheetName val="CONTRUÇÃO DE PONTE"/>
      <sheetName val="CORTE E DESGALHAMENTO 15&lt;D&lt;30"/>
      <sheetName val="Corte,Empilhamento Enleiramento"/>
      <sheetName val="P. AUX.01 - ferragens"/>
      <sheetName val="P. AUX.03-pintura esmalte"/>
      <sheetName val="P. AUX.02 TUBO CA-1"/>
      <sheetName val="CPU- Corpo BSTC 1,0"/>
      <sheetName val="BDI REAL"/>
    </sheetNames>
    <sheetDataSet>
      <sheetData sheetId="0"/>
      <sheetData sheetId="1"/>
      <sheetData sheetId="2">
        <row r="6">
          <cell r="A6" t="str">
            <v>3 S 08 001 00</v>
          </cell>
          <cell r="B6" t="str">
            <v>Reconformação da plataforma</v>
          </cell>
          <cell r="C6" t="str">
            <v>ha</v>
          </cell>
          <cell r="D6">
            <v>195.86</v>
          </cell>
        </row>
        <row r="7">
          <cell r="A7" t="str">
            <v>3 S 01 401 00</v>
          </cell>
          <cell r="B7" t="str">
            <v>Recomposição de revestimento primário</v>
          </cell>
          <cell r="C7" t="str">
            <v>m³</v>
          </cell>
          <cell r="D7">
            <v>14.06</v>
          </cell>
        </row>
        <row r="8">
          <cell r="A8" t="str">
            <v>3 S 08 501 00</v>
          </cell>
          <cell r="B8" t="str">
            <v>Recomposição mecanizada de aterro</v>
          </cell>
          <cell r="C8" t="str">
            <v>m³</v>
          </cell>
          <cell r="D8">
            <v>20.86</v>
          </cell>
        </row>
        <row r="9">
          <cell r="A9" t="str">
            <v>3 S 04 300 66</v>
          </cell>
          <cell r="B9" t="str">
            <v>Bueiro met. chapa múltipla D=1,60m galvan. BC</v>
          </cell>
          <cell r="C9" t="str">
            <v>m</v>
          </cell>
          <cell r="D9">
            <v>1541.53</v>
          </cell>
        </row>
        <row r="10">
          <cell r="A10" t="str">
            <v>2 S 01 000 00</v>
          </cell>
          <cell r="B10" t="str">
            <v>Desm. dest. limpeza áreas c/arv. diam. até 0,15 m</v>
          </cell>
          <cell r="C10" t="str">
            <v>m²</v>
          </cell>
          <cell r="D10">
            <v>0.33</v>
          </cell>
        </row>
        <row r="11">
          <cell r="A11" t="str">
            <v>3 S 04 001 00</v>
          </cell>
          <cell r="B11" t="str">
            <v>Escavação mecaniz. de vala em mater. de 1a cat.</v>
          </cell>
          <cell r="C11" t="str">
            <v>m³</v>
          </cell>
          <cell r="D11">
            <v>7.16</v>
          </cell>
        </row>
        <row r="12">
          <cell r="A12" t="str">
            <v>3 S 03 940 01</v>
          </cell>
          <cell r="B12" t="str">
            <v>Reaterro e compactação p/ bueiro</v>
          </cell>
          <cell r="C12" t="str">
            <v>m³</v>
          </cell>
          <cell r="D12">
            <v>26.32</v>
          </cell>
        </row>
        <row r="13">
          <cell r="A13" t="str">
            <v>3 S 05 001 00</v>
          </cell>
          <cell r="B13" t="str">
            <v>Enrocamento de pedra jogada</v>
          </cell>
          <cell r="C13" t="str">
            <v>m³</v>
          </cell>
          <cell r="D13">
            <v>84.54</v>
          </cell>
        </row>
        <row r="14">
          <cell r="A14" t="str">
            <v>3 S 08 302 02</v>
          </cell>
          <cell r="B14" t="str">
            <v>Desobstrução de bueiro</v>
          </cell>
          <cell r="C14" t="str">
            <v>m³</v>
          </cell>
          <cell r="D14">
            <v>42.83</v>
          </cell>
        </row>
        <row r="15">
          <cell r="A15" t="str">
            <v>4 S 06 200 01</v>
          </cell>
          <cell r="B15" t="str">
            <v>Forn. e implantação placa sinaliz. semi-refletiva</v>
          </cell>
          <cell r="C15" t="str">
            <v>m²</v>
          </cell>
          <cell r="D15">
            <v>248.08</v>
          </cell>
        </row>
        <row r="16">
          <cell r="A16" t="str">
            <v>3 S 09 001 00</v>
          </cell>
          <cell r="B16" t="str">
            <v>Transporte local c/ basc. 5m3 em rodov. não pav.</v>
          </cell>
          <cell r="C16" t="str">
            <v>tkm</v>
          </cell>
          <cell r="D16">
            <v>0.73</v>
          </cell>
        </row>
        <row r="17">
          <cell r="A17" t="str">
            <v>3 S 09 001 91</v>
          </cell>
          <cell r="B17" t="str">
            <v>Transporte comercial c/ basc. 10m3 rod. não pav.</v>
          </cell>
          <cell r="C17" t="str">
            <v>tkm</v>
          </cell>
          <cell r="D17">
            <v>0.65</v>
          </cell>
        </row>
        <row r="18">
          <cell r="A18" t="str">
            <v>3 S 09 002 91</v>
          </cell>
          <cell r="B18" t="str">
            <v>Transporte comercial c/ basc. 10m3 rod. pav.</v>
          </cell>
          <cell r="C18" t="str">
            <v>tkm</v>
          </cell>
          <cell r="D18">
            <v>0.43</v>
          </cell>
        </row>
        <row r="19">
          <cell r="A19" t="str">
            <v>3 S 09 001 06</v>
          </cell>
          <cell r="B19" t="str">
            <v>Transporte local c/ basc. 10m3 em rodov. não pav.</v>
          </cell>
          <cell r="C19" t="str">
            <v>tkm</v>
          </cell>
          <cell r="D19">
            <v>0.96</v>
          </cell>
        </row>
        <row r="20">
          <cell r="A20" t="str">
            <v>3 S 09 001 41</v>
          </cell>
          <cell r="B20" t="str">
            <v>Transp. local c/ carroceria 4t em rodov. não pav.</v>
          </cell>
          <cell r="C20" t="str">
            <v>tkm</v>
          </cell>
          <cell r="D20">
            <v>1.32</v>
          </cell>
        </row>
        <row r="21">
          <cell r="A21" t="str">
            <v>3 S 09 001 90</v>
          </cell>
          <cell r="B21" t="str">
            <v>Transporte comercial c/ carroc. rodov. não pav.</v>
          </cell>
          <cell r="C21" t="str">
            <v>tkm</v>
          </cell>
          <cell r="D21">
            <v>0.64</v>
          </cell>
        </row>
        <row r="22">
          <cell r="A22" t="str">
            <v>3 S 09 201 70</v>
          </cell>
          <cell r="B22" t="str">
            <v>Transp. local água c/ cam. tanque rodov. não pav.</v>
          </cell>
          <cell r="C22" t="str">
            <v>tkm</v>
          </cell>
          <cell r="D22">
            <v>1.52</v>
          </cell>
        </row>
        <row r="23">
          <cell r="A23" t="str">
            <v>3 S 09 002 90</v>
          </cell>
          <cell r="B23" t="str">
            <v>Transporte comercial c/ carroceria rodov. pav.</v>
          </cell>
          <cell r="C23" t="str">
            <v>tkm</v>
          </cell>
          <cell r="D23">
            <v>0.42</v>
          </cell>
        </row>
        <row r="24">
          <cell r="A24" t="str">
            <v>5 S 04 999 01</v>
          </cell>
          <cell r="B24" t="str">
            <v>Remoção de bueiros existentes</v>
          </cell>
          <cell r="C24" t="str">
            <v>m</v>
          </cell>
          <cell r="D24">
            <v>70.650000000000006</v>
          </cell>
        </row>
        <row r="25">
          <cell r="A25" t="str">
            <v>5 S 05 102 00</v>
          </cell>
          <cell r="B25" t="str">
            <v>Hidrossemeadura</v>
          </cell>
          <cell r="C25" t="str">
            <v>m²</v>
          </cell>
          <cell r="D25">
            <v>1.1399999999999999</v>
          </cell>
        </row>
        <row r="26">
          <cell r="A26" t="str">
            <v>S/C-1</v>
          </cell>
          <cell r="B26" t="str">
            <v>Estaca</v>
          </cell>
          <cell r="C26" t="str">
            <v>m</v>
          </cell>
          <cell r="D26">
            <v>459.31909999999999</v>
          </cell>
        </row>
        <row r="27">
          <cell r="A27" t="str">
            <v>S/C-2</v>
          </cell>
          <cell r="B27" t="str">
            <v>Transversina</v>
          </cell>
          <cell r="C27" t="str">
            <v>m</v>
          </cell>
          <cell r="D27">
            <v>297.07389999999998</v>
          </cell>
        </row>
        <row r="28">
          <cell r="A28" t="str">
            <v>S/C-3</v>
          </cell>
          <cell r="B28" t="str">
            <v>Balancim</v>
          </cell>
          <cell r="C28" t="str">
            <v>m</v>
          </cell>
          <cell r="D28">
            <v>292.12979999999999</v>
          </cell>
        </row>
        <row r="29">
          <cell r="A29" t="str">
            <v>S/C-4</v>
          </cell>
          <cell r="B29" t="str">
            <v>Longarina</v>
          </cell>
          <cell r="C29" t="str">
            <v>m</v>
          </cell>
          <cell r="D29">
            <v>277.28530000000001</v>
          </cell>
        </row>
        <row r="30">
          <cell r="A30" t="str">
            <v>S/C-5</v>
          </cell>
          <cell r="B30" t="str">
            <v>Prancheta</v>
          </cell>
          <cell r="C30" t="str">
            <v>m</v>
          </cell>
          <cell r="D30">
            <v>48.758600000000001</v>
          </cell>
        </row>
        <row r="31">
          <cell r="A31" t="str">
            <v>S/C-6</v>
          </cell>
          <cell r="B31" t="str">
            <v>Guarda Rodas</v>
          </cell>
          <cell r="C31" t="str">
            <v>m</v>
          </cell>
          <cell r="D31">
            <v>227.5581</v>
          </cell>
        </row>
        <row r="32">
          <cell r="A32" t="str">
            <v>S/C-7</v>
          </cell>
          <cell r="B32" t="str">
            <v>Contraventamento</v>
          </cell>
          <cell r="C32" t="str">
            <v>m</v>
          </cell>
          <cell r="D32">
            <v>145.36920000000001</v>
          </cell>
        </row>
        <row r="33">
          <cell r="A33" t="str">
            <v>S/C-8</v>
          </cell>
          <cell r="B33" t="str">
            <v>Linha D'Água</v>
          </cell>
          <cell r="C33" t="str">
            <v>m</v>
          </cell>
          <cell r="D33">
            <v>166.0821</v>
          </cell>
        </row>
        <row r="34">
          <cell r="A34" t="str">
            <v>S/C-9</v>
          </cell>
          <cell r="B34" t="str">
            <v>Deslizante</v>
          </cell>
          <cell r="C34" t="str">
            <v>m</v>
          </cell>
          <cell r="D34">
            <v>69.234899999999996</v>
          </cell>
        </row>
        <row r="35">
          <cell r="A35" t="str">
            <v>S/C-10</v>
          </cell>
          <cell r="B35" t="str">
            <v>Guarda Corpo</v>
          </cell>
          <cell r="C35" t="str">
            <v>m</v>
          </cell>
          <cell r="D35">
            <v>123.89149999999999</v>
          </cell>
        </row>
        <row r="36">
          <cell r="A36" t="str">
            <v>S/C-11</v>
          </cell>
          <cell r="B36" t="str">
            <v>Alas</v>
          </cell>
          <cell r="C36" t="str">
            <v>m²</v>
          </cell>
          <cell r="D36">
            <v>473.87509999999997</v>
          </cell>
        </row>
        <row r="37">
          <cell r="A37" t="str">
            <v>S/C-12</v>
          </cell>
          <cell r="B37" t="str">
            <v>Construção de ponte de madeira de lei</v>
          </cell>
          <cell r="C37" t="str">
            <v>m</v>
          </cell>
          <cell r="D37">
            <v>5917.7471999999998</v>
          </cell>
        </row>
        <row r="38">
          <cell r="A38" t="str">
            <v>S/C-13</v>
          </cell>
          <cell r="B38" t="str">
            <v>Corte, Desgalhamento Empilhamento e Enleiramento de Árvores com 15&lt;D&lt;30CM</v>
          </cell>
          <cell r="C38" t="str">
            <v>m</v>
          </cell>
          <cell r="D38">
            <v>58.618200000000002</v>
          </cell>
        </row>
        <row r="39">
          <cell r="A39" t="str">
            <v>S/C-14</v>
          </cell>
          <cell r="B39" t="str">
            <v>Corpo BSTC D=1,00 m AC/BC/PC</v>
          </cell>
          <cell r="C39" t="str">
            <v>m</v>
          </cell>
          <cell r="D39">
            <v>647.30000000000007</v>
          </cell>
        </row>
        <row r="40">
          <cell r="A40" t="str">
            <v>2 S 04 101 53</v>
          </cell>
          <cell r="B40" t="str">
            <v>Boca BSTC D=1,00 m normal AC/BC/PC</v>
          </cell>
          <cell r="C40" t="str">
            <v>und</v>
          </cell>
          <cell r="D40">
            <v>2527.11</v>
          </cell>
        </row>
        <row r="41">
          <cell r="A41" t="str">
            <v>E-416</v>
          </cell>
          <cell r="B41" t="str">
            <v>Veículo Leve : Chevrolet : S10 - pick up (4X4) - Fiscalização</v>
          </cell>
          <cell r="C41" t="str">
            <v>mês</v>
          </cell>
          <cell r="D41">
            <v>6201.1040000000003</v>
          </cell>
        </row>
        <row r="42">
          <cell r="A42" t="str">
            <v>RELAÇÃO DE SERVIÇOS DO PLANO DE TRABALHO</v>
          </cell>
        </row>
        <row r="43">
          <cell r="A43" t="str">
            <v>CODIGO</v>
          </cell>
          <cell r="B43" t="str">
            <v>DISCRIMINAÇÃO</v>
          </cell>
          <cell r="C43" t="str">
            <v>UNIDADE</v>
          </cell>
          <cell r="D43" t="str">
            <v>PREÇO UNITÁRIO</v>
          </cell>
        </row>
        <row r="44">
          <cell r="A44" t="str">
            <v>MOB01</v>
          </cell>
          <cell r="B44" t="str">
            <v>Mobilização</v>
          </cell>
          <cell r="C44" t="str">
            <v>und</v>
          </cell>
          <cell r="D44">
            <v>273326.14</v>
          </cell>
        </row>
        <row r="45">
          <cell r="A45" t="str">
            <v>CANT01</v>
          </cell>
          <cell r="B45" t="str">
            <v>INSTALAÇÃO E MANUTENÇÃO DE CANTEIRO E ACAMPAMENTO</v>
          </cell>
          <cell r="C45" t="str">
            <v>m²</v>
          </cell>
          <cell r="D45">
            <v>367832.04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B"/>
      <sheetName val="4C"/>
      <sheetName val="4D"/>
      <sheetName val="4E"/>
      <sheetName val="4F"/>
      <sheetName val="4G"/>
      <sheetName val="4H"/>
      <sheetName val="CRONO"/>
    </sheetNames>
    <sheetDataSet>
      <sheetData sheetId="0">
        <row r="13">
          <cell r="G13">
            <v>330318.20314374863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B"/>
      <sheetName val="4C"/>
      <sheetName val="4D"/>
      <sheetName val="4E"/>
      <sheetName val="4F"/>
      <sheetName val="4G"/>
      <sheetName val="4H"/>
      <sheetName val="CRONO"/>
    </sheetNames>
    <sheetDataSet>
      <sheetData sheetId="0">
        <row r="13">
          <cell r="G13">
            <v>330318.20314374863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35AD1-257F-984A-974E-B601BA33D210}">
  <sheetPr>
    <tabColor rgb="FF00B0F0"/>
    <pageSetUpPr fitToPage="1"/>
  </sheetPr>
  <dimension ref="A1:I107"/>
  <sheetViews>
    <sheetView showGridLines="0" topLeftCell="A41" zoomScaleNormal="100" zoomScaleSheetLayoutView="100" workbookViewId="0">
      <selection activeCell="A6" sqref="A6:G6"/>
    </sheetView>
  </sheetViews>
  <sheetFormatPr baseColWidth="10" defaultColWidth="8.83203125" defaultRowHeight="13" x14ac:dyDescent="0.15"/>
  <cols>
    <col min="1" max="1" width="2.6640625" style="1" customWidth="1"/>
    <col min="2" max="2" width="4.6640625" style="1" customWidth="1"/>
    <col min="3" max="3" width="73.83203125" style="1" customWidth="1"/>
    <col min="4" max="6" width="15.83203125" style="1" customWidth="1"/>
    <col min="7" max="7" width="17.6640625" style="1" customWidth="1"/>
    <col min="8" max="8" width="9.83203125" style="1" customWidth="1"/>
    <col min="9" max="9" width="12.33203125" style="1" customWidth="1"/>
    <col min="10" max="260" width="8.83203125" style="1"/>
    <col min="261" max="261" width="8" style="1" customWidth="1"/>
    <col min="262" max="262" width="54.83203125" style="1" customWidth="1"/>
    <col min="263" max="263" width="12" style="1" customWidth="1"/>
    <col min="264" max="264" width="9.83203125" style="1" customWidth="1"/>
    <col min="265" max="265" width="12.33203125" style="1" customWidth="1"/>
    <col min="266" max="516" width="8.83203125" style="1"/>
    <col min="517" max="517" width="8" style="1" customWidth="1"/>
    <col min="518" max="518" width="54.83203125" style="1" customWidth="1"/>
    <col min="519" max="519" width="12" style="1" customWidth="1"/>
    <col min="520" max="520" width="9.83203125" style="1" customWidth="1"/>
    <col min="521" max="521" width="12.33203125" style="1" customWidth="1"/>
    <col min="522" max="772" width="8.83203125" style="1"/>
    <col min="773" max="773" width="8" style="1" customWidth="1"/>
    <col min="774" max="774" width="54.83203125" style="1" customWidth="1"/>
    <col min="775" max="775" width="12" style="1" customWidth="1"/>
    <col min="776" max="776" width="9.83203125" style="1" customWidth="1"/>
    <col min="777" max="777" width="12.33203125" style="1" customWidth="1"/>
    <col min="778" max="1028" width="8.83203125" style="1"/>
    <col min="1029" max="1029" width="8" style="1" customWidth="1"/>
    <col min="1030" max="1030" width="54.83203125" style="1" customWidth="1"/>
    <col min="1031" max="1031" width="12" style="1" customWidth="1"/>
    <col min="1032" max="1032" width="9.83203125" style="1" customWidth="1"/>
    <col min="1033" max="1033" width="12.33203125" style="1" customWidth="1"/>
    <col min="1034" max="1284" width="8.83203125" style="1"/>
    <col min="1285" max="1285" width="8" style="1" customWidth="1"/>
    <col min="1286" max="1286" width="54.83203125" style="1" customWidth="1"/>
    <col min="1287" max="1287" width="12" style="1" customWidth="1"/>
    <col min="1288" max="1288" width="9.83203125" style="1" customWidth="1"/>
    <col min="1289" max="1289" width="12.33203125" style="1" customWidth="1"/>
    <col min="1290" max="1540" width="8.83203125" style="1"/>
    <col min="1541" max="1541" width="8" style="1" customWidth="1"/>
    <col min="1542" max="1542" width="54.83203125" style="1" customWidth="1"/>
    <col min="1543" max="1543" width="12" style="1" customWidth="1"/>
    <col min="1544" max="1544" width="9.83203125" style="1" customWidth="1"/>
    <col min="1545" max="1545" width="12.33203125" style="1" customWidth="1"/>
    <col min="1546" max="1796" width="8.83203125" style="1"/>
    <col min="1797" max="1797" width="8" style="1" customWidth="1"/>
    <col min="1798" max="1798" width="54.83203125" style="1" customWidth="1"/>
    <col min="1799" max="1799" width="12" style="1" customWidth="1"/>
    <col min="1800" max="1800" width="9.83203125" style="1" customWidth="1"/>
    <col min="1801" max="1801" width="12.33203125" style="1" customWidth="1"/>
    <col min="1802" max="2052" width="8.83203125" style="1"/>
    <col min="2053" max="2053" width="8" style="1" customWidth="1"/>
    <col min="2054" max="2054" width="54.83203125" style="1" customWidth="1"/>
    <col min="2055" max="2055" width="12" style="1" customWidth="1"/>
    <col min="2056" max="2056" width="9.83203125" style="1" customWidth="1"/>
    <col min="2057" max="2057" width="12.33203125" style="1" customWidth="1"/>
    <col min="2058" max="2308" width="8.83203125" style="1"/>
    <col min="2309" max="2309" width="8" style="1" customWidth="1"/>
    <col min="2310" max="2310" width="54.83203125" style="1" customWidth="1"/>
    <col min="2311" max="2311" width="12" style="1" customWidth="1"/>
    <col min="2312" max="2312" width="9.83203125" style="1" customWidth="1"/>
    <col min="2313" max="2313" width="12.33203125" style="1" customWidth="1"/>
    <col min="2314" max="2564" width="8.83203125" style="1"/>
    <col min="2565" max="2565" width="8" style="1" customWidth="1"/>
    <col min="2566" max="2566" width="54.83203125" style="1" customWidth="1"/>
    <col min="2567" max="2567" width="12" style="1" customWidth="1"/>
    <col min="2568" max="2568" width="9.83203125" style="1" customWidth="1"/>
    <col min="2569" max="2569" width="12.33203125" style="1" customWidth="1"/>
    <col min="2570" max="2820" width="8.83203125" style="1"/>
    <col min="2821" max="2821" width="8" style="1" customWidth="1"/>
    <col min="2822" max="2822" width="54.83203125" style="1" customWidth="1"/>
    <col min="2823" max="2823" width="12" style="1" customWidth="1"/>
    <col min="2824" max="2824" width="9.83203125" style="1" customWidth="1"/>
    <col min="2825" max="2825" width="12.33203125" style="1" customWidth="1"/>
    <col min="2826" max="3076" width="8.83203125" style="1"/>
    <col min="3077" max="3077" width="8" style="1" customWidth="1"/>
    <col min="3078" max="3078" width="54.83203125" style="1" customWidth="1"/>
    <col min="3079" max="3079" width="12" style="1" customWidth="1"/>
    <col min="3080" max="3080" width="9.83203125" style="1" customWidth="1"/>
    <col min="3081" max="3081" width="12.33203125" style="1" customWidth="1"/>
    <col min="3082" max="3332" width="8.83203125" style="1"/>
    <col min="3333" max="3333" width="8" style="1" customWidth="1"/>
    <col min="3334" max="3334" width="54.83203125" style="1" customWidth="1"/>
    <col min="3335" max="3335" width="12" style="1" customWidth="1"/>
    <col min="3336" max="3336" width="9.83203125" style="1" customWidth="1"/>
    <col min="3337" max="3337" width="12.33203125" style="1" customWidth="1"/>
    <col min="3338" max="3588" width="8.83203125" style="1"/>
    <col min="3589" max="3589" width="8" style="1" customWidth="1"/>
    <col min="3590" max="3590" width="54.83203125" style="1" customWidth="1"/>
    <col min="3591" max="3591" width="12" style="1" customWidth="1"/>
    <col min="3592" max="3592" width="9.83203125" style="1" customWidth="1"/>
    <col min="3593" max="3593" width="12.33203125" style="1" customWidth="1"/>
    <col min="3594" max="3844" width="8.83203125" style="1"/>
    <col min="3845" max="3845" width="8" style="1" customWidth="1"/>
    <col min="3846" max="3846" width="54.83203125" style="1" customWidth="1"/>
    <col min="3847" max="3847" width="12" style="1" customWidth="1"/>
    <col min="3848" max="3848" width="9.83203125" style="1" customWidth="1"/>
    <col min="3849" max="3849" width="12.33203125" style="1" customWidth="1"/>
    <col min="3850" max="4100" width="8.83203125" style="1"/>
    <col min="4101" max="4101" width="8" style="1" customWidth="1"/>
    <col min="4102" max="4102" width="54.83203125" style="1" customWidth="1"/>
    <col min="4103" max="4103" width="12" style="1" customWidth="1"/>
    <col min="4104" max="4104" width="9.83203125" style="1" customWidth="1"/>
    <col min="4105" max="4105" width="12.33203125" style="1" customWidth="1"/>
    <col min="4106" max="4356" width="8.83203125" style="1"/>
    <col min="4357" max="4357" width="8" style="1" customWidth="1"/>
    <col min="4358" max="4358" width="54.83203125" style="1" customWidth="1"/>
    <col min="4359" max="4359" width="12" style="1" customWidth="1"/>
    <col min="4360" max="4360" width="9.83203125" style="1" customWidth="1"/>
    <col min="4361" max="4361" width="12.33203125" style="1" customWidth="1"/>
    <col min="4362" max="4612" width="8.83203125" style="1"/>
    <col min="4613" max="4613" width="8" style="1" customWidth="1"/>
    <col min="4614" max="4614" width="54.83203125" style="1" customWidth="1"/>
    <col min="4615" max="4615" width="12" style="1" customWidth="1"/>
    <col min="4616" max="4616" width="9.83203125" style="1" customWidth="1"/>
    <col min="4617" max="4617" width="12.33203125" style="1" customWidth="1"/>
    <col min="4618" max="4868" width="8.83203125" style="1"/>
    <col min="4869" max="4869" width="8" style="1" customWidth="1"/>
    <col min="4870" max="4870" width="54.83203125" style="1" customWidth="1"/>
    <col min="4871" max="4871" width="12" style="1" customWidth="1"/>
    <col min="4872" max="4872" width="9.83203125" style="1" customWidth="1"/>
    <col min="4873" max="4873" width="12.33203125" style="1" customWidth="1"/>
    <col min="4874" max="5124" width="8.83203125" style="1"/>
    <col min="5125" max="5125" width="8" style="1" customWidth="1"/>
    <col min="5126" max="5126" width="54.83203125" style="1" customWidth="1"/>
    <col min="5127" max="5127" width="12" style="1" customWidth="1"/>
    <col min="5128" max="5128" width="9.83203125" style="1" customWidth="1"/>
    <col min="5129" max="5129" width="12.33203125" style="1" customWidth="1"/>
    <col min="5130" max="5380" width="8.83203125" style="1"/>
    <col min="5381" max="5381" width="8" style="1" customWidth="1"/>
    <col min="5382" max="5382" width="54.83203125" style="1" customWidth="1"/>
    <col min="5383" max="5383" width="12" style="1" customWidth="1"/>
    <col min="5384" max="5384" width="9.83203125" style="1" customWidth="1"/>
    <col min="5385" max="5385" width="12.33203125" style="1" customWidth="1"/>
    <col min="5386" max="5636" width="8.83203125" style="1"/>
    <col min="5637" max="5637" width="8" style="1" customWidth="1"/>
    <col min="5638" max="5638" width="54.83203125" style="1" customWidth="1"/>
    <col min="5639" max="5639" width="12" style="1" customWidth="1"/>
    <col min="5640" max="5640" width="9.83203125" style="1" customWidth="1"/>
    <col min="5641" max="5641" width="12.33203125" style="1" customWidth="1"/>
    <col min="5642" max="5892" width="8.83203125" style="1"/>
    <col min="5893" max="5893" width="8" style="1" customWidth="1"/>
    <col min="5894" max="5894" width="54.83203125" style="1" customWidth="1"/>
    <col min="5895" max="5895" width="12" style="1" customWidth="1"/>
    <col min="5896" max="5896" width="9.83203125" style="1" customWidth="1"/>
    <col min="5897" max="5897" width="12.33203125" style="1" customWidth="1"/>
    <col min="5898" max="6148" width="8.83203125" style="1"/>
    <col min="6149" max="6149" width="8" style="1" customWidth="1"/>
    <col min="6150" max="6150" width="54.83203125" style="1" customWidth="1"/>
    <col min="6151" max="6151" width="12" style="1" customWidth="1"/>
    <col min="6152" max="6152" width="9.83203125" style="1" customWidth="1"/>
    <col min="6153" max="6153" width="12.33203125" style="1" customWidth="1"/>
    <col min="6154" max="6404" width="8.83203125" style="1"/>
    <col min="6405" max="6405" width="8" style="1" customWidth="1"/>
    <col min="6406" max="6406" width="54.83203125" style="1" customWidth="1"/>
    <col min="6407" max="6407" width="12" style="1" customWidth="1"/>
    <col min="6408" max="6408" width="9.83203125" style="1" customWidth="1"/>
    <col min="6409" max="6409" width="12.33203125" style="1" customWidth="1"/>
    <col min="6410" max="6660" width="8.83203125" style="1"/>
    <col min="6661" max="6661" width="8" style="1" customWidth="1"/>
    <col min="6662" max="6662" width="54.83203125" style="1" customWidth="1"/>
    <col min="6663" max="6663" width="12" style="1" customWidth="1"/>
    <col min="6664" max="6664" width="9.83203125" style="1" customWidth="1"/>
    <col min="6665" max="6665" width="12.33203125" style="1" customWidth="1"/>
    <col min="6666" max="6916" width="8.83203125" style="1"/>
    <col min="6917" max="6917" width="8" style="1" customWidth="1"/>
    <col min="6918" max="6918" width="54.83203125" style="1" customWidth="1"/>
    <col min="6919" max="6919" width="12" style="1" customWidth="1"/>
    <col min="6920" max="6920" width="9.83203125" style="1" customWidth="1"/>
    <col min="6921" max="6921" width="12.33203125" style="1" customWidth="1"/>
    <col min="6922" max="7172" width="8.83203125" style="1"/>
    <col min="7173" max="7173" width="8" style="1" customWidth="1"/>
    <col min="7174" max="7174" width="54.83203125" style="1" customWidth="1"/>
    <col min="7175" max="7175" width="12" style="1" customWidth="1"/>
    <col min="7176" max="7176" width="9.83203125" style="1" customWidth="1"/>
    <col min="7177" max="7177" width="12.33203125" style="1" customWidth="1"/>
    <col min="7178" max="7428" width="8.83203125" style="1"/>
    <col min="7429" max="7429" width="8" style="1" customWidth="1"/>
    <col min="7430" max="7430" width="54.83203125" style="1" customWidth="1"/>
    <col min="7431" max="7431" width="12" style="1" customWidth="1"/>
    <col min="7432" max="7432" width="9.83203125" style="1" customWidth="1"/>
    <col min="7433" max="7433" width="12.33203125" style="1" customWidth="1"/>
    <col min="7434" max="7684" width="8.83203125" style="1"/>
    <col min="7685" max="7685" width="8" style="1" customWidth="1"/>
    <col min="7686" max="7686" width="54.83203125" style="1" customWidth="1"/>
    <col min="7687" max="7687" width="12" style="1" customWidth="1"/>
    <col min="7688" max="7688" width="9.83203125" style="1" customWidth="1"/>
    <col min="7689" max="7689" width="12.33203125" style="1" customWidth="1"/>
    <col min="7690" max="7940" width="8.83203125" style="1"/>
    <col min="7941" max="7941" width="8" style="1" customWidth="1"/>
    <col min="7942" max="7942" width="54.83203125" style="1" customWidth="1"/>
    <col min="7943" max="7943" width="12" style="1" customWidth="1"/>
    <col min="7944" max="7944" width="9.83203125" style="1" customWidth="1"/>
    <col min="7945" max="7945" width="12.33203125" style="1" customWidth="1"/>
    <col min="7946" max="8196" width="8.83203125" style="1"/>
    <col min="8197" max="8197" width="8" style="1" customWidth="1"/>
    <col min="8198" max="8198" width="54.83203125" style="1" customWidth="1"/>
    <col min="8199" max="8199" width="12" style="1" customWidth="1"/>
    <col min="8200" max="8200" width="9.83203125" style="1" customWidth="1"/>
    <col min="8201" max="8201" width="12.33203125" style="1" customWidth="1"/>
    <col min="8202" max="8452" width="8.83203125" style="1"/>
    <col min="8453" max="8453" width="8" style="1" customWidth="1"/>
    <col min="8454" max="8454" width="54.83203125" style="1" customWidth="1"/>
    <col min="8455" max="8455" width="12" style="1" customWidth="1"/>
    <col min="8456" max="8456" width="9.83203125" style="1" customWidth="1"/>
    <col min="8457" max="8457" width="12.33203125" style="1" customWidth="1"/>
    <col min="8458" max="8708" width="8.83203125" style="1"/>
    <col min="8709" max="8709" width="8" style="1" customWidth="1"/>
    <col min="8710" max="8710" width="54.83203125" style="1" customWidth="1"/>
    <col min="8711" max="8711" width="12" style="1" customWidth="1"/>
    <col min="8712" max="8712" width="9.83203125" style="1" customWidth="1"/>
    <col min="8713" max="8713" width="12.33203125" style="1" customWidth="1"/>
    <col min="8714" max="8964" width="8.83203125" style="1"/>
    <col min="8965" max="8965" width="8" style="1" customWidth="1"/>
    <col min="8966" max="8966" width="54.83203125" style="1" customWidth="1"/>
    <col min="8967" max="8967" width="12" style="1" customWidth="1"/>
    <col min="8968" max="8968" width="9.83203125" style="1" customWidth="1"/>
    <col min="8969" max="8969" width="12.33203125" style="1" customWidth="1"/>
    <col min="8970" max="9220" width="8.83203125" style="1"/>
    <col min="9221" max="9221" width="8" style="1" customWidth="1"/>
    <col min="9222" max="9222" width="54.83203125" style="1" customWidth="1"/>
    <col min="9223" max="9223" width="12" style="1" customWidth="1"/>
    <col min="9224" max="9224" width="9.83203125" style="1" customWidth="1"/>
    <col min="9225" max="9225" width="12.33203125" style="1" customWidth="1"/>
    <col min="9226" max="9476" width="8.83203125" style="1"/>
    <col min="9477" max="9477" width="8" style="1" customWidth="1"/>
    <col min="9478" max="9478" width="54.83203125" style="1" customWidth="1"/>
    <col min="9479" max="9479" width="12" style="1" customWidth="1"/>
    <col min="9480" max="9480" width="9.83203125" style="1" customWidth="1"/>
    <col min="9481" max="9481" width="12.33203125" style="1" customWidth="1"/>
    <col min="9482" max="9732" width="8.83203125" style="1"/>
    <col min="9733" max="9733" width="8" style="1" customWidth="1"/>
    <col min="9734" max="9734" width="54.83203125" style="1" customWidth="1"/>
    <col min="9735" max="9735" width="12" style="1" customWidth="1"/>
    <col min="9736" max="9736" width="9.83203125" style="1" customWidth="1"/>
    <col min="9737" max="9737" width="12.33203125" style="1" customWidth="1"/>
    <col min="9738" max="9988" width="8.83203125" style="1"/>
    <col min="9989" max="9989" width="8" style="1" customWidth="1"/>
    <col min="9990" max="9990" width="54.83203125" style="1" customWidth="1"/>
    <col min="9991" max="9991" width="12" style="1" customWidth="1"/>
    <col min="9992" max="9992" width="9.83203125" style="1" customWidth="1"/>
    <col min="9993" max="9993" width="12.33203125" style="1" customWidth="1"/>
    <col min="9994" max="10244" width="8.83203125" style="1"/>
    <col min="10245" max="10245" width="8" style="1" customWidth="1"/>
    <col min="10246" max="10246" width="54.83203125" style="1" customWidth="1"/>
    <col min="10247" max="10247" width="12" style="1" customWidth="1"/>
    <col min="10248" max="10248" width="9.83203125" style="1" customWidth="1"/>
    <col min="10249" max="10249" width="12.33203125" style="1" customWidth="1"/>
    <col min="10250" max="10500" width="8.83203125" style="1"/>
    <col min="10501" max="10501" width="8" style="1" customWidth="1"/>
    <col min="10502" max="10502" width="54.83203125" style="1" customWidth="1"/>
    <col min="10503" max="10503" width="12" style="1" customWidth="1"/>
    <col min="10504" max="10504" width="9.83203125" style="1" customWidth="1"/>
    <col min="10505" max="10505" width="12.33203125" style="1" customWidth="1"/>
    <col min="10506" max="10756" width="8.83203125" style="1"/>
    <col min="10757" max="10757" width="8" style="1" customWidth="1"/>
    <col min="10758" max="10758" width="54.83203125" style="1" customWidth="1"/>
    <col min="10759" max="10759" width="12" style="1" customWidth="1"/>
    <col min="10760" max="10760" width="9.83203125" style="1" customWidth="1"/>
    <col min="10761" max="10761" width="12.33203125" style="1" customWidth="1"/>
    <col min="10762" max="11012" width="8.83203125" style="1"/>
    <col min="11013" max="11013" width="8" style="1" customWidth="1"/>
    <col min="11014" max="11014" width="54.83203125" style="1" customWidth="1"/>
    <col min="11015" max="11015" width="12" style="1" customWidth="1"/>
    <col min="11016" max="11016" width="9.83203125" style="1" customWidth="1"/>
    <col min="11017" max="11017" width="12.33203125" style="1" customWidth="1"/>
    <col min="11018" max="11268" width="8.83203125" style="1"/>
    <col min="11269" max="11269" width="8" style="1" customWidth="1"/>
    <col min="11270" max="11270" width="54.83203125" style="1" customWidth="1"/>
    <col min="11271" max="11271" width="12" style="1" customWidth="1"/>
    <col min="11272" max="11272" width="9.83203125" style="1" customWidth="1"/>
    <col min="11273" max="11273" width="12.33203125" style="1" customWidth="1"/>
    <col min="11274" max="11524" width="8.83203125" style="1"/>
    <col min="11525" max="11525" width="8" style="1" customWidth="1"/>
    <col min="11526" max="11526" width="54.83203125" style="1" customWidth="1"/>
    <col min="11527" max="11527" width="12" style="1" customWidth="1"/>
    <col min="11528" max="11528" width="9.83203125" style="1" customWidth="1"/>
    <col min="11529" max="11529" width="12.33203125" style="1" customWidth="1"/>
    <col min="11530" max="11780" width="8.83203125" style="1"/>
    <col min="11781" max="11781" width="8" style="1" customWidth="1"/>
    <col min="11782" max="11782" width="54.83203125" style="1" customWidth="1"/>
    <col min="11783" max="11783" width="12" style="1" customWidth="1"/>
    <col min="11784" max="11784" width="9.83203125" style="1" customWidth="1"/>
    <col min="11785" max="11785" width="12.33203125" style="1" customWidth="1"/>
    <col min="11786" max="12036" width="8.83203125" style="1"/>
    <col min="12037" max="12037" width="8" style="1" customWidth="1"/>
    <col min="12038" max="12038" width="54.83203125" style="1" customWidth="1"/>
    <col min="12039" max="12039" width="12" style="1" customWidth="1"/>
    <col min="12040" max="12040" width="9.83203125" style="1" customWidth="1"/>
    <col min="12041" max="12041" width="12.33203125" style="1" customWidth="1"/>
    <col min="12042" max="12292" width="8.83203125" style="1"/>
    <col min="12293" max="12293" width="8" style="1" customWidth="1"/>
    <col min="12294" max="12294" width="54.83203125" style="1" customWidth="1"/>
    <col min="12295" max="12295" width="12" style="1" customWidth="1"/>
    <col min="12296" max="12296" width="9.83203125" style="1" customWidth="1"/>
    <col min="12297" max="12297" width="12.33203125" style="1" customWidth="1"/>
    <col min="12298" max="12548" width="8.83203125" style="1"/>
    <col min="12549" max="12549" width="8" style="1" customWidth="1"/>
    <col min="12550" max="12550" width="54.83203125" style="1" customWidth="1"/>
    <col min="12551" max="12551" width="12" style="1" customWidth="1"/>
    <col min="12552" max="12552" width="9.83203125" style="1" customWidth="1"/>
    <col min="12553" max="12553" width="12.33203125" style="1" customWidth="1"/>
    <col min="12554" max="12804" width="8.83203125" style="1"/>
    <col min="12805" max="12805" width="8" style="1" customWidth="1"/>
    <col min="12806" max="12806" width="54.83203125" style="1" customWidth="1"/>
    <col min="12807" max="12807" width="12" style="1" customWidth="1"/>
    <col min="12808" max="12808" width="9.83203125" style="1" customWidth="1"/>
    <col min="12809" max="12809" width="12.33203125" style="1" customWidth="1"/>
    <col min="12810" max="13060" width="8.83203125" style="1"/>
    <col min="13061" max="13061" width="8" style="1" customWidth="1"/>
    <col min="13062" max="13062" width="54.83203125" style="1" customWidth="1"/>
    <col min="13063" max="13063" width="12" style="1" customWidth="1"/>
    <col min="13064" max="13064" width="9.83203125" style="1" customWidth="1"/>
    <col min="13065" max="13065" width="12.33203125" style="1" customWidth="1"/>
    <col min="13066" max="13316" width="8.83203125" style="1"/>
    <col min="13317" max="13317" width="8" style="1" customWidth="1"/>
    <col min="13318" max="13318" width="54.83203125" style="1" customWidth="1"/>
    <col min="13319" max="13319" width="12" style="1" customWidth="1"/>
    <col min="13320" max="13320" width="9.83203125" style="1" customWidth="1"/>
    <col min="13321" max="13321" width="12.33203125" style="1" customWidth="1"/>
    <col min="13322" max="13572" width="8.83203125" style="1"/>
    <col min="13573" max="13573" width="8" style="1" customWidth="1"/>
    <col min="13574" max="13574" width="54.83203125" style="1" customWidth="1"/>
    <col min="13575" max="13575" width="12" style="1" customWidth="1"/>
    <col min="13576" max="13576" width="9.83203125" style="1" customWidth="1"/>
    <col min="13577" max="13577" width="12.33203125" style="1" customWidth="1"/>
    <col min="13578" max="13828" width="8.83203125" style="1"/>
    <col min="13829" max="13829" width="8" style="1" customWidth="1"/>
    <col min="13830" max="13830" width="54.83203125" style="1" customWidth="1"/>
    <col min="13831" max="13831" width="12" style="1" customWidth="1"/>
    <col min="13832" max="13832" width="9.83203125" style="1" customWidth="1"/>
    <col min="13833" max="13833" width="12.33203125" style="1" customWidth="1"/>
    <col min="13834" max="14084" width="8.83203125" style="1"/>
    <col min="14085" max="14085" width="8" style="1" customWidth="1"/>
    <col min="14086" max="14086" width="54.83203125" style="1" customWidth="1"/>
    <col min="14087" max="14087" width="12" style="1" customWidth="1"/>
    <col min="14088" max="14088" width="9.83203125" style="1" customWidth="1"/>
    <col min="14089" max="14089" width="12.33203125" style="1" customWidth="1"/>
    <col min="14090" max="14340" width="8.83203125" style="1"/>
    <col min="14341" max="14341" width="8" style="1" customWidth="1"/>
    <col min="14342" max="14342" width="54.83203125" style="1" customWidth="1"/>
    <col min="14343" max="14343" width="12" style="1" customWidth="1"/>
    <col min="14344" max="14344" width="9.83203125" style="1" customWidth="1"/>
    <col min="14345" max="14345" width="12.33203125" style="1" customWidth="1"/>
    <col min="14346" max="14596" width="8.83203125" style="1"/>
    <col min="14597" max="14597" width="8" style="1" customWidth="1"/>
    <col min="14598" max="14598" width="54.83203125" style="1" customWidth="1"/>
    <col min="14599" max="14599" width="12" style="1" customWidth="1"/>
    <col min="14600" max="14600" width="9.83203125" style="1" customWidth="1"/>
    <col min="14601" max="14601" width="12.33203125" style="1" customWidth="1"/>
    <col min="14602" max="14852" width="8.83203125" style="1"/>
    <col min="14853" max="14853" width="8" style="1" customWidth="1"/>
    <col min="14854" max="14854" width="54.83203125" style="1" customWidth="1"/>
    <col min="14855" max="14855" width="12" style="1" customWidth="1"/>
    <col min="14856" max="14856" width="9.83203125" style="1" customWidth="1"/>
    <col min="14857" max="14857" width="12.33203125" style="1" customWidth="1"/>
    <col min="14858" max="15108" width="8.83203125" style="1"/>
    <col min="15109" max="15109" width="8" style="1" customWidth="1"/>
    <col min="15110" max="15110" width="54.83203125" style="1" customWidth="1"/>
    <col min="15111" max="15111" width="12" style="1" customWidth="1"/>
    <col min="15112" max="15112" width="9.83203125" style="1" customWidth="1"/>
    <col min="15113" max="15113" width="12.33203125" style="1" customWidth="1"/>
    <col min="15114" max="15364" width="8.83203125" style="1"/>
    <col min="15365" max="15365" width="8" style="1" customWidth="1"/>
    <col min="15366" max="15366" width="54.83203125" style="1" customWidth="1"/>
    <col min="15367" max="15367" width="12" style="1" customWidth="1"/>
    <col min="15368" max="15368" width="9.83203125" style="1" customWidth="1"/>
    <col min="15369" max="15369" width="12.33203125" style="1" customWidth="1"/>
    <col min="15370" max="15620" width="8.83203125" style="1"/>
    <col min="15621" max="15621" width="8" style="1" customWidth="1"/>
    <col min="15622" max="15622" width="54.83203125" style="1" customWidth="1"/>
    <col min="15623" max="15623" width="12" style="1" customWidth="1"/>
    <col min="15624" max="15624" width="9.83203125" style="1" customWidth="1"/>
    <col min="15625" max="15625" width="12.33203125" style="1" customWidth="1"/>
    <col min="15626" max="15876" width="8.83203125" style="1"/>
    <col min="15877" max="15877" width="8" style="1" customWidth="1"/>
    <col min="15878" max="15878" width="54.83203125" style="1" customWidth="1"/>
    <col min="15879" max="15879" width="12" style="1" customWidth="1"/>
    <col min="15880" max="15880" width="9.83203125" style="1" customWidth="1"/>
    <col min="15881" max="15881" width="12.33203125" style="1" customWidth="1"/>
    <col min="15882" max="16132" width="8.83203125" style="1"/>
    <col min="16133" max="16133" width="8" style="1" customWidth="1"/>
    <col min="16134" max="16134" width="54.83203125" style="1" customWidth="1"/>
    <col min="16135" max="16135" width="12" style="1" customWidth="1"/>
    <col min="16136" max="16136" width="9.83203125" style="1" customWidth="1"/>
    <col min="16137" max="16137" width="12.33203125" style="1" customWidth="1"/>
    <col min="16138" max="16384" width="8.83203125" style="1"/>
  </cols>
  <sheetData>
    <row r="1" spans="1:8" ht="80" customHeight="1" x14ac:dyDescent="0.15">
      <c r="A1" s="501"/>
      <c r="B1" s="501"/>
      <c r="C1" s="501"/>
      <c r="D1" s="501"/>
      <c r="E1" s="501"/>
      <c r="F1" s="501"/>
      <c r="G1" s="501"/>
    </row>
    <row r="2" spans="1:8" ht="20" customHeight="1" x14ac:dyDescent="0.2">
      <c r="A2" s="502" t="s">
        <v>0</v>
      </c>
      <c r="B2" s="502"/>
      <c r="C2" s="503"/>
      <c r="D2" s="503"/>
      <c r="E2" s="503"/>
      <c r="F2" s="503"/>
      <c r="G2" s="503"/>
    </row>
    <row r="3" spans="1:8" ht="20" customHeight="1" x14ac:dyDescent="0.15">
      <c r="A3" s="504" t="s">
        <v>12</v>
      </c>
      <c r="B3" s="504"/>
      <c r="C3" s="504"/>
      <c r="D3" s="504"/>
      <c r="E3" s="504"/>
      <c r="F3" s="504"/>
      <c r="G3" s="504"/>
    </row>
    <row r="4" spans="1:8" ht="70" customHeight="1" x14ac:dyDescent="0.15">
      <c r="A4" s="505" t="s">
        <v>1</v>
      </c>
      <c r="B4" s="505"/>
      <c r="C4" s="505"/>
      <c r="D4" s="505"/>
      <c r="E4" s="505"/>
      <c r="F4" s="505"/>
      <c r="G4" s="505"/>
    </row>
    <row r="5" spans="1:8" ht="20" customHeight="1" x14ac:dyDescent="0.15">
      <c r="A5" s="506"/>
      <c r="B5" s="506"/>
      <c r="C5" s="506"/>
      <c r="D5" s="506"/>
      <c r="E5" s="506"/>
      <c r="F5" s="506"/>
      <c r="G5" s="506"/>
    </row>
    <row r="6" spans="1:8" ht="30" customHeight="1" x14ac:dyDescent="0.15">
      <c r="A6" s="507" t="s">
        <v>2</v>
      </c>
      <c r="B6" s="507"/>
      <c r="C6" s="508" t="s">
        <v>3</v>
      </c>
      <c r="D6" s="507" t="s">
        <v>4</v>
      </c>
      <c r="E6" s="507"/>
      <c r="F6" s="507" t="s">
        <v>5</v>
      </c>
      <c r="G6" s="507"/>
    </row>
    <row r="7" spans="1:8" ht="10" customHeight="1" x14ac:dyDescent="0.15">
      <c r="A7" s="2"/>
      <c r="B7" s="3"/>
      <c r="C7" s="4"/>
      <c r="D7" s="4"/>
      <c r="E7" s="4"/>
      <c r="F7" s="4"/>
      <c r="G7" s="5"/>
    </row>
    <row r="8" spans="1:8" ht="22" customHeight="1" x14ac:dyDescent="0.15">
      <c r="A8" s="6">
        <v>1</v>
      </c>
      <c r="B8" s="7"/>
      <c r="C8" s="8" t="s">
        <v>21</v>
      </c>
      <c r="D8" s="8"/>
      <c r="E8" s="9">
        <v>76550.13</v>
      </c>
      <c r="F8" s="10"/>
      <c r="G8" s="11">
        <v>97096.184892000005</v>
      </c>
      <c r="H8" s="12">
        <f>G8/G$62</f>
        <v>1.3424949742107087E-3</v>
      </c>
    </row>
    <row r="9" spans="1:8" ht="10" customHeight="1" x14ac:dyDescent="0.15">
      <c r="A9" s="449"/>
      <c r="B9" s="450"/>
      <c r="C9" s="450"/>
      <c r="D9" s="450"/>
      <c r="E9" s="450"/>
      <c r="F9" s="450"/>
      <c r="G9" s="451"/>
      <c r="H9" s="13"/>
    </row>
    <row r="10" spans="1:8" ht="22" customHeight="1" x14ac:dyDescent="0.15">
      <c r="A10" s="14" t="s">
        <v>31</v>
      </c>
      <c r="B10" s="7"/>
      <c r="C10" s="8" t="s">
        <v>32</v>
      </c>
      <c r="D10" s="8"/>
      <c r="E10" s="9">
        <v>4119794.1</v>
      </c>
      <c r="F10" s="10"/>
      <c r="G10" s="11">
        <v>5225546.8364399998</v>
      </c>
      <c r="H10" s="12">
        <f>G10/G$62</f>
        <v>7.2250731305523966E-2</v>
      </c>
    </row>
    <row r="11" spans="1:8" ht="10" customHeight="1" x14ac:dyDescent="0.15">
      <c r="A11" s="449"/>
      <c r="B11" s="450"/>
      <c r="C11" s="450"/>
      <c r="D11" s="450"/>
      <c r="E11" s="450"/>
      <c r="F11" s="450"/>
      <c r="G11" s="451"/>
      <c r="H11" s="13"/>
    </row>
    <row r="12" spans="1:8" ht="22" customHeight="1" x14ac:dyDescent="0.15">
      <c r="A12" s="14" t="s">
        <v>36</v>
      </c>
      <c r="B12" s="7"/>
      <c r="C12" s="8" t="s">
        <v>37</v>
      </c>
      <c r="D12" s="8"/>
      <c r="E12" s="9">
        <v>256292.54</v>
      </c>
      <c r="F12" s="10"/>
      <c r="G12" s="11">
        <v>325081.45773600001</v>
      </c>
      <c r="H12" s="12">
        <f>G12/G$62</f>
        <v>4.4947206082824034E-3</v>
      </c>
    </row>
    <row r="13" spans="1:8" ht="10" customHeight="1" x14ac:dyDescent="0.15">
      <c r="A13" s="449"/>
      <c r="B13" s="450"/>
      <c r="C13" s="450"/>
      <c r="D13" s="450"/>
      <c r="E13" s="450"/>
      <c r="F13" s="450"/>
      <c r="G13" s="451"/>
      <c r="H13" s="13"/>
    </row>
    <row r="14" spans="1:8" ht="22" customHeight="1" x14ac:dyDescent="0.15">
      <c r="A14" s="14" t="s">
        <v>64</v>
      </c>
      <c r="B14" s="7"/>
      <c r="C14" s="8" t="s">
        <v>971</v>
      </c>
      <c r="D14" s="8"/>
      <c r="E14" s="9">
        <v>5751575.1449000016</v>
      </c>
      <c r="F14" s="10"/>
      <c r="G14" s="11">
        <v>7295297.913791162</v>
      </c>
      <c r="H14" s="12">
        <f>G14/G$62</f>
        <v>0.10086802890894478</v>
      </c>
    </row>
    <row r="15" spans="1:8" ht="10" customHeight="1" x14ac:dyDescent="0.15">
      <c r="A15" s="449"/>
      <c r="B15" s="450"/>
      <c r="C15" s="450"/>
      <c r="D15" s="450"/>
      <c r="E15" s="450"/>
      <c r="F15" s="450"/>
      <c r="G15" s="451"/>
      <c r="H15" s="13"/>
    </row>
    <row r="16" spans="1:8" ht="20" customHeight="1" x14ac:dyDescent="0.15">
      <c r="A16" s="15"/>
      <c r="B16" s="16" t="s">
        <v>65</v>
      </c>
      <c r="C16" s="17" t="s">
        <v>972</v>
      </c>
      <c r="D16" s="18">
        <v>1313513.4171999998</v>
      </c>
      <c r="E16" s="17"/>
      <c r="F16" s="18">
        <v>1666060.4183764798</v>
      </c>
      <c r="G16" s="19"/>
      <c r="H16" s="13"/>
    </row>
    <row r="17" spans="1:8" ht="20" customHeight="1" x14ac:dyDescent="0.15">
      <c r="A17" s="15"/>
      <c r="B17" s="16" t="s">
        <v>78</v>
      </c>
      <c r="C17" s="17" t="s">
        <v>973</v>
      </c>
      <c r="D17" s="18">
        <v>680760.4164000001</v>
      </c>
      <c r="E17" s="17"/>
      <c r="F17" s="18">
        <v>863476.51216176013</v>
      </c>
      <c r="G17" s="19"/>
      <c r="H17" s="13"/>
    </row>
    <row r="18" spans="1:8" ht="20" customHeight="1" x14ac:dyDescent="0.15">
      <c r="A18" s="15"/>
      <c r="B18" s="16" t="s">
        <v>151</v>
      </c>
      <c r="C18" s="17" t="s">
        <v>974</v>
      </c>
      <c r="D18" s="18">
        <v>15072.8915</v>
      </c>
      <c r="E18" s="17"/>
      <c r="F18" s="18">
        <v>19118.455578599998</v>
      </c>
      <c r="G18" s="19"/>
      <c r="H18" s="13"/>
    </row>
    <row r="19" spans="1:8" ht="20" customHeight="1" x14ac:dyDescent="0.15">
      <c r="A19" s="15"/>
      <c r="B19" s="16" t="s">
        <v>167</v>
      </c>
      <c r="C19" s="17" t="s">
        <v>975</v>
      </c>
      <c r="D19" s="18">
        <v>33562.451400000005</v>
      </c>
      <c r="E19" s="17"/>
      <c r="F19" s="18">
        <v>42570.613355760004</v>
      </c>
      <c r="G19" s="19"/>
      <c r="H19" s="13"/>
    </row>
    <row r="20" spans="1:8" ht="20" customHeight="1" x14ac:dyDescent="0.15">
      <c r="A20" s="15"/>
      <c r="B20" s="16" t="s">
        <v>178</v>
      </c>
      <c r="C20" s="17" t="s">
        <v>976</v>
      </c>
      <c r="D20" s="18">
        <v>606959.20949999988</v>
      </c>
      <c r="E20" s="17"/>
      <c r="F20" s="18">
        <v>769867.06132979982</v>
      </c>
      <c r="G20" s="19"/>
      <c r="H20" s="13"/>
    </row>
    <row r="21" spans="1:8" ht="20" customHeight="1" x14ac:dyDescent="0.15">
      <c r="A21" s="15"/>
      <c r="B21" s="16" t="s">
        <v>198</v>
      </c>
      <c r="C21" s="17" t="s">
        <v>977</v>
      </c>
      <c r="D21" s="18">
        <v>256805.75830000002</v>
      </c>
      <c r="E21" s="17"/>
      <c r="F21" s="18">
        <v>325732.42382771999</v>
      </c>
      <c r="G21" s="19"/>
      <c r="H21" s="13"/>
    </row>
    <row r="22" spans="1:8" ht="20" customHeight="1" x14ac:dyDescent="0.15">
      <c r="A22" s="15"/>
      <c r="B22" s="16" t="s">
        <v>212</v>
      </c>
      <c r="C22" s="17" t="s">
        <v>978</v>
      </c>
      <c r="D22" s="18">
        <v>2844901.0005999999</v>
      </c>
      <c r="E22" s="17"/>
      <c r="F22" s="18">
        <v>3608472.4291610396</v>
      </c>
      <c r="G22" s="19"/>
      <c r="H22" s="13"/>
    </row>
    <row r="23" spans="1:8" ht="10" customHeight="1" x14ac:dyDescent="0.15">
      <c r="A23" s="20"/>
      <c r="B23" s="21"/>
      <c r="C23" s="22"/>
      <c r="D23" s="23"/>
      <c r="E23" s="22"/>
      <c r="F23" s="23"/>
      <c r="G23" s="24"/>
      <c r="H23" s="13"/>
    </row>
    <row r="24" spans="1:8" ht="22" customHeight="1" x14ac:dyDescent="0.15">
      <c r="A24" s="6">
        <v>5</v>
      </c>
      <c r="B24" s="7"/>
      <c r="C24" s="8" t="s">
        <v>979</v>
      </c>
      <c r="D24" s="8"/>
      <c r="E24" s="9">
        <v>20527280.992899984</v>
      </c>
      <c r="F24" s="10"/>
      <c r="G24" s="11">
        <v>26036803.21139434</v>
      </c>
      <c r="H24" s="12">
        <f>G24/G$62</f>
        <v>0.35999640454143234</v>
      </c>
    </row>
    <row r="25" spans="1:8" ht="10" customHeight="1" x14ac:dyDescent="0.15">
      <c r="A25" s="25"/>
      <c r="B25" s="26"/>
      <c r="C25" s="27"/>
      <c r="D25" s="28"/>
      <c r="E25" s="27"/>
      <c r="F25" s="28"/>
      <c r="G25" s="29"/>
      <c r="H25" s="13"/>
    </row>
    <row r="26" spans="1:8" ht="20" customHeight="1" x14ac:dyDescent="0.15">
      <c r="A26" s="15"/>
      <c r="B26" s="30" t="s">
        <v>236</v>
      </c>
      <c r="C26" s="31" t="s">
        <v>980</v>
      </c>
      <c r="D26" s="18">
        <v>4018642.1669999976</v>
      </c>
      <c r="E26" s="31"/>
      <c r="F26" s="18">
        <v>5097245.7246227972</v>
      </c>
      <c r="G26" s="32"/>
      <c r="H26" s="13"/>
    </row>
    <row r="27" spans="1:8" ht="20" customHeight="1" x14ac:dyDescent="0.15">
      <c r="A27" s="15"/>
      <c r="B27" s="30" t="s">
        <v>541</v>
      </c>
      <c r="C27" s="31" t="s">
        <v>981</v>
      </c>
      <c r="D27" s="18">
        <v>13562227.982799998</v>
      </c>
      <c r="E27" s="31"/>
      <c r="F27" s="18">
        <v>17202329.973383516</v>
      </c>
      <c r="G27" s="32"/>
      <c r="H27" s="13"/>
    </row>
    <row r="28" spans="1:8" ht="20" customHeight="1" x14ac:dyDescent="0.15">
      <c r="A28" s="15"/>
      <c r="B28" s="30" t="s">
        <v>631</v>
      </c>
      <c r="C28" s="31" t="s">
        <v>982</v>
      </c>
      <c r="D28" s="18">
        <v>2946410.8430999992</v>
      </c>
      <c r="E28" s="31"/>
      <c r="F28" s="18">
        <v>3737227.5133880391</v>
      </c>
      <c r="G28" s="32"/>
      <c r="H28" s="13"/>
    </row>
    <row r="29" spans="1:8" ht="10" customHeight="1" x14ac:dyDescent="0.15">
      <c r="A29" s="20"/>
      <c r="B29" s="21"/>
      <c r="C29" s="22"/>
      <c r="D29" s="23"/>
      <c r="E29" s="22"/>
      <c r="F29" s="23"/>
      <c r="G29" s="24"/>
      <c r="H29" s="13"/>
    </row>
    <row r="30" spans="1:8" ht="20" customHeight="1" x14ac:dyDescent="0.15">
      <c r="A30" s="6">
        <v>6</v>
      </c>
      <c r="B30" s="7"/>
      <c r="C30" s="8" t="s">
        <v>983</v>
      </c>
      <c r="D30" s="8"/>
      <c r="E30" s="9">
        <v>16384356.031499995</v>
      </c>
      <c r="F30" s="10"/>
      <c r="G30" s="11">
        <v>20781917.190354593</v>
      </c>
      <c r="H30" s="13"/>
    </row>
    <row r="31" spans="1:8" ht="10" customHeight="1" x14ac:dyDescent="0.15">
      <c r="A31" s="25"/>
      <c r="B31" s="26"/>
      <c r="C31" s="27"/>
      <c r="D31" s="28"/>
      <c r="E31" s="27"/>
      <c r="F31" s="28"/>
      <c r="G31" s="29"/>
      <c r="H31" s="13"/>
    </row>
    <row r="32" spans="1:8" ht="20" customHeight="1" x14ac:dyDescent="0.15">
      <c r="A32" s="15"/>
      <c r="B32" s="30" t="s">
        <v>669</v>
      </c>
      <c r="C32" s="31" t="s">
        <v>984</v>
      </c>
      <c r="D32" s="18">
        <v>323476.15350000001</v>
      </c>
      <c r="E32" s="31"/>
      <c r="F32" s="18">
        <v>410297.15309939999</v>
      </c>
      <c r="G32" s="32"/>
      <c r="H32" s="13"/>
    </row>
    <row r="33" spans="1:8" ht="20" customHeight="1" x14ac:dyDescent="0.15">
      <c r="A33" s="15"/>
      <c r="B33" s="30" t="s">
        <v>676</v>
      </c>
      <c r="C33" s="31" t="s">
        <v>985</v>
      </c>
      <c r="D33" s="18">
        <v>526751.23709999991</v>
      </c>
      <c r="E33" s="31"/>
      <c r="F33" s="18">
        <v>668131.2691376399</v>
      </c>
      <c r="G33" s="32"/>
      <c r="H33" s="13"/>
    </row>
    <row r="34" spans="1:8" ht="20" customHeight="1" x14ac:dyDescent="0.15">
      <c r="A34" s="15"/>
      <c r="B34" s="30" t="s">
        <v>701</v>
      </c>
      <c r="C34" s="31" t="s">
        <v>986</v>
      </c>
      <c r="D34" s="18">
        <v>8717560.8479999993</v>
      </c>
      <c r="E34" s="31"/>
      <c r="F34" s="18">
        <v>11057354.179603199</v>
      </c>
      <c r="G34" s="32"/>
      <c r="H34" s="13"/>
    </row>
    <row r="35" spans="1:8" ht="20" customHeight="1" x14ac:dyDescent="0.15">
      <c r="A35" s="15"/>
      <c r="B35" s="30" t="s">
        <v>704</v>
      </c>
      <c r="C35" s="31" t="s">
        <v>987</v>
      </c>
      <c r="D35" s="18">
        <v>2528433.1498999996</v>
      </c>
      <c r="E35" s="31"/>
      <c r="F35" s="18">
        <v>3207064.6073331595</v>
      </c>
      <c r="G35" s="32"/>
      <c r="H35" s="13"/>
    </row>
    <row r="36" spans="1:8" ht="20" customHeight="1" x14ac:dyDescent="0.15">
      <c r="A36" s="15"/>
      <c r="B36" s="30" t="s">
        <v>718</v>
      </c>
      <c r="C36" s="31" t="s">
        <v>988</v>
      </c>
      <c r="D36" s="18">
        <v>25400.206499999997</v>
      </c>
      <c r="E36" s="31"/>
      <c r="F36" s="18">
        <v>32217.621924599996</v>
      </c>
      <c r="G36" s="32"/>
      <c r="H36" s="13"/>
    </row>
    <row r="37" spans="1:8" ht="20" customHeight="1" x14ac:dyDescent="0.15">
      <c r="A37" s="15"/>
      <c r="B37" s="30" t="s">
        <v>726</v>
      </c>
      <c r="C37" s="31" t="s">
        <v>989</v>
      </c>
      <c r="D37" s="18">
        <v>2608549.6808000002</v>
      </c>
      <c r="E37" s="31"/>
      <c r="F37" s="18">
        <v>3308684.41512672</v>
      </c>
      <c r="G37" s="32"/>
      <c r="H37" s="13"/>
    </row>
    <row r="38" spans="1:8" ht="20" customHeight="1" x14ac:dyDescent="0.15">
      <c r="A38" s="15"/>
      <c r="B38" s="30" t="s">
        <v>733</v>
      </c>
      <c r="C38" s="31" t="s">
        <v>990</v>
      </c>
      <c r="D38" s="18">
        <v>678344.57000000007</v>
      </c>
      <c r="E38" s="31"/>
      <c r="F38" s="18">
        <v>860412.25258800003</v>
      </c>
      <c r="G38" s="32"/>
      <c r="H38" s="13"/>
    </row>
    <row r="39" spans="1:8" ht="20" customHeight="1" x14ac:dyDescent="0.15">
      <c r="A39" s="15"/>
      <c r="B39" s="30" t="s">
        <v>747</v>
      </c>
      <c r="C39" s="31" t="s">
        <v>991</v>
      </c>
      <c r="D39" s="18">
        <v>975840.18570000003</v>
      </c>
      <c r="E39" s="31"/>
      <c r="F39" s="18">
        <v>1237755.6915418799</v>
      </c>
      <c r="G39" s="32"/>
      <c r="H39" s="13"/>
    </row>
    <row r="40" spans="1:8" ht="10" customHeight="1" x14ac:dyDescent="0.15">
      <c r="A40" s="20"/>
      <c r="B40" s="21"/>
      <c r="C40" s="22"/>
      <c r="D40" s="23"/>
      <c r="E40" s="22"/>
      <c r="F40" s="23"/>
      <c r="G40" s="24"/>
      <c r="H40" s="13"/>
    </row>
    <row r="41" spans="1:8" ht="20" customHeight="1" x14ac:dyDescent="0.15">
      <c r="A41" s="6">
        <v>7</v>
      </c>
      <c r="B41" s="7"/>
      <c r="C41" s="8" t="s">
        <v>992</v>
      </c>
      <c r="D41" s="8"/>
      <c r="E41" s="9">
        <v>4191722.6384999994</v>
      </c>
      <c r="F41" s="10"/>
      <c r="G41" s="11">
        <v>5316780.9946733993</v>
      </c>
      <c r="H41" s="13"/>
    </row>
    <row r="42" spans="1:8" ht="10" customHeight="1" x14ac:dyDescent="0.15">
      <c r="A42" s="25"/>
      <c r="B42" s="26"/>
      <c r="C42" s="27"/>
      <c r="D42" s="28"/>
      <c r="E42" s="27"/>
      <c r="F42" s="28"/>
      <c r="G42" s="29"/>
      <c r="H42" s="13"/>
    </row>
    <row r="43" spans="1:8" ht="20" customHeight="1" x14ac:dyDescent="0.15">
      <c r="A43" s="15"/>
      <c r="B43" s="30" t="s">
        <v>772</v>
      </c>
      <c r="C43" s="31" t="s">
        <v>993</v>
      </c>
      <c r="D43" s="18">
        <v>8547.9376999999986</v>
      </c>
      <c r="E43" s="31"/>
      <c r="F43" s="18">
        <v>10842.204178679998</v>
      </c>
      <c r="G43" s="32"/>
      <c r="H43" s="13"/>
    </row>
    <row r="44" spans="1:8" ht="20" customHeight="1" x14ac:dyDescent="0.15">
      <c r="A44" s="15"/>
      <c r="B44" s="30" t="s">
        <v>780</v>
      </c>
      <c r="C44" s="31" t="s">
        <v>994</v>
      </c>
      <c r="D44" s="18">
        <v>2940407.4607999995</v>
      </c>
      <c r="E44" s="31"/>
      <c r="F44" s="18">
        <v>3729612.8232787196</v>
      </c>
      <c r="G44" s="32"/>
      <c r="H44" s="13"/>
    </row>
    <row r="45" spans="1:8" ht="20" customHeight="1" x14ac:dyDescent="0.15">
      <c r="A45" s="15"/>
      <c r="B45" s="30" t="s">
        <v>793</v>
      </c>
      <c r="C45" s="31" t="s">
        <v>995</v>
      </c>
      <c r="D45" s="18">
        <v>347974.96249999997</v>
      </c>
      <c r="E45" s="31"/>
      <c r="F45" s="18">
        <v>441371.44243499992</v>
      </c>
      <c r="G45" s="32"/>
      <c r="H45" s="13"/>
    </row>
    <row r="46" spans="1:8" ht="20" customHeight="1" x14ac:dyDescent="0.15">
      <c r="A46" s="15"/>
      <c r="B46" s="30" t="s">
        <v>805</v>
      </c>
      <c r="C46" s="31" t="s">
        <v>996</v>
      </c>
      <c r="D46" s="18">
        <v>655795.60000000009</v>
      </c>
      <c r="E46" s="31"/>
      <c r="F46" s="18">
        <v>831811.13904000015</v>
      </c>
      <c r="G46" s="32"/>
      <c r="H46" s="13"/>
    </row>
    <row r="47" spans="1:8" ht="20" customHeight="1" x14ac:dyDescent="0.15">
      <c r="A47" s="15"/>
      <c r="B47" s="30" t="s">
        <v>821</v>
      </c>
      <c r="C47" s="31" t="s">
        <v>997</v>
      </c>
      <c r="D47" s="18">
        <v>160214.30000000002</v>
      </c>
      <c r="E47" s="31"/>
      <c r="F47" s="18">
        <v>203215.81812000001</v>
      </c>
      <c r="G47" s="32"/>
      <c r="H47" s="13"/>
    </row>
    <row r="48" spans="1:8" ht="20" customHeight="1" x14ac:dyDescent="0.15">
      <c r="A48" s="15"/>
      <c r="B48" s="30" t="s">
        <v>830</v>
      </c>
      <c r="C48" s="31" t="s">
        <v>998</v>
      </c>
      <c r="D48" s="18">
        <v>78782.377500000002</v>
      </c>
      <c r="E48" s="31"/>
      <c r="F48" s="18">
        <v>99927.567620999995</v>
      </c>
      <c r="G48" s="32"/>
      <c r="H48" s="13"/>
    </row>
    <row r="49" spans="1:8" ht="10" customHeight="1" x14ac:dyDescent="0.15">
      <c r="A49" s="20"/>
      <c r="B49" s="21"/>
      <c r="C49" s="22"/>
      <c r="D49" s="23"/>
      <c r="E49" s="22"/>
      <c r="F49" s="23"/>
      <c r="G49" s="24"/>
      <c r="H49" s="13"/>
    </row>
    <row r="50" spans="1:8" ht="20" customHeight="1" x14ac:dyDescent="0.15">
      <c r="A50" s="6">
        <v>8</v>
      </c>
      <c r="B50" s="7"/>
      <c r="C50" s="8" t="s">
        <v>999</v>
      </c>
      <c r="D50" s="8"/>
      <c r="E50" s="9">
        <v>3782720.2220999999</v>
      </c>
      <c r="F50" s="10"/>
      <c r="G50" s="11">
        <v>4798002.3297116393</v>
      </c>
      <c r="H50" s="13"/>
    </row>
    <row r="51" spans="1:8" ht="10" customHeight="1" x14ac:dyDescent="0.15">
      <c r="A51" s="25"/>
      <c r="B51" s="26"/>
      <c r="C51" s="27"/>
      <c r="D51" s="28"/>
      <c r="E51" s="27"/>
      <c r="F51" s="28"/>
      <c r="G51" s="29"/>
      <c r="H51" s="13"/>
    </row>
    <row r="52" spans="1:8" ht="20" customHeight="1" x14ac:dyDescent="0.15">
      <c r="A52" s="15"/>
      <c r="B52" s="30" t="s">
        <v>841</v>
      </c>
      <c r="C52" s="31" t="s">
        <v>984</v>
      </c>
      <c r="D52" s="18">
        <v>924526.06359999999</v>
      </c>
      <c r="E52" s="31"/>
      <c r="F52" s="18">
        <v>1172668.8590702401</v>
      </c>
      <c r="G52" s="32"/>
      <c r="H52" s="13"/>
    </row>
    <row r="53" spans="1:8" ht="20" customHeight="1" x14ac:dyDescent="0.15">
      <c r="A53" s="15"/>
      <c r="B53" s="30" t="s">
        <v>847</v>
      </c>
      <c r="C53" s="31" t="s">
        <v>1000</v>
      </c>
      <c r="D53" s="18">
        <v>2547724.4585000002</v>
      </c>
      <c r="E53" s="31"/>
      <c r="F53" s="18">
        <v>3231533.7031614003</v>
      </c>
      <c r="G53" s="32"/>
      <c r="H53" s="13"/>
    </row>
    <row r="54" spans="1:8" ht="20" customHeight="1" x14ac:dyDescent="0.15">
      <c r="A54" s="15"/>
      <c r="B54" s="30" t="s">
        <v>865</v>
      </c>
      <c r="C54" s="31" t="s">
        <v>997</v>
      </c>
      <c r="D54" s="18">
        <v>310469.7</v>
      </c>
      <c r="E54" s="31"/>
      <c r="F54" s="18">
        <v>393799.76747999998</v>
      </c>
      <c r="G54" s="32"/>
      <c r="H54" s="13"/>
    </row>
    <row r="55" spans="1:8" ht="10" customHeight="1" x14ac:dyDescent="0.15">
      <c r="A55" s="20"/>
      <c r="B55" s="21"/>
      <c r="C55" s="22"/>
      <c r="D55" s="23"/>
      <c r="E55" s="22"/>
      <c r="F55" s="23"/>
      <c r="G55" s="24"/>
      <c r="H55" s="13"/>
    </row>
    <row r="56" spans="1:8" ht="20" customHeight="1" x14ac:dyDescent="0.15">
      <c r="A56" s="6">
        <v>9</v>
      </c>
      <c r="B56" s="7"/>
      <c r="C56" s="8" t="s">
        <v>1001</v>
      </c>
      <c r="D56" s="8"/>
      <c r="E56" s="9">
        <v>1930502.6689999998</v>
      </c>
      <c r="F56" s="10"/>
      <c r="G56" s="11">
        <v>2448649.5853595994</v>
      </c>
      <c r="H56" s="13"/>
    </row>
    <row r="57" spans="1:8" ht="10" customHeight="1" x14ac:dyDescent="0.15">
      <c r="A57" s="25"/>
      <c r="B57" s="26"/>
      <c r="C57" s="27"/>
      <c r="D57" s="28"/>
      <c r="E57" s="27"/>
      <c r="F57" s="28"/>
      <c r="G57" s="29"/>
      <c r="H57" s="13"/>
    </row>
    <row r="58" spans="1:8" ht="20" customHeight="1" x14ac:dyDescent="0.15">
      <c r="A58" s="15"/>
      <c r="B58" s="30" t="s">
        <v>877</v>
      </c>
      <c r="C58" s="31" t="s">
        <v>1002</v>
      </c>
      <c r="D58" s="18">
        <v>61680.969000000012</v>
      </c>
      <c r="E58" s="31"/>
      <c r="F58" s="18">
        <v>78236.141079600013</v>
      </c>
      <c r="G58" s="32"/>
      <c r="H58" s="13"/>
    </row>
    <row r="59" spans="1:8" ht="20" customHeight="1" x14ac:dyDescent="0.15">
      <c r="A59" s="15"/>
      <c r="B59" s="30" t="s">
        <v>892</v>
      </c>
      <c r="C59" s="31" t="s">
        <v>1003</v>
      </c>
      <c r="D59" s="18">
        <v>1784957.0099999998</v>
      </c>
      <c r="E59" s="31"/>
      <c r="F59" s="18">
        <v>2264039.4714839999</v>
      </c>
      <c r="G59" s="32"/>
      <c r="H59" s="13"/>
    </row>
    <row r="60" spans="1:8" ht="20" customHeight="1" x14ac:dyDescent="0.15">
      <c r="A60" s="33"/>
      <c r="B60" s="34" t="s">
        <v>896</v>
      </c>
      <c r="C60" s="31" t="s">
        <v>1004</v>
      </c>
      <c r="D60" s="35">
        <v>83864.69</v>
      </c>
      <c r="E60" s="31"/>
      <c r="F60" s="18">
        <v>106373.972796</v>
      </c>
      <c r="G60" s="36"/>
      <c r="H60" s="13"/>
    </row>
    <row r="61" spans="1:8" ht="10" customHeight="1" x14ac:dyDescent="0.15">
      <c r="A61" s="37"/>
      <c r="B61" s="38"/>
      <c r="C61" s="39"/>
      <c r="D61" s="39"/>
      <c r="E61" s="39"/>
      <c r="F61" s="40"/>
      <c r="G61" s="41"/>
      <c r="H61" s="13"/>
    </row>
    <row r="62" spans="1:8" ht="30" customHeight="1" x14ac:dyDescent="0.15">
      <c r="A62" s="452" t="s">
        <v>6</v>
      </c>
      <c r="B62" s="453"/>
      <c r="C62" s="453"/>
      <c r="D62" s="42" t="s">
        <v>7</v>
      </c>
      <c r="E62" s="43">
        <v>57020794.468899973</v>
      </c>
      <c r="F62" s="42" t="s">
        <v>8</v>
      </c>
      <c r="G62" s="44">
        <v>72325175.704352736</v>
      </c>
    </row>
    <row r="63" spans="1:8" ht="25" customHeight="1" x14ac:dyDescent="0.15">
      <c r="A63" s="454" t="s">
        <v>927</v>
      </c>
      <c r="B63" s="455"/>
      <c r="C63" s="456"/>
      <c r="D63" s="460" t="s">
        <v>928</v>
      </c>
      <c r="E63" s="461"/>
      <c r="F63" s="461"/>
      <c r="G63" s="45">
        <v>2849270.24</v>
      </c>
    </row>
    <row r="64" spans="1:8" ht="25" customHeight="1" x14ac:dyDescent="0.15">
      <c r="A64" s="457"/>
      <c r="B64" s="458"/>
      <c r="C64" s="459"/>
      <c r="D64" s="462" t="s">
        <v>929</v>
      </c>
      <c r="E64" s="463"/>
      <c r="F64" s="463"/>
      <c r="G64" s="46">
        <v>2037494.31</v>
      </c>
    </row>
    <row r="65" spans="1:9" ht="25" customHeight="1" x14ac:dyDescent="0.15">
      <c r="A65" s="442" t="s">
        <v>9</v>
      </c>
      <c r="B65" s="443"/>
      <c r="C65" s="444"/>
      <c r="D65" s="445" t="s">
        <v>930</v>
      </c>
      <c r="E65" s="446"/>
      <c r="F65" s="446"/>
      <c r="G65" s="47">
        <v>984889.4</v>
      </c>
    </row>
    <row r="66" spans="1:9" ht="30" customHeight="1" x14ac:dyDescent="0.15">
      <c r="A66" s="447" t="s">
        <v>10</v>
      </c>
      <c r="B66" s="448"/>
      <c r="C66" s="448"/>
      <c r="D66" s="448"/>
      <c r="E66" s="448"/>
      <c r="F66" s="448"/>
      <c r="G66" s="48">
        <v>78196829.654352739</v>
      </c>
    </row>
    <row r="76" spans="1:9" x14ac:dyDescent="0.15">
      <c r="A76" s="49"/>
      <c r="B76" s="49"/>
      <c r="G76" s="50"/>
      <c r="H76" s="51"/>
      <c r="I76" s="52"/>
    </row>
    <row r="77" spans="1:9" x14ac:dyDescent="0.15">
      <c r="A77" s="53"/>
      <c r="B77" s="53"/>
      <c r="G77" s="54"/>
      <c r="H77" s="55"/>
      <c r="I77" s="56"/>
    </row>
    <row r="78" spans="1:9" x14ac:dyDescent="0.15">
      <c r="A78" s="53"/>
      <c r="B78" s="53"/>
      <c r="G78" s="54"/>
      <c r="H78" s="55"/>
      <c r="I78" s="56"/>
    </row>
    <row r="79" spans="1:9" x14ac:dyDescent="0.15">
      <c r="A79" s="53"/>
      <c r="B79" s="53"/>
      <c r="G79" s="54"/>
      <c r="H79" s="57"/>
      <c r="I79" s="58"/>
    </row>
    <row r="80" spans="1:9" ht="13.5" customHeight="1" x14ac:dyDescent="0.15">
      <c r="A80" s="59"/>
      <c r="B80" s="59"/>
      <c r="G80" s="60"/>
      <c r="H80" s="61"/>
      <c r="I80" s="62"/>
    </row>
    <row r="81" spans="1:9" x14ac:dyDescent="0.15">
      <c r="A81" s="59"/>
      <c r="B81" s="59"/>
      <c r="G81" s="60"/>
      <c r="H81" s="61"/>
      <c r="I81" s="62"/>
    </row>
    <row r="82" spans="1:9" x14ac:dyDescent="0.15">
      <c r="A82" s="49"/>
      <c r="B82" s="49"/>
      <c r="G82" s="60"/>
      <c r="H82" s="61"/>
      <c r="I82" s="62"/>
    </row>
    <row r="83" spans="1:9" x14ac:dyDescent="0.15">
      <c r="A83" s="59"/>
      <c r="B83" s="59"/>
      <c r="G83" s="54"/>
      <c r="H83" s="63"/>
      <c r="I83" s="56"/>
    </row>
    <row r="84" spans="1:9" x14ac:dyDescent="0.15">
      <c r="A84" s="59"/>
      <c r="B84" s="59"/>
      <c r="G84" s="54"/>
      <c r="H84" s="63"/>
      <c r="I84" s="56"/>
    </row>
    <row r="85" spans="1:9" x14ac:dyDescent="0.15">
      <c r="A85" s="59"/>
      <c r="B85" s="59"/>
      <c r="G85" s="54"/>
      <c r="H85" s="63"/>
      <c r="I85" s="56"/>
    </row>
    <row r="86" spans="1:9" x14ac:dyDescent="0.15">
      <c r="A86" s="59"/>
      <c r="B86" s="59"/>
      <c r="G86" s="54"/>
      <c r="H86" s="63"/>
      <c r="I86" s="56"/>
    </row>
    <row r="87" spans="1:9" x14ac:dyDescent="0.15">
      <c r="A87" s="59"/>
      <c r="B87" s="59"/>
      <c r="G87" s="64"/>
      <c r="H87" s="63"/>
      <c r="I87" s="56"/>
    </row>
    <row r="88" spans="1:9" x14ac:dyDescent="0.15">
      <c r="A88" s="59"/>
      <c r="B88" s="59"/>
      <c r="C88" s="65"/>
      <c r="D88" s="65"/>
      <c r="E88" s="65"/>
      <c r="F88" s="65"/>
      <c r="G88" s="54"/>
      <c r="H88" s="66"/>
      <c r="I88" s="58"/>
    </row>
    <row r="89" spans="1:9" ht="15" customHeight="1" x14ac:dyDescent="0.15">
      <c r="A89" s="59"/>
      <c r="B89" s="59"/>
      <c r="C89" s="67"/>
      <c r="D89" s="67"/>
      <c r="E89" s="67"/>
      <c r="F89" s="67"/>
      <c r="G89" s="60"/>
      <c r="H89" s="68"/>
      <c r="I89" s="69"/>
    </row>
    <row r="90" spans="1:9" x14ac:dyDescent="0.15">
      <c r="A90" s="59"/>
      <c r="B90" s="59"/>
      <c r="C90" s="67"/>
      <c r="D90" s="67"/>
      <c r="E90" s="67"/>
      <c r="F90" s="67"/>
      <c r="G90" s="60"/>
      <c r="H90" s="68"/>
    </row>
    <row r="91" spans="1:9" x14ac:dyDescent="0.15">
      <c r="A91" s="59"/>
      <c r="B91" s="59"/>
      <c r="C91" s="67"/>
      <c r="D91" s="67"/>
      <c r="E91" s="67"/>
      <c r="F91" s="67"/>
      <c r="G91" s="60"/>
      <c r="H91" s="68"/>
      <c r="I91" s="70"/>
    </row>
    <row r="92" spans="1:9" ht="15" x14ac:dyDescent="0.15">
      <c r="A92" s="49"/>
      <c r="B92" s="49"/>
      <c r="C92" s="67"/>
      <c r="D92" s="67"/>
      <c r="E92" s="67"/>
      <c r="F92" s="67"/>
      <c r="G92" s="60"/>
      <c r="H92" s="71"/>
      <c r="I92" s="70"/>
    </row>
    <row r="93" spans="1:9" x14ac:dyDescent="0.15">
      <c r="A93" s="59"/>
      <c r="B93" s="59"/>
      <c r="C93" s="67"/>
      <c r="D93" s="67"/>
      <c r="E93" s="67"/>
      <c r="F93" s="67"/>
      <c r="G93" s="72"/>
      <c r="H93" s="63"/>
    </row>
    <row r="94" spans="1:9" x14ac:dyDescent="0.15">
      <c r="A94" s="59"/>
      <c r="B94" s="59"/>
      <c r="C94" s="65"/>
      <c r="D94" s="65"/>
      <c r="E94" s="65"/>
      <c r="F94" s="65"/>
      <c r="G94" s="73"/>
      <c r="H94" s="61"/>
      <c r="I94" s="62"/>
    </row>
    <row r="95" spans="1:9" ht="13.5" customHeight="1" x14ac:dyDescent="0.15">
      <c r="A95" s="59"/>
      <c r="B95" s="59"/>
      <c r="C95" s="67"/>
      <c r="D95" s="67"/>
      <c r="E95" s="67"/>
      <c r="F95" s="67"/>
      <c r="G95" s="60"/>
      <c r="H95" s="61"/>
      <c r="I95" s="74"/>
    </row>
    <row r="96" spans="1:9" x14ac:dyDescent="0.15">
      <c r="C96" s="67"/>
      <c r="D96" s="67"/>
      <c r="E96" s="67"/>
      <c r="F96" s="67"/>
    </row>
    <row r="97" spans="3:6" x14ac:dyDescent="0.15">
      <c r="C97" s="67"/>
      <c r="D97" s="67"/>
      <c r="E97" s="67"/>
      <c r="F97" s="67"/>
    </row>
    <row r="98" spans="3:6" x14ac:dyDescent="0.15">
      <c r="C98" s="75"/>
      <c r="D98" s="75"/>
      <c r="E98" s="75"/>
      <c r="F98" s="75"/>
    </row>
    <row r="99" spans="3:6" x14ac:dyDescent="0.15">
      <c r="C99" s="76"/>
      <c r="D99" s="76"/>
      <c r="E99" s="76"/>
      <c r="F99" s="76"/>
    </row>
    <row r="100" spans="3:6" x14ac:dyDescent="0.15">
      <c r="C100" s="75"/>
      <c r="D100" s="75"/>
      <c r="E100" s="75"/>
      <c r="F100" s="75"/>
    </row>
    <row r="101" spans="3:6" x14ac:dyDescent="0.15">
      <c r="C101" s="67"/>
      <c r="D101" s="67"/>
      <c r="E101" s="67"/>
      <c r="F101" s="67"/>
    </row>
    <row r="102" spans="3:6" x14ac:dyDescent="0.15">
      <c r="C102" s="67"/>
      <c r="D102" s="67"/>
      <c r="E102" s="67"/>
      <c r="F102" s="67"/>
    </row>
    <row r="103" spans="3:6" x14ac:dyDescent="0.15">
      <c r="C103" s="75"/>
      <c r="D103" s="75"/>
      <c r="E103" s="75"/>
      <c r="F103" s="75"/>
    </row>
    <row r="104" spans="3:6" x14ac:dyDescent="0.15">
      <c r="C104" s="65"/>
      <c r="D104" s="65"/>
      <c r="E104" s="65"/>
      <c r="F104" s="65"/>
    </row>
    <row r="105" spans="3:6" x14ac:dyDescent="0.15">
      <c r="C105" s="67"/>
      <c r="D105" s="67"/>
      <c r="E105" s="67"/>
      <c r="F105" s="67"/>
    </row>
    <row r="106" spans="3:6" x14ac:dyDescent="0.15">
      <c r="C106" s="67"/>
      <c r="D106" s="67"/>
      <c r="E106" s="67"/>
      <c r="F106" s="67"/>
    </row>
    <row r="107" spans="3:6" x14ac:dyDescent="0.15">
      <c r="C107" s="67"/>
      <c r="D107" s="67"/>
      <c r="E107" s="67"/>
      <c r="F107" s="67"/>
    </row>
  </sheetData>
  <mergeCells count="19">
    <mergeCell ref="A6:B6"/>
    <mergeCell ref="D6:E6"/>
    <mergeCell ref="F6:G6"/>
    <mergeCell ref="A1:G1"/>
    <mergeCell ref="A2:G2"/>
    <mergeCell ref="A4:G4"/>
    <mergeCell ref="A5:G5"/>
    <mergeCell ref="A3:G3"/>
    <mergeCell ref="A65:C65"/>
    <mergeCell ref="D65:F65"/>
    <mergeCell ref="A66:F66"/>
    <mergeCell ref="A9:G9"/>
    <mergeCell ref="A11:G11"/>
    <mergeCell ref="A13:G13"/>
    <mergeCell ref="A15:G15"/>
    <mergeCell ref="A62:C62"/>
    <mergeCell ref="A63:C64"/>
    <mergeCell ref="D63:F63"/>
    <mergeCell ref="D64:F64"/>
  </mergeCells>
  <printOptions horizontalCentered="1"/>
  <pageMargins left="0.39370078740157483" right="0.39370078740157483" top="0.59055118110236227" bottom="0.39370078740157483" header="0.51181102362204722" footer="0.31496062992125984"/>
  <pageSetup paperSize="9" scale="61" orientation="portrait" verticalDpi="300" r:id="rId1"/>
  <headerFooter alignWithMargins="0">
    <oddHeader>&amp;L&amp;"Calibri,Regular"&amp;K000000&amp;G&amp;R&amp;"Calibri,Regular"&amp;K000000&amp;G</oddHeader>
    <oddFooter>&amp;RPágina &amp;P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4E1A8-D06B-CC40-A451-6132AB5DC52B}">
  <sheetPr>
    <tabColor rgb="FF00B0F0"/>
    <pageSetUpPr fitToPage="1"/>
  </sheetPr>
  <dimension ref="A1:K985"/>
  <sheetViews>
    <sheetView zoomScaleNormal="100" workbookViewId="0">
      <selection activeCell="A3" sqref="A3:H3"/>
    </sheetView>
  </sheetViews>
  <sheetFormatPr baseColWidth="10" defaultColWidth="9.1640625" defaultRowHeight="14" x14ac:dyDescent="0.15"/>
  <cols>
    <col min="1" max="2" width="9.83203125" style="78" customWidth="1"/>
    <col min="3" max="3" width="13.6640625" style="274" customWidth="1"/>
    <col min="4" max="4" width="67.6640625" style="275" customWidth="1"/>
    <col min="5" max="5" width="14.5" style="274" customWidth="1"/>
    <col min="6" max="6" width="18.6640625" style="276" customWidth="1"/>
    <col min="7" max="7" width="16.1640625" style="78" customWidth="1"/>
    <col min="8" max="8" width="20.6640625" style="277" customWidth="1"/>
    <col min="9" max="9" width="15.6640625" style="92" hidden="1" customWidth="1"/>
    <col min="10" max="10" width="9.1640625" style="78"/>
    <col min="11" max="11" width="20.83203125" style="78" customWidth="1"/>
    <col min="12" max="16384" width="9.1640625" style="78"/>
  </cols>
  <sheetData>
    <row r="1" spans="1:9" ht="20" customHeight="1" x14ac:dyDescent="0.15">
      <c r="A1" s="467" t="s">
        <v>11</v>
      </c>
      <c r="B1" s="467"/>
      <c r="C1" s="467"/>
      <c r="D1" s="467"/>
      <c r="E1" s="467"/>
      <c r="F1" s="467"/>
      <c r="G1" s="467"/>
      <c r="H1" s="467"/>
      <c r="I1" s="77"/>
    </row>
    <row r="2" spans="1:9" ht="20" customHeight="1" x14ac:dyDescent="0.15">
      <c r="A2" s="468" t="s">
        <v>12</v>
      </c>
      <c r="B2" s="468"/>
      <c r="C2" s="468"/>
      <c r="D2" s="468"/>
      <c r="E2" s="468"/>
      <c r="F2" s="468"/>
      <c r="G2" s="468"/>
      <c r="H2" s="468"/>
      <c r="I2" s="77"/>
    </row>
    <row r="3" spans="1:9" ht="55" customHeight="1" x14ac:dyDescent="0.15">
      <c r="A3" s="469" t="s">
        <v>1</v>
      </c>
      <c r="B3" s="469"/>
      <c r="C3" s="469"/>
      <c r="D3" s="469"/>
      <c r="E3" s="469"/>
      <c r="F3" s="469"/>
      <c r="G3" s="469"/>
      <c r="H3" s="469"/>
      <c r="I3" s="77"/>
    </row>
    <row r="4" spans="1:9" ht="20" customHeight="1" x14ac:dyDescent="0.15">
      <c r="A4" s="470"/>
      <c r="B4" s="470"/>
      <c r="C4" s="470"/>
      <c r="D4" s="470"/>
      <c r="E4" s="470"/>
      <c r="F4" s="470"/>
      <c r="G4" s="470"/>
      <c r="H4" s="470"/>
      <c r="I4" s="77"/>
    </row>
    <row r="5" spans="1:9" s="84" customFormat="1" ht="30" customHeight="1" thickBot="1" x14ac:dyDescent="0.2">
      <c r="A5" s="79" t="s">
        <v>2</v>
      </c>
      <c r="B5" s="79" t="s">
        <v>13</v>
      </c>
      <c r="C5" s="79" t="s">
        <v>14</v>
      </c>
      <c r="D5" s="79" t="s">
        <v>15</v>
      </c>
      <c r="E5" s="79" t="s">
        <v>16</v>
      </c>
      <c r="F5" s="80" t="s">
        <v>17</v>
      </c>
      <c r="G5" s="81" t="s">
        <v>18</v>
      </c>
      <c r="H5" s="82" t="s">
        <v>19</v>
      </c>
      <c r="I5" s="83" t="s">
        <v>20</v>
      </c>
    </row>
    <row r="6" spans="1:9" s="84" customFormat="1" ht="20" customHeight="1" x14ac:dyDescent="0.15">
      <c r="A6" s="471"/>
      <c r="B6" s="471"/>
      <c r="C6" s="471"/>
      <c r="D6" s="471"/>
      <c r="E6" s="471"/>
      <c r="F6" s="471"/>
      <c r="G6" s="471"/>
      <c r="H6" s="471"/>
      <c r="I6" s="85"/>
    </row>
    <row r="7" spans="1:9" s="84" customFormat="1" ht="20" customHeight="1" x14ac:dyDescent="0.15">
      <c r="A7" s="86">
        <v>1</v>
      </c>
      <c r="B7" s="86"/>
      <c r="C7" s="86"/>
      <c r="D7" s="87" t="s">
        <v>21</v>
      </c>
      <c r="E7" s="88"/>
      <c r="F7" s="88"/>
      <c r="G7" s="88"/>
      <c r="H7" s="89">
        <v>76550.13</v>
      </c>
      <c r="I7" s="85"/>
    </row>
    <row r="8" spans="1:9" ht="30" x14ac:dyDescent="0.15">
      <c r="A8" s="413">
        <v>1</v>
      </c>
      <c r="B8" s="414" t="s">
        <v>22</v>
      </c>
      <c r="C8" s="415" t="s">
        <v>23</v>
      </c>
      <c r="D8" s="416" t="s">
        <v>24</v>
      </c>
      <c r="E8" s="417" t="s">
        <v>25</v>
      </c>
      <c r="F8" s="418">
        <v>1</v>
      </c>
      <c r="G8" s="418">
        <v>62839.53</v>
      </c>
      <c r="H8" s="418">
        <v>62839.53</v>
      </c>
    </row>
    <row r="9" spans="1:9" ht="15" x14ac:dyDescent="0.15">
      <c r="A9" s="413" t="s">
        <v>26</v>
      </c>
      <c r="B9" s="414" t="s">
        <v>27</v>
      </c>
      <c r="C9" s="415" t="s">
        <v>28</v>
      </c>
      <c r="D9" s="416" t="s">
        <v>29</v>
      </c>
      <c r="E9" s="417" t="s">
        <v>30</v>
      </c>
      <c r="F9" s="418">
        <v>36</v>
      </c>
      <c r="G9" s="418">
        <v>380.85</v>
      </c>
      <c r="H9" s="418">
        <v>13710.6</v>
      </c>
    </row>
    <row r="10" spans="1:9" ht="20" customHeight="1" x14ac:dyDescent="0.15">
      <c r="A10" s="93"/>
      <c r="B10" s="94"/>
      <c r="C10" s="95"/>
      <c r="D10" s="96"/>
      <c r="E10" s="97"/>
      <c r="F10" s="98"/>
      <c r="G10" s="98"/>
      <c r="H10" s="98"/>
    </row>
    <row r="11" spans="1:9" ht="20" customHeight="1" x14ac:dyDescent="0.15">
      <c r="A11" s="99" t="s">
        <v>31</v>
      </c>
      <c r="B11" s="100"/>
      <c r="C11" s="101"/>
      <c r="D11" s="102" t="s">
        <v>32</v>
      </c>
      <c r="E11" s="103"/>
      <c r="F11" s="104"/>
      <c r="G11" s="104"/>
      <c r="H11" s="104">
        <v>4119794.1</v>
      </c>
    </row>
    <row r="12" spans="1:9" ht="15" x14ac:dyDescent="0.15">
      <c r="A12" s="413" t="s">
        <v>33</v>
      </c>
      <c r="B12" s="414" t="s">
        <v>22</v>
      </c>
      <c r="C12" s="415" t="s">
        <v>34</v>
      </c>
      <c r="D12" s="416" t="s">
        <v>32</v>
      </c>
      <c r="E12" s="417" t="s">
        <v>35</v>
      </c>
      <c r="F12" s="418">
        <v>18</v>
      </c>
      <c r="G12" s="418">
        <v>228877.45</v>
      </c>
      <c r="H12" s="418">
        <v>4119794.1</v>
      </c>
    </row>
    <row r="13" spans="1:9" ht="20" customHeight="1" x14ac:dyDescent="0.15">
      <c r="A13" s="105"/>
      <c r="B13" s="106"/>
      <c r="C13" s="107"/>
      <c r="D13" s="108"/>
      <c r="E13" s="109"/>
      <c r="F13" s="110"/>
      <c r="G13" s="110"/>
      <c r="H13" s="110"/>
    </row>
    <row r="14" spans="1:9" ht="20" customHeight="1" x14ac:dyDescent="0.15">
      <c r="A14" s="99" t="s">
        <v>36</v>
      </c>
      <c r="B14" s="100"/>
      <c r="C14" s="101"/>
      <c r="D14" s="102" t="s">
        <v>37</v>
      </c>
      <c r="E14" s="103"/>
      <c r="F14" s="104"/>
      <c r="G14" s="104"/>
      <c r="H14" s="104">
        <v>256292.54</v>
      </c>
    </row>
    <row r="15" spans="1:9" ht="30" x14ac:dyDescent="0.15">
      <c r="A15" s="413" t="s">
        <v>38</v>
      </c>
      <c r="B15" s="414" t="s">
        <v>27</v>
      </c>
      <c r="C15" s="415">
        <v>41598</v>
      </c>
      <c r="D15" s="416" t="s">
        <v>39</v>
      </c>
      <c r="E15" s="417" t="s">
        <v>40</v>
      </c>
      <c r="F15" s="418">
        <v>5</v>
      </c>
      <c r="G15" s="418">
        <v>1357.49</v>
      </c>
      <c r="H15" s="418">
        <v>6787.45</v>
      </c>
    </row>
    <row r="16" spans="1:9" ht="30" x14ac:dyDescent="0.15">
      <c r="A16" s="413" t="s">
        <v>41</v>
      </c>
      <c r="B16" s="414" t="s">
        <v>42</v>
      </c>
      <c r="C16" s="415" t="s">
        <v>43</v>
      </c>
      <c r="D16" s="416" t="s">
        <v>44</v>
      </c>
      <c r="E16" s="417" t="s">
        <v>40</v>
      </c>
      <c r="F16" s="418">
        <v>5</v>
      </c>
      <c r="G16" s="418">
        <v>420.05</v>
      </c>
      <c r="H16" s="418">
        <v>2100.25</v>
      </c>
    </row>
    <row r="17" spans="1:8" ht="30" x14ac:dyDescent="0.15">
      <c r="A17" s="413" t="s">
        <v>45</v>
      </c>
      <c r="B17" s="414" t="s">
        <v>42</v>
      </c>
      <c r="C17" s="415" t="s">
        <v>46</v>
      </c>
      <c r="D17" s="416" t="s">
        <v>47</v>
      </c>
      <c r="E17" s="417" t="s">
        <v>40</v>
      </c>
      <c r="F17" s="418">
        <v>5</v>
      </c>
      <c r="G17" s="418">
        <v>17440.86</v>
      </c>
      <c r="H17" s="418">
        <v>87204.3</v>
      </c>
    </row>
    <row r="18" spans="1:8" ht="30" x14ac:dyDescent="0.15">
      <c r="A18" s="413" t="s">
        <v>48</v>
      </c>
      <c r="B18" s="414" t="s">
        <v>27</v>
      </c>
      <c r="C18" s="415">
        <v>10775</v>
      </c>
      <c r="D18" s="416" t="s">
        <v>49</v>
      </c>
      <c r="E18" s="417" t="s">
        <v>50</v>
      </c>
      <c r="F18" s="418">
        <v>36</v>
      </c>
      <c r="G18" s="418">
        <v>515</v>
      </c>
      <c r="H18" s="418">
        <v>18540</v>
      </c>
    </row>
    <row r="19" spans="1:8" ht="30" x14ac:dyDescent="0.15">
      <c r="A19" s="413" t="s">
        <v>51</v>
      </c>
      <c r="B19" s="414" t="s">
        <v>27</v>
      </c>
      <c r="C19" s="415">
        <v>10776</v>
      </c>
      <c r="D19" s="416" t="s">
        <v>52</v>
      </c>
      <c r="E19" s="417" t="s">
        <v>50</v>
      </c>
      <c r="F19" s="418">
        <v>36</v>
      </c>
      <c r="G19" s="418">
        <v>402.34</v>
      </c>
      <c r="H19" s="418">
        <v>14484.24</v>
      </c>
    </row>
    <row r="20" spans="1:8" ht="30" x14ac:dyDescent="0.15">
      <c r="A20" s="413" t="s">
        <v>53</v>
      </c>
      <c r="B20" s="414" t="s">
        <v>27</v>
      </c>
      <c r="C20" s="415">
        <v>10779</v>
      </c>
      <c r="D20" s="416" t="s">
        <v>54</v>
      </c>
      <c r="E20" s="417" t="s">
        <v>50</v>
      </c>
      <c r="F20" s="418">
        <v>36</v>
      </c>
      <c r="G20" s="418">
        <v>643.75</v>
      </c>
      <c r="H20" s="418">
        <v>23175</v>
      </c>
    </row>
    <row r="21" spans="1:8" ht="30" x14ac:dyDescent="0.15">
      <c r="A21" s="413" t="s">
        <v>55</v>
      </c>
      <c r="B21" s="414" t="s">
        <v>27</v>
      </c>
      <c r="C21" s="415">
        <v>10777</v>
      </c>
      <c r="D21" s="416" t="s">
        <v>56</v>
      </c>
      <c r="E21" s="417" t="s">
        <v>50</v>
      </c>
      <c r="F21" s="418">
        <v>54</v>
      </c>
      <c r="G21" s="418">
        <v>584.73</v>
      </c>
      <c r="H21" s="418">
        <v>31575.420000000002</v>
      </c>
    </row>
    <row r="22" spans="1:8" ht="30" x14ac:dyDescent="0.15">
      <c r="A22" s="413" t="s">
        <v>57</v>
      </c>
      <c r="B22" s="414" t="s">
        <v>27</v>
      </c>
      <c r="C22" s="415">
        <v>10778</v>
      </c>
      <c r="D22" s="416" t="s">
        <v>58</v>
      </c>
      <c r="E22" s="417" t="s">
        <v>50</v>
      </c>
      <c r="F22" s="418">
        <v>54</v>
      </c>
      <c r="G22" s="418">
        <v>643.75</v>
      </c>
      <c r="H22" s="418">
        <v>34762.5</v>
      </c>
    </row>
    <row r="23" spans="1:8" ht="30" x14ac:dyDescent="0.15">
      <c r="A23" s="413" t="s">
        <v>59</v>
      </c>
      <c r="B23" s="414" t="s">
        <v>27</v>
      </c>
      <c r="C23" s="415">
        <v>10778</v>
      </c>
      <c r="D23" s="416" t="s">
        <v>58</v>
      </c>
      <c r="E23" s="417" t="s">
        <v>50</v>
      </c>
      <c r="F23" s="418">
        <v>54</v>
      </c>
      <c r="G23" s="418">
        <v>643.75</v>
      </c>
      <c r="H23" s="418">
        <v>34762.5</v>
      </c>
    </row>
    <row r="24" spans="1:8" ht="30" x14ac:dyDescent="0.15">
      <c r="A24" s="413" t="s">
        <v>60</v>
      </c>
      <c r="B24" s="414" t="s">
        <v>27</v>
      </c>
      <c r="C24" s="415" t="s">
        <v>61</v>
      </c>
      <c r="D24" s="416" t="s">
        <v>62</v>
      </c>
      <c r="E24" s="417" t="s">
        <v>30</v>
      </c>
      <c r="F24" s="418">
        <v>54</v>
      </c>
      <c r="G24" s="418">
        <v>53.72</v>
      </c>
      <c r="H24" s="418">
        <v>2900.88</v>
      </c>
    </row>
    <row r="25" spans="1:8" ht="20" customHeight="1" x14ac:dyDescent="0.15">
      <c r="A25" s="93"/>
      <c r="B25" s="94"/>
      <c r="C25" s="95"/>
      <c r="D25" s="96"/>
      <c r="E25" s="97"/>
      <c r="F25" s="98"/>
      <c r="G25" s="98"/>
      <c r="H25" s="98"/>
    </row>
    <row r="26" spans="1:8" ht="30" customHeight="1" x14ac:dyDescent="0.15">
      <c r="A26" s="111" t="s">
        <v>63</v>
      </c>
      <c r="B26" s="111"/>
      <c r="C26" s="111"/>
      <c r="D26" s="111"/>
      <c r="E26" s="111"/>
      <c r="F26" s="111"/>
      <c r="G26" s="111"/>
      <c r="H26" s="111"/>
    </row>
    <row r="27" spans="1:8" ht="20" customHeight="1" x14ac:dyDescent="0.15">
      <c r="A27" s="112"/>
      <c r="B27" s="112"/>
      <c r="C27" s="112"/>
      <c r="D27" s="112"/>
      <c r="E27" s="112"/>
      <c r="F27" s="112"/>
      <c r="G27" s="112"/>
      <c r="H27" s="112"/>
    </row>
    <row r="28" spans="1:8" ht="20" customHeight="1" x14ac:dyDescent="0.15">
      <c r="A28" s="113" t="s">
        <v>64</v>
      </c>
      <c r="B28" s="114"/>
      <c r="C28" s="115"/>
      <c r="D28" s="116" t="s">
        <v>971</v>
      </c>
      <c r="E28" s="117"/>
      <c r="F28" s="118"/>
      <c r="G28" s="119"/>
      <c r="H28" s="120">
        <v>5751575.1449000016</v>
      </c>
    </row>
    <row r="29" spans="1:8" ht="20" customHeight="1" x14ac:dyDescent="0.15">
      <c r="A29" s="121"/>
      <c r="B29" s="122"/>
      <c r="C29" s="123"/>
      <c r="D29" s="124"/>
      <c r="E29" s="125"/>
      <c r="F29" s="126"/>
      <c r="G29" s="127"/>
      <c r="H29" s="128"/>
    </row>
    <row r="30" spans="1:8" ht="20" customHeight="1" x14ac:dyDescent="0.15">
      <c r="A30" s="129" t="s">
        <v>65</v>
      </c>
      <c r="B30" s="130"/>
      <c r="C30" s="101"/>
      <c r="D30" s="131" t="s">
        <v>972</v>
      </c>
      <c r="E30" s="132"/>
      <c r="F30" s="133"/>
      <c r="G30" s="134"/>
      <c r="H30" s="135">
        <v>1313513.4171999998</v>
      </c>
    </row>
    <row r="31" spans="1:8" ht="45" x14ac:dyDescent="0.15">
      <c r="A31" s="419" t="s">
        <v>66</v>
      </c>
      <c r="B31" s="420" t="s">
        <v>27</v>
      </c>
      <c r="C31" s="415">
        <v>99059</v>
      </c>
      <c r="D31" s="421" t="s">
        <v>1005</v>
      </c>
      <c r="E31" s="422" t="s">
        <v>1006</v>
      </c>
      <c r="F31" s="423">
        <v>140</v>
      </c>
      <c r="G31" s="424">
        <v>34.79</v>
      </c>
      <c r="H31" s="425">
        <v>4870.5999999999995</v>
      </c>
    </row>
    <row r="32" spans="1:8" ht="60" x14ac:dyDescent="0.15">
      <c r="A32" s="419" t="s">
        <v>67</v>
      </c>
      <c r="B32" s="420" t="s">
        <v>27</v>
      </c>
      <c r="C32" s="415">
        <v>90082</v>
      </c>
      <c r="D32" s="421" t="s">
        <v>1007</v>
      </c>
      <c r="E32" s="422" t="s">
        <v>1008</v>
      </c>
      <c r="F32" s="423">
        <v>5177.2</v>
      </c>
      <c r="G32" s="424">
        <v>6.73</v>
      </c>
      <c r="H32" s="425">
        <v>34842.556000000004</v>
      </c>
    </row>
    <row r="33" spans="1:10" ht="30" x14ac:dyDescent="0.15">
      <c r="A33" s="419" t="s">
        <v>68</v>
      </c>
      <c r="B33" s="420" t="s">
        <v>27</v>
      </c>
      <c r="C33" s="415">
        <v>72888</v>
      </c>
      <c r="D33" s="421" t="s">
        <v>1009</v>
      </c>
      <c r="E33" s="422" t="s">
        <v>1008</v>
      </c>
      <c r="F33" s="423">
        <v>6730.36</v>
      </c>
      <c r="G33" s="424">
        <v>0.84</v>
      </c>
      <c r="H33" s="425">
        <v>5653.5023999999994</v>
      </c>
    </row>
    <row r="34" spans="1:10" ht="30" x14ac:dyDescent="0.15">
      <c r="A34" s="419" t="s">
        <v>69</v>
      </c>
      <c r="B34" s="420" t="s">
        <v>27</v>
      </c>
      <c r="C34" s="415">
        <v>97915</v>
      </c>
      <c r="D34" s="421" t="s">
        <v>1010</v>
      </c>
      <c r="E34" s="422" t="s">
        <v>1011</v>
      </c>
      <c r="F34" s="423">
        <v>444203.76</v>
      </c>
      <c r="G34" s="424">
        <v>0.83</v>
      </c>
      <c r="H34" s="425">
        <v>368689.12079999998</v>
      </c>
    </row>
    <row r="35" spans="1:10" ht="30" x14ac:dyDescent="0.15">
      <c r="A35" s="419" t="s">
        <v>70</v>
      </c>
      <c r="B35" s="420" t="s">
        <v>27</v>
      </c>
      <c r="C35" s="415">
        <v>96620</v>
      </c>
      <c r="D35" s="421" t="s">
        <v>1012</v>
      </c>
      <c r="E35" s="422" t="s">
        <v>1008</v>
      </c>
      <c r="F35" s="423">
        <v>46.2</v>
      </c>
      <c r="G35" s="424">
        <v>382.83</v>
      </c>
      <c r="H35" s="425">
        <v>17686.745999999999</v>
      </c>
    </row>
    <row r="36" spans="1:10" ht="30" x14ac:dyDescent="0.15">
      <c r="A36" s="419" t="s">
        <v>71</v>
      </c>
      <c r="B36" s="420" t="s">
        <v>1013</v>
      </c>
      <c r="C36" s="415">
        <v>1107900</v>
      </c>
      <c r="D36" s="421" t="s">
        <v>1014</v>
      </c>
      <c r="E36" s="422" t="s">
        <v>1008</v>
      </c>
      <c r="F36" s="423">
        <v>529.20000000000005</v>
      </c>
      <c r="G36" s="424">
        <v>378.26</v>
      </c>
      <c r="H36" s="425">
        <v>200175.19200000001</v>
      </c>
    </row>
    <row r="37" spans="1:10" ht="15" x14ac:dyDescent="0.15">
      <c r="A37" s="419" t="s">
        <v>72</v>
      </c>
      <c r="B37" s="420" t="s">
        <v>1013</v>
      </c>
      <c r="C37" s="415">
        <v>407819</v>
      </c>
      <c r="D37" s="421" t="s">
        <v>1015</v>
      </c>
      <c r="E37" s="422" t="s">
        <v>1016</v>
      </c>
      <c r="F37" s="423">
        <v>47628</v>
      </c>
      <c r="G37" s="424">
        <v>8.24</v>
      </c>
      <c r="H37" s="425">
        <v>392454.72000000003</v>
      </c>
    </row>
    <row r="38" spans="1:10" ht="30" x14ac:dyDescent="0.15">
      <c r="A38" s="419" t="s">
        <v>73</v>
      </c>
      <c r="B38" s="420" t="s">
        <v>1013</v>
      </c>
      <c r="C38" s="415">
        <v>3107997</v>
      </c>
      <c r="D38" s="421" t="s">
        <v>1017</v>
      </c>
      <c r="E38" s="422" t="s">
        <v>30</v>
      </c>
      <c r="F38" s="423">
        <v>1764</v>
      </c>
      <c r="G38" s="424">
        <v>60.69</v>
      </c>
      <c r="H38" s="425">
        <v>107057.15999999999</v>
      </c>
    </row>
    <row r="39" spans="1:10" ht="30" x14ac:dyDescent="0.15">
      <c r="A39" s="419" t="s">
        <v>74</v>
      </c>
      <c r="B39" s="420" t="s">
        <v>27</v>
      </c>
      <c r="C39" s="415" t="s">
        <v>1018</v>
      </c>
      <c r="D39" s="421" t="s">
        <v>1019</v>
      </c>
      <c r="E39" s="422" t="s">
        <v>30</v>
      </c>
      <c r="F39" s="423">
        <v>1680</v>
      </c>
      <c r="G39" s="424">
        <v>53.63</v>
      </c>
      <c r="H39" s="425">
        <v>90098.400000000009</v>
      </c>
    </row>
    <row r="40" spans="1:10" ht="45" x14ac:dyDescent="0.15">
      <c r="A40" s="419" t="s">
        <v>75</v>
      </c>
      <c r="B40" s="420" t="s">
        <v>42</v>
      </c>
      <c r="C40" s="415" t="s">
        <v>1020</v>
      </c>
      <c r="D40" s="421" t="s">
        <v>1021</v>
      </c>
      <c r="E40" s="422" t="s">
        <v>1006</v>
      </c>
      <c r="F40" s="423">
        <v>96</v>
      </c>
      <c r="G40" s="424">
        <v>134.69</v>
      </c>
      <c r="H40" s="425">
        <v>12930.24</v>
      </c>
    </row>
    <row r="41" spans="1:10" ht="30" x14ac:dyDescent="0.15">
      <c r="A41" s="419" t="s">
        <v>76</v>
      </c>
      <c r="B41" s="420" t="s">
        <v>27</v>
      </c>
      <c r="C41" s="415">
        <v>3676</v>
      </c>
      <c r="D41" s="421" t="s">
        <v>1022</v>
      </c>
      <c r="E41" s="422" t="s">
        <v>1006</v>
      </c>
      <c r="F41" s="423">
        <v>100.8</v>
      </c>
      <c r="G41" s="424">
        <v>330.62</v>
      </c>
      <c r="H41" s="425">
        <v>33326.495999999999</v>
      </c>
    </row>
    <row r="42" spans="1:10" s="92" customFormat="1" ht="30" x14ac:dyDescent="0.15">
      <c r="A42" s="419" t="s">
        <v>77</v>
      </c>
      <c r="B42" s="420" t="s">
        <v>27</v>
      </c>
      <c r="C42" s="415">
        <v>97915</v>
      </c>
      <c r="D42" s="421" t="s">
        <v>1010</v>
      </c>
      <c r="E42" s="422" t="s">
        <v>1011</v>
      </c>
      <c r="F42" s="423">
        <v>55094.8</v>
      </c>
      <c r="G42" s="424">
        <v>0.83</v>
      </c>
      <c r="H42" s="425">
        <v>45728.684000000001</v>
      </c>
      <c r="J42" s="78"/>
    </row>
    <row r="43" spans="1:10" s="92" customFormat="1" ht="20" customHeight="1" x14ac:dyDescent="0.15">
      <c r="A43" s="138"/>
      <c r="B43" s="139"/>
      <c r="C43" s="95"/>
      <c r="D43" s="140"/>
      <c r="E43" s="141"/>
      <c r="F43" s="142"/>
      <c r="G43" s="143"/>
      <c r="H43" s="144"/>
      <c r="J43" s="78"/>
    </row>
    <row r="44" spans="1:10" s="92" customFormat="1" ht="20" customHeight="1" x14ac:dyDescent="0.15">
      <c r="A44" s="113" t="s">
        <v>78</v>
      </c>
      <c r="B44" s="114"/>
      <c r="C44" s="115"/>
      <c r="D44" s="116" t="s">
        <v>973</v>
      </c>
      <c r="E44" s="117"/>
      <c r="F44" s="118"/>
      <c r="G44" s="119"/>
      <c r="H44" s="120">
        <v>680760.4164000001</v>
      </c>
      <c r="J44" s="78"/>
    </row>
    <row r="45" spans="1:10" s="92" customFormat="1" ht="20" customHeight="1" x14ac:dyDescent="0.15">
      <c r="A45" s="145" t="s">
        <v>79</v>
      </c>
      <c r="B45" s="146"/>
      <c r="C45" s="147"/>
      <c r="D45" s="148" t="s">
        <v>1002</v>
      </c>
      <c r="E45" s="149"/>
      <c r="F45" s="150"/>
      <c r="G45" s="151"/>
      <c r="H45" s="152">
        <v>171299.7224</v>
      </c>
      <c r="J45" s="78"/>
    </row>
    <row r="46" spans="1:10" s="92" customFormat="1" ht="45" x14ac:dyDescent="0.15">
      <c r="A46" s="419" t="s">
        <v>80</v>
      </c>
      <c r="B46" s="420" t="s">
        <v>27</v>
      </c>
      <c r="C46" s="415">
        <v>99059</v>
      </c>
      <c r="D46" s="421" t="s">
        <v>1023</v>
      </c>
      <c r="E46" s="422" t="s">
        <v>30</v>
      </c>
      <c r="F46" s="423">
        <v>50.4</v>
      </c>
      <c r="G46" s="424">
        <v>34.79</v>
      </c>
      <c r="H46" s="425">
        <v>1753.4159999999999</v>
      </c>
      <c r="J46" s="78"/>
    </row>
    <row r="47" spans="1:10" s="92" customFormat="1" ht="30" x14ac:dyDescent="0.15">
      <c r="A47" s="419" t="s">
        <v>81</v>
      </c>
      <c r="B47" s="420" t="s">
        <v>1013</v>
      </c>
      <c r="C47" s="415">
        <v>1107900</v>
      </c>
      <c r="D47" s="421" t="s">
        <v>1014</v>
      </c>
      <c r="E47" s="422" t="s">
        <v>1008</v>
      </c>
      <c r="F47" s="423">
        <v>89.34</v>
      </c>
      <c r="G47" s="424">
        <v>378.26</v>
      </c>
      <c r="H47" s="425">
        <v>33793.748400000004</v>
      </c>
      <c r="J47" s="78"/>
    </row>
    <row r="48" spans="1:10" s="92" customFormat="1" ht="15" x14ac:dyDescent="0.15">
      <c r="A48" s="419" t="s">
        <v>82</v>
      </c>
      <c r="B48" s="420" t="s">
        <v>1013</v>
      </c>
      <c r="C48" s="415">
        <v>407819</v>
      </c>
      <c r="D48" s="421" t="s">
        <v>1015</v>
      </c>
      <c r="E48" s="422" t="s">
        <v>1016</v>
      </c>
      <c r="F48" s="423">
        <v>8040.6</v>
      </c>
      <c r="G48" s="424">
        <v>8.24</v>
      </c>
      <c r="H48" s="425">
        <v>66254.544000000009</v>
      </c>
      <c r="J48" s="78"/>
    </row>
    <row r="49" spans="1:10" s="92" customFormat="1" ht="30" x14ac:dyDescent="0.15">
      <c r="A49" s="419" t="s">
        <v>83</v>
      </c>
      <c r="B49" s="420" t="s">
        <v>1013</v>
      </c>
      <c r="C49" s="415">
        <v>3107997</v>
      </c>
      <c r="D49" s="421" t="s">
        <v>1017</v>
      </c>
      <c r="E49" s="422" t="s">
        <v>30</v>
      </c>
      <c r="F49" s="423">
        <v>426.09</v>
      </c>
      <c r="G49" s="424">
        <v>60.69</v>
      </c>
      <c r="H49" s="425">
        <v>25859.402099999996</v>
      </c>
      <c r="J49" s="78"/>
    </row>
    <row r="50" spans="1:10" s="92" customFormat="1" ht="30" x14ac:dyDescent="0.15">
      <c r="A50" s="419" t="s">
        <v>84</v>
      </c>
      <c r="B50" s="420" t="s">
        <v>27</v>
      </c>
      <c r="C50" s="415" t="s">
        <v>1018</v>
      </c>
      <c r="D50" s="421" t="s">
        <v>1019</v>
      </c>
      <c r="E50" s="422" t="s">
        <v>30</v>
      </c>
      <c r="F50" s="423">
        <v>277.45999999999998</v>
      </c>
      <c r="G50" s="424">
        <v>53.63</v>
      </c>
      <c r="H50" s="425">
        <v>14880.1798</v>
      </c>
      <c r="J50" s="78"/>
    </row>
    <row r="51" spans="1:10" s="92" customFormat="1" ht="30" x14ac:dyDescent="0.15">
      <c r="A51" s="419" t="s">
        <v>85</v>
      </c>
      <c r="B51" s="420" t="s">
        <v>27</v>
      </c>
      <c r="C51" s="415">
        <v>93183</v>
      </c>
      <c r="D51" s="421" t="s">
        <v>1024</v>
      </c>
      <c r="E51" s="422" t="s">
        <v>1006</v>
      </c>
      <c r="F51" s="423">
        <v>15</v>
      </c>
      <c r="G51" s="424">
        <v>31.08</v>
      </c>
      <c r="H51" s="425">
        <v>466.2</v>
      </c>
      <c r="J51" s="78"/>
    </row>
    <row r="52" spans="1:10" s="92" customFormat="1" ht="60" x14ac:dyDescent="0.15">
      <c r="A52" s="419" t="s">
        <v>86</v>
      </c>
      <c r="B52" s="420" t="s">
        <v>27</v>
      </c>
      <c r="C52" s="415">
        <v>87472</v>
      </c>
      <c r="D52" s="421" t="s">
        <v>1025</v>
      </c>
      <c r="E52" s="422" t="s">
        <v>30</v>
      </c>
      <c r="F52" s="423">
        <v>49.58</v>
      </c>
      <c r="G52" s="424">
        <v>34.83</v>
      </c>
      <c r="H52" s="425">
        <v>1726.8713999999998</v>
      </c>
      <c r="J52" s="78"/>
    </row>
    <row r="53" spans="1:10" s="92" customFormat="1" ht="60" x14ac:dyDescent="0.15">
      <c r="A53" s="419" t="s">
        <v>87</v>
      </c>
      <c r="B53" s="420" t="s">
        <v>27</v>
      </c>
      <c r="C53" s="415">
        <v>87893</v>
      </c>
      <c r="D53" s="421" t="s">
        <v>1026</v>
      </c>
      <c r="E53" s="422" t="s">
        <v>30</v>
      </c>
      <c r="F53" s="423">
        <v>99.15</v>
      </c>
      <c r="G53" s="424">
        <v>4.4800000000000004</v>
      </c>
      <c r="H53" s="425">
        <v>444.19200000000006</v>
      </c>
      <c r="J53" s="78"/>
    </row>
    <row r="54" spans="1:10" s="92" customFormat="1" ht="60" x14ac:dyDescent="0.15">
      <c r="A54" s="419" t="s">
        <v>88</v>
      </c>
      <c r="B54" s="420" t="s">
        <v>27</v>
      </c>
      <c r="C54" s="415">
        <v>87530</v>
      </c>
      <c r="D54" s="421" t="s">
        <v>1027</v>
      </c>
      <c r="E54" s="422" t="s">
        <v>30</v>
      </c>
      <c r="F54" s="423">
        <v>99.15</v>
      </c>
      <c r="G54" s="424">
        <v>26.01</v>
      </c>
      <c r="H54" s="425">
        <v>2578.8915000000002</v>
      </c>
      <c r="J54" s="78"/>
    </row>
    <row r="55" spans="1:10" s="92" customFormat="1" ht="30" x14ac:dyDescent="0.15">
      <c r="A55" s="419" t="s">
        <v>89</v>
      </c>
      <c r="B55" s="420" t="s">
        <v>27</v>
      </c>
      <c r="C55" s="415" t="s">
        <v>1028</v>
      </c>
      <c r="D55" s="421" t="s">
        <v>1029</v>
      </c>
      <c r="E55" s="422" t="s">
        <v>30</v>
      </c>
      <c r="F55" s="423">
        <v>17.100000000000001</v>
      </c>
      <c r="G55" s="424">
        <v>91.85</v>
      </c>
      <c r="H55" s="425">
        <v>1570.635</v>
      </c>
      <c r="J55" s="78"/>
    </row>
    <row r="56" spans="1:10" ht="30" x14ac:dyDescent="0.15">
      <c r="A56" s="419" t="s">
        <v>90</v>
      </c>
      <c r="B56" s="420" t="s">
        <v>42</v>
      </c>
      <c r="C56" s="415">
        <v>2855</v>
      </c>
      <c r="D56" s="421" t="s">
        <v>1030</v>
      </c>
      <c r="E56" s="422" t="s">
        <v>1016</v>
      </c>
      <c r="F56" s="423">
        <v>35.64</v>
      </c>
      <c r="G56" s="424">
        <v>12</v>
      </c>
      <c r="H56" s="425">
        <v>427.68</v>
      </c>
    </row>
    <row r="57" spans="1:10" ht="30" x14ac:dyDescent="0.15">
      <c r="A57" s="419" t="s">
        <v>91</v>
      </c>
      <c r="B57" s="420" t="s">
        <v>27</v>
      </c>
      <c r="C57" s="415">
        <v>94216</v>
      </c>
      <c r="D57" s="421" t="s">
        <v>1031</v>
      </c>
      <c r="E57" s="422" t="s">
        <v>30</v>
      </c>
      <c r="F57" s="423">
        <v>35.64</v>
      </c>
      <c r="G57" s="424">
        <v>217.31</v>
      </c>
      <c r="H57" s="425">
        <v>7744.9283999999998</v>
      </c>
    </row>
    <row r="58" spans="1:10" ht="30" x14ac:dyDescent="0.15">
      <c r="A58" s="419" t="s">
        <v>92</v>
      </c>
      <c r="B58" s="420" t="s">
        <v>27</v>
      </c>
      <c r="C58" s="415">
        <v>88488</v>
      </c>
      <c r="D58" s="421" t="s">
        <v>1032</v>
      </c>
      <c r="E58" s="422" t="s">
        <v>30</v>
      </c>
      <c r="F58" s="423">
        <v>99.15</v>
      </c>
      <c r="G58" s="424">
        <v>11.53</v>
      </c>
      <c r="H58" s="425">
        <v>1143.1994999999999</v>
      </c>
    </row>
    <row r="59" spans="1:10" ht="45" x14ac:dyDescent="0.15">
      <c r="A59" s="419" t="s">
        <v>93</v>
      </c>
      <c r="B59" s="420" t="s">
        <v>42</v>
      </c>
      <c r="C59" s="415" t="s">
        <v>1033</v>
      </c>
      <c r="D59" s="421" t="s">
        <v>1034</v>
      </c>
      <c r="E59" s="422" t="s">
        <v>1035</v>
      </c>
      <c r="F59" s="423">
        <v>8</v>
      </c>
      <c r="G59" s="424" t="s">
        <v>1036</v>
      </c>
      <c r="H59" s="425">
        <v>1422.8</v>
      </c>
    </row>
    <row r="60" spans="1:10" ht="30" x14ac:dyDescent="0.15">
      <c r="A60" s="419" t="s">
        <v>94</v>
      </c>
      <c r="B60" s="420" t="s">
        <v>42</v>
      </c>
      <c r="C60" s="415" t="s">
        <v>1037</v>
      </c>
      <c r="D60" s="421" t="s">
        <v>1038</v>
      </c>
      <c r="E60" s="422" t="s">
        <v>1035</v>
      </c>
      <c r="F60" s="423">
        <v>2</v>
      </c>
      <c r="G60" s="424" t="s">
        <v>1039</v>
      </c>
      <c r="H60" s="425">
        <v>363.52</v>
      </c>
    </row>
    <row r="61" spans="1:10" ht="30" x14ac:dyDescent="0.15">
      <c r="A61" s="419" t="s">
        <v>95</v>
      </c>
      <c r="B61" s="420" t="s">
        <v>27</v>
      </c>
      <c r="C61" s="415">
        <v>68054</v>
      </c>
      <c r="D61" s="421" t="s">
        <v>1040</v>
      </c>
      <c r="E61" s="422" t="s">
        <v>30</v>
      </c>
      <c r="F61" s="423">
        <v>7.88</v>
      </c>
      <c r="G61" s="424">
        <v>220.71</v>
      </c>
      <c r="H61" s="425">
        <v>1739.1948</v>
      </c>
    </row>
    <row r="62" spans="1:10" ht="15" x14ac:dyDescent="0.15">
      <c r="A62" s="419" t="s">
        <v>96</v>
      </c>
      <c r="B62" s="420"/>
      <c r="C62" s="415" t="s">
        <v>196</v>
      </c>
      <c r="D62" s="421" t="s">
        <v>1041</v>
      </c>
      <c r="E62" s="422" t="s">
        <v>30</v>
      </c>
      <c r="F62" s="423">
        <v>6.6</v>
      </c>
      <c r="G62" s="424">
        <v>200</v>
      </c>
      <c r="H62" s="425">
        <v>1320</v>
      </c>
    </row>
    <row r="63" spans="1:10" ht="15" x14ac:dyDescent="0.15">
      <c r="A63" s="419" t="s">
        <v>97</v>
      </c>
      <c r="B63" s="420"/>
      <c r="C63" s="415" t="s">
        <v>196</v>
      </c>
      <c r="D63" s="421" t="s">
        <v>1042</v>
      </c>
      <c r="E63" s="422" t="s">
        <v>1006</v>
      </c>
      <c r="F63" s="423">
        <v>7</v>
      </c>
      <c r="G63" s="424">
        <v>100</v>
      </c>
      <c r="H63" s="425">
        <v>700</v>
      </c>
    </row>
    <row r="64" spans="1:10" ht="30" x14ac:dyDescent="0.15">
      <c r="A64" s="419" t="s">
        <v>98</v>
      </c>
      <c r="B64" s="420" t="s">
        <v>27</v>
      </c>
      <c r="C64" s="415">
        <v>97915</v>
      </c>
      <c r="D64" s="421" t="s">
        <v>1010</v>
      </c>
      <c r="E64" s="422" t="s">
        <v>1011</v>
      </c>
      <c r="F64" s="423">
        <v>8566.65</v>
      </c>
      <c r="G64" s="424">
        <v>0.83</v>
      </c>
      <c r="H64" s="425">
        <v>7110.3194999999996</v>
      </c>
    </row>
    <row r="65" spans="1:10" ht="20" customHeight="1" x14ac:dyDescent="0.15">
      <c r="A65" s="138"/>
      <c r="B65" s="139"/>
      <c r="C65" s="95"/>
      <c r="D65" s="140"/>
      <c r="E65" s="141"/>
      <c r="F65" s="142"/>
      <c r="G65" s="143"/>
      <c r="H65" s="144"/>
    </row>
    <row r="66" spans="1:10" ht="20" customHeight="1" x14ac:dyDescent="0.15">
      <c r="A66" s="145" t="s">
        <v>99</v>
      </c>
      <c r="B66" s="146"/>
      <c r="C66" s="147"/>
      <c r="D66" s="148" t="s">
        <v>1003</v>
      </c>
      <c r="E66" s="149"/>
      <c r="F66" s="150"/>
      <c r="G66" s="151"/>
      <c r="H66" s="152">
        <v>406383.02399999992</v>
      </c>
    </row>
    <row r="67" spans="1:10" ht="15" x14ac:dyDescent="0.15">
      <c r="A67" s="419" t="s">
        <v>100</v>
      </c>
      <c r="B67" s="420"/>
      <c r="C67" s="415" t="s">
        <v>196</v>
      </c>
      <c r="D67" s="421" t="s">
        <v>1043</v>
      </c>
      <c r="E67" s="422" t="s">
        <v>1044</v>
      </c>
      <c r="F67" s="423">
        <v>3</v>
      </c>
      <c r="G67" s="424">
        <v>5233.22</v>
      </c>
      <c r="H67" s="425">
        <v>15699.66</v>
      </c>
    </row>
    <row r="68" spans="1:10" ht="15" x14ac:dyDescent="0.15">
      <c r="A68" s="419" t="s">
        <v>101</v>
      </c>
      <c r="B68" s="420"/>
      <c r="C68" s="415" t="s">
        <v>196</v>
      </c>
      <c r="D68" s="421" t="s">
        <v>1045</v>
      </c>
      <c r="E68" s="422" t="s">
        <v>1044</v>
      </c>
      <c r="F68" s="423">
        <v>3</v>
      </c>
      <c r="G68" s="424">
        <v>10188.36</v>
      </c>
      <c r="H68" s="425">
        <v>30565.08</v>
      </c>
    </row>
    <row r="69" spans="1:10" ht="15" x14ac:dyDescent="0.15">
      <c r="A69" s="419" t="s">
        <v>102</v>
      </c>
      <c r="B69" s="420"/>
      <c r="C69" s="415" t="s">
        <v>196</v>
      </c>
      <c r="D69" s="421" t="s">
        <v>1046</v>
      </c>
      <c r="E69" s="422" t="s">
        <v>1044</v>
      </c>
      <c r="F69" s="423">
        <v>13</v>
      </c>
      <c r="G69" s="424">
        <v>2540.94</v>
      </c>
      <c r="H69" s="425">
        <v>33032.22</v>
      </c>
    </row>
    <row r="70" spans="1:10" s="92" customFormat="1" ht="15" x14ac:dyDescent="0.15">
      <c r="A70" s="419" t="s">
        <v>103</v>
      </c>
      <c r="B70" s="420"/>
      <c r="C70" s="415" t="s">
        <v>196</v>
      </c>
      <c r="D70" s="421" t="s">
        <v>1047</v>
      </c>
      <c r="E70" s="422" t="s">
        <v>1044</v>
      </c>
      <c r="F70" s="423">
        <v>9</v>
      </c>
      <c r="G70" s="424">
        <v>1384.98</v>
      </c>
      <c r="H70" s="425">
        <v>12464.82</v>
      </c>
      <c r="J70" s="78"/>
    </row>
    <row r="71" spans="1:10" s="92" customFormat="1" ht="15" x14ac:dyDescent="0.15">
      <c r="A71" s="419" t="s">
        <v>104</v>
      </c>
      <c r="B71" s="420"/>
      <c r="C71" s="415" t="s">
        <v>196</v>
      </c>
      <c r="D71" s="421" t="s">
        <v>1048</v>
      </c>
      <c r="E71" s="422" t="s">
        <v>1044</v>
      </c>
      <c r="F71" s="423">
        <v>3</v>
      </c>
      <c r="G71" s="424">
        <v>3075.88</v>
      </c>
      <c r="H71" s="425">
        <v>9227.64</v>
      </c>
      <c r="J71" s="78"/>
    </row>
    <row r="72" spans="1:10" s="92" customFormat="1" ht="15" x14ac:dyDescent="0.15">
      <c r="A72" s="419" t="s">
        <v>105</v>
      </c>
      <c r="B72" s="420"/>
      <c r="C72" s="415" t="s">
        <v>196</v>
      </c>
      <c r="D72" s="421" t="s">
        <v>1049</v>
      </c>
      <c r="E72" s="422" t="s">
        <v>1044</v>
      </c>
      <c r="F72" s="423">
        <v>6</v>
      </c>
      <c r="G72" s="424">
        <v>6918.63</v>
      </c>
      <c r="H72" s="425">
        <v>41511.78</v>
      </c>
      <c r="J72" s="78"/>
    </row>
    <row r="73" spans="1:10" s="92" customFormat="1" ht="15" x14ac:dyDescent="0.15">
      <c r="A73" s="419" t="s">
        <v>106</v>
      </c>
      <c r="B73" s="420"/>
      <c r="C73" s="415" t="s">
        <v>196</v>
      </c>
      <c r="D73" s="421" t="s">
        <v>1050</v>
      </c>
      <c r="E73" s="422" t="s">
        <v>1044</v>
      </c>
      <c r="F73" s="423">
        <v>6</v>
      </c>
      <c r="G73" s="424">
        <v>3989.04</v>
      </c>
      <c r="H73" s="425">
        <v>23934.239999999998</v>
      </c>
      <c r="J73" s="78"/>
    </row>
    <row r="74" spans="1:10" s="92" customFormat="1" ht="15" x14ac:dyDescent="0.15">
      <c r="A74" s="419" t="s">
        <v>107</v>
      </c>
      <c r="B74" s="420"/>
      <c r="C74" s="415" t="s">
        <v>196</v>
      </c>
      <c r="D74" s="421" t="s">
        <v>1051</v>
      </c>
      <c r="E74" s="422" t="s">
        <v>1044</v>
      </c>
      <c r="F74" s="423">
        <v>3</v>
      </c>
      <c r="G74" s="424">
        <v>4813.1400000000003</v>
      </c>
      <c r="H74" s="425">
        <v>14439.420000000002</v>
      </c>
      <c r="J74" s="78"/>
    </row>
    <row r="75" spans="1:10" s="92" customFormat="1" ht="15" x14ac:dyDescent="0.15">
      <c r="A75" s="419" t="s">
        <v>108</v>
      </c>
      <c r="B75" s="420"/>
      <c r="C75" s="415" t="s">
        <v>196</v>
      </c>
      <c r="D75" s="421" t="s">
        <v>1052</v>
      </c>
      <c r="E75" s="422" t="s">
        <v>1044</v>
      </c>
      <c r="F75" s="423">
        <v>6</v>
      </c>
      <c r="G75" s="424">
        <v>1437.63</v>
      </c>
      <c r="H75" s="425">
        <v>8625.7800000000007</v>
      </c>
      <c r="J75" s="78"/>
    </row>
    <row r="76" spans="1:10" s="92" customFormat="1" ht="15" x14ac:dyDescent="0.15">
      <c r="A76" s="419" t="s">
        <v>109</v>
      </c>
      <c r="B76" s="420"/>
      <c r="C76" s="415" t="s">
        <v>196</v>
      </c>
      <c r="D76" s="421" t="s">
        <v>1053</v>
      </c>
      <c r="E76" s="422" t="s">
        <v>1044</v>
      </c>
      <c r="F76" s="423">
        <v>3</v>
      </c>
      <c r="G76" s="424">
        <v>10664.82</v>
      </c>
      <c r="H76" s="425">
        <v>31994.46</v>
      </c>
      <c r="J76" s="78"/>
    </row>
    <row r="77" spans="1:10" s="92" customFormat="1" ht="15" x14ac:dyDescent="0.15">
      <c r="A77" s="419" t="s">
        <v>110</v>
      </c>
      <c r="B77" s="420"/>
      <c r="C77" s="415" t="s">
        <v>196</v>
      </c>
      <c r="D77" s="421" t="s">
        <v>1054</v>
      </c>
      <c r="E77" s="422" t="s">
        <v>1044</v>
      </c>
      <c r="F77" s="423">
        <v>3</v>
      </c>
      <c r="G77" s="424">
        <v>500</v>
      </c>
      <c r="H77" s="425">
        <v>1500</v>
      </c>
      <c r="J77" s="78"/>
    </row>
    <row r="78" spans="1:10" s="92" customFormat="1" ht="15" x14ac:dyDescent="0.15">
      <c r="A78" s="419" t="s">
        <v>111</v>
      </c>
      <c r="B78" s="420"/>
      <c r="C78" s="415" t="s">
        <v>196</v>
      </c>
      <c r="D78" s="421" t="s">
        <v>1055</v>
      </c>
      <c r="E78" s="422" t="s">
        <v>1044</v>
      </c>
      <c r="F78" s="423">
        <v>2</v>
      </c>
      <c r="G78" s="424">
        <v>4320.3100000000004</v>
      </c>
      <c r="H78" s="425">
        <v>8640.6200000000008</v>
      </c>
      <c r="J78" s="78"/>
    </row>
    <row r="79" spans="1:10" s="92" customFormat="1" ht="15" x14ac:dyDescent="0.15">
      <c r="A79" s="419" t="s">
        <v>112</v>
      </c>
      <c r="B79" s="420"/>
      <c r="C79" s="415" t="s">
        <v>196</v>
      </c>
      <c r="D79" s="421" t="s">
        <v>1056</v>
      </c>
      <c r="E79" s="422" t="s">
        <v>1044</v>
      </c>
      <c r="F79" s="423">
        <v>2</v>
      </c>
      <c r="G79" s="424">
        <v>3744.54</v>
      </c>
      <c r="H79" s="425">
        <v>7489.08</v>
      </c>
      <c r="J79" s="78"/>
    </row>
    <row r="80" spans="1:10" s="92" customFormat="1" ht="15" x14ac:dyDescent="0.15">
      <c r="A80" s="419" t="s">
        <v>113</v>
      </c>
      <c r="B80" s="420"/>
      <c r="C80" s="415" t="s">
        <v>196</v>
      </c>
      <c r="D80" s="421" t="s">
        <v>1057</v>
      </c>
      <c r="E80" s="422" t="s">
        <v>1044</v>
      </c>
      <c r="F80" s="423">
        <v>1</v>
      </c>
      <c r="G80" s="424">
        <v>5053.8</v>
      </c>
      <c r="H80" s="425">
        <v>5053.8</v>
      </c>
      <c r="J80" s="78"/>
    </row>
    <row r="81" spans="1:10" s="92" customFormat="1" ht="15" x14ac:dyDescent="0.15">
      <c r="A81" s="419" t="s">
        <v>114</v>
      </c>
      <c r="B81" s="420"/>
      <c r="C81" s="415" t="s">
        <v>196</v>
      </c>
      <c r="D81" s="421" t="s">
        <v>1058</v>
      </c>
      <c r="E81" s="422" t="s">
        <v>1044</v>
      </c>
      <c r="F81" s="423">
        <v>1</v>
      </c>
      <c r="G81" s="424">
        <v>5053.8</v>
      </c>
      <c r="H81" s="425">
        <v>5053.8</v>
      </c>
      <c r="J81" s="78"/>
    </row>
    <row r="82" spans="1:10" s="92" customFormat="1" ht="15" x14ac:dyDescent="0.15">
      <c r="A82" s="419" t="s">
        <v>115</v>
      </c>
      <c r="B82" s="420"/>
      <c r="C82" s="415" t="s">
        <v>196</v>
      </c>
      <c r="D82" s="421" t="s">
        <v>1059</v>
      </c>
      <c r="E82" s="422" t="s">
        <v>1044</v>
      </c>
      <c r="F82" s="423">
        <v>1</v>
      </c>
      <c r="G82" s="424">
        <v>8721.17</v>
      </c>
      <c r="H82" s="425">
        <v>8721.17</v>
      </c>
      <c r="J82" s="78"/>
    </row>
    <row r="83" spans="1:10" s="92" customFormat="1" ht="15" x14ac:dyDescent="0.15">
      <c r="A83" s="419" t="s">
        <v>116</v>
      </c>
      <c r="B83" s="420"/>
      <c r="C83" s="415" t="s">
        <v>196</v>
      </c>
      <c r="D83" s="421" t="s">
        <v>1060</v>
      </c>
      <c r="E83" s="422" t="s">
        <v>1044</v>
      </c>
      <c r="F83" s="423">
        <v>2</v>
      </c>
      <c r="G83" s="424">
        <v>1846.79</v>
      </c>
      <c r="H83" s="425">
        <v>3693.58</v>
      </c>
      <c r="J83" s="78"/>
    </row>
    <row r="84" spans="1:10" s="92" customFormat="1" ht="15" x14ac:dyDescent="0.15">
      <c r="A84" s="419" t="s">
        <v>117</v>
      </c>
      <c r="B84" s="420"/>
      <c r="C84" s="415" t="s">
        <v>196</v>
      </c>
      <c r="D84" s="421" t="s">
        <v>1061</v>
      </c>
      <c r="E84" s="422" t="s">
        <v>1044</v>
      </c>
      <c r="F84" s="423">
        <v>1</v>
      </c>
      <c r="G84" s="424">
        <v>7254.23</v>
      </c>
      <c r="H84" s="425">
        <v>7254.23</v>
      </c>
      <c r="J84" s="78"/>
    </row>
    <row r="85" spans="1:10" s="92" customFormat="1" ht="15" x14ac:dyDescent="0.15">
      <c r="A85" s="419" t="s">
        <v>118</v>
      </c>
      <c r="B85" s="420" t="s">
        <v>27</v>
      </c>
      <c r="C85" s="415">
        <v>10743</v>
      </c>
      <c r="D85" s="421" t="s">
        <v>1062</v>
      </c>
      <c r="E85" s="422" t="s">
        <v>1044</v>
      </c>
      <c r="F85" s="423">
        <v>1</v>
      </c>
      <c r="G85" s="424">
        <v>569.85</v>
      </c>
      <c r="H85" s="425">
        <v>569.85</v>
      </c>
      <c r="J85" s="78"/>
    </row>
    <row r="86" spans="1:10" s="92" customFormat="1" ht="15" x14ac:dyDescent="0.15">
      <c r="A86" s="419" t="s">
        <v>119</v>
      </c>
      <c r="B86" s="420" t="s">
        <v>42</v>
      </c>
      <c r="C86" s="415">
        <v>12317</v>
      </c>
      <c r="D86" s="421" t="s">
        <v>1063</v>
      </c>
      <c r="E86" s="422" t="s">
        <v>1044</v>
      </c>
      <c r="F86" s="423">
        <v>1</v>
      </c>
      <c r="G86" s="424" t="s">
        <v>1064</v>
      </c>
      <c r="H86" s="425">
        <v>509.93</v>
      </c>
      <c r="J86" s="78"/>
    </row>
    <row r="87" spans="1:10" s="92" customFormat="1" ht="15" x14ac:dyDescent="0.15">
      <c r="A87" s="419" t="s">
        <v>120</v>
      </c>
      <c r="B87" s="420"/>
      <c r="C87" s="415" t="s">
        <v>196</v>
      </c>
      <c r="D87" s="421" t="s">
        <v>1065</v>
      </c>
      <c r="E87" s="422" t="s">
        <v>30</v>
      </c>
      <c r="F87" s="423">
        <v>16.8</v>
      </c>
      <c r="G87" s="424">
        <v>1200</v>
      </c>
      <c r="H87" s="425">
        <v>20160</v>
      </c>
      <c r="J87" s="78"/>
    </row>
    <row r="88" spans="1:10" s="92" customFormat="1" ht="60" x14ac:dyDescent="0.15">
      <c r="A88" s="419" t="s">
        <v>121</v>
      </c>
      <c r="B88" s="420" t="s">
        <v>27</v>
      </c>
      <c r="C88" s="415">
        <v>99839</v>
      </c>
      <c r="D88" s="421" t="s">
        <v>1066</v>
      </c>
      <c r="E88" s="422" t="s">
        <v>1006</v>
      </c>
      <c r="F88" s="423">
        <v>12.5</v>
      </c>
      <c r="G88" s="424">
        <v>287.10000000000002</v>
      </c>
      <c r="H88" s="425">
        <v>3588.7500000000005</v>
      </c>
      <c r="J88" s="78"/>
    </row>
    <row r="89" spans="1:10" s="92" customFormat="1" ht="30" x14ac:dyDescent="0.15">
      <c r="A89" s="419" t="s">
        <v>122</v>
      </c>
      <c r="B89" s="420" t="s">
        <v>27</v>
      </c>
      <c r="C89" s="415">
        <v>68054</v>
      </c>
      <c r="D89" s="421" t="s">
        <v>1040</v>
      </c>
      <c r="E89" s="422" t="s">
        <v>30</v>
      </c>
      <c r="F89" s="423">
        <v>2.4</v>
      </c>
      <c r="G89" s="424">
        <v>220.71</v>
      </c>
      <c r="H89" s="425">
        <v>529.70399999999995</v>
      </c>
      <c r="J89" s="78"/>
    </row>
    <row r="90" spans="1:10" s="92" customFormat="1" ht="15" x14ac:dyDescent="0.15">
      <c r="A90" s="419" t="s">
        <v>123</v>
      </c>
      <c r="B90" s="414" t="s">
        <v>22</v>
      </c>
      <c r="C90" s="415" t="s">
        <v>1067</v>
      </c>
      <c r="D90" s="421" t="s">
        <v>1068</v>
      </c>
      <c r="E90" s="422" t="s">
        <v>1044</v>
      </c>
      <c r="F90" s="423">
        <v>3</v>
      </c>
      <c r="G90" s="424">
        <v>5969.47</v>
      </c>
      <c r="H90" s="425">
        <v>17908.41</v>
      </c>
      <c r="J90" s="78"/>
    </row>
    <row r="91" spans="1:10" s="92" customFormat="1" ht="30" x14ac:dyDescent="0.15">
      <c r="A91" s="419" t="s">
        <v>124</v>
      </c>
      <c r="B91" s="420"/>
      <c r="C91" s="415" t="s">
        <v>196</v>
      </c>
      <c r="D91" s="421" t="s">
        <v>1069</v>
      </c>
      <c r="E91" s="422" t="s">
        <v>1044</v>
      </c>
      <c r="F91" s="423">
        <v>3</v>
      </c>
      <c r="G91" s="424">
        <v>31405</v>
      </c>
      <c r="H91" s="425">
        <v>94215</v>
      </c>
      <c r="J91" s="78"/>
    </row>
    <row r="92" spans="1:10" s="92" customFormat="1" ht="20" customHeight="1" x14ac:dyDescent="0.15">
      <c r="A92" s="138"/>
      <c r="B92" s="139"/>
      <c r="C92" s="95"/>
      <c r="D92" s="140"/>
      <c r="E92" s="141"/>
      <c r="F92" s="142"/>
      <c r="G92" s="143"/>
      <c r="H92" s="144"/>
      <c r="J92" s="78"/>
    </row>
    <row r="93" spans="1:10" s="92" customFormat="1" ht="20" customHeight="1" x14ac:dyDescent="0.15">
      <c r="A93" s="153" t="s">
        <v>125</v>
      </c>
      <c r="B93" s="154"/>
      <c r="C93" s="155"/>
      <c r="D93" s="156" t="s">
        <v>1004</v>
      </c>
      <c r="E93" s="157"/>
      <c r="F93" s="158"/>
      <c r="G93" s="159"/>
      <c r="H93" s="160">
        <v>103077.67000000001</v>
      </c>
      <c r="J93" s="78"/>
    </row>
    <row r="94" spans="1:10" s="92" customFormat="1" ht="20" customHeight="1" x14ac:dyDescent="0.15">
      <c r="A94" s="153"/>
      <c r="B94" s="154"/>
      <c r="C94" s="155"/>
      <c r="D94" s="156"/>
      <c r="E94" s="157"/>
      <c r="F94" s="158"/>
      <c r="G94" s="159"/>
      <c r="H94" s="160"/>
      <c r="J94" s="78"/>
    </row>
    <row r="95" spans="1:10" s="92" customFormat="1" ht="20" customHeight="1" x14ac:dyDescent="0.15">
      <c r="A95" s="145" t="s">
        <v>126</v>
      </c>
      <c r="B95" s="146"/>
      <c r="C95" s="147"/>
      <c r="D95" s="148" t="s">
        <v>1070</v>
      </c>
      <c r="E95" s="149"/>
      <c r="F95" s="150"/>
      <c r="G95" s="151"/>
      <c r="H95" s="152">
        <v>54612.1</v>
      </c>
      <c r="J95" s="78"/>
    </row>
    <row r="96" spans="1:10" s="92" customFormat="1" ht="45" x14ac:dyDescent="0.15">
      <c r="A96" s="419" t="s">
        <v>127</v>
      </c>
      <c r="B96" s="414" t="s">
        <v>22</v>
      </c>
      <c r="C96" s="415" t="s">
        <v>1071</v>
      </c>
      <c r="D96" s="421" t="s">
        <v>1072</v>
      </c>
      <c r="E96" s="422" t="s">
        <v>1044</v>
      </c>
      <c r="F96" s="423">
        <v>18</v>
      </c>
      <c r="G96" s="424">
        <v>1222.53</v>
      </c>
      <c r="H96" s="425">
        <v>22005.54</v>
      </c>
      <c r="J96" s="78"/>
    </row>
    <row r="97" spans="1:10" s="92" customFormat="1" ht="45" x14ac:dyDescent="0.15">
      <c r="A97" s="419" t="s">
        <v>128</v>
      </c>
      <c r="B97" s="414" t="s">
        <v>22</v>
      </c>
      <c r="C97" s="415" t="s">
        <v>1073</v>
      </c>
      <c r="D97" s="421" t="s">
        <v>1074</v>
      </c>
      <c r="E97" s="422" t="s">
        <v>1044</v>
      </c>
      <c r="F97" s="423">
        <v>4</v>
      </c>
      <c r="G97" s="424">
        <v>1630.25</v>
      </c>
      <c r="H97" s="425">
        <v>6521</v>
      </c>
      <c r="J97" s="78"/>
    </row>
    <row r="98" spans="1:10" s="92" customFormat="1" ht="45" x14ac:dyDescent="0.15">
      <c r="A98" s="419" t="s">
        <v>129</v>
      </c>
      <c r="B98" s="414" t="s">
        <v>22</v>
      </c>
      <c r="C98" s="415" t="s">
        <v>1075</v>
      </c>
      <c r="D98" s="421" t="s">
        <v>1076</v>
      </c>
      <c r="E98" s="422" t="s">
        <v>1044</v>
      </c>
      <c r="F98" s="423">
        <v>4</v>
      </c>
      <c r="G98" s="424">
        <v>2287.66</v>
      </c>
      <c r="H98" s="425">
        <v>9150.64</v>
      </c>
      <c r="J98" s="78"/>
    </row>
    <row r="99" spans="1:10" s="92" customFormat="1" ht="45" x14ac:dyDescent="0.15">
      <c r="A99" s="419" t="s">
        <v>130</v>
      </c>
      <c r="B99" s="414" t="s">
        <v>22</v>
      </c>
      <c r="C99" s="415" t="s">
        <v>1077</v>
      </c>
      <c r="D99" s="421" t="s">
        <v>1078</v>
      </c>
      <c r="E99" s="422" t="s">
        <v>1044</v>
      </c>
      <c r="F99" s="423">
        <v>3</v>
      </c>
      <c r="G99" s="424">
        <v>2832.5</v>
      </c>
      <c r="H99" s="425">
        <v>8497.5</v>
      </c>
      <c r="J99" s="78"/>
    </row>
    <row r="100" spans="1:10" s="92" customFormat="1" ht="45" x14ac:dyDescent="0.15">
      <c r="A100" s="419" t="s">
        <v>131</v>
      </c>
      <c r="B100" s="414" t="s">
        <v>22</v>
      </c>
      <c r="C100" s="415" t="s">
        <v>1079</v>
      </c>
      <c r="D100" s="421" t="s">
        <v>1080</v>
      </c>
      <c r="E100" s="422" t="s">
        <v>1044</v>
      </c>
      <c r="F100" s="423">
        <v>1</v>
      </c>
      <c r="G100" s="424">
        <v>3770.92</v>
      </c>
      <c r="H100" s="425">
        <v>3770.92</v>
      </c>
      <c r="J100" s="78"/>
    </row>
    <row r="101" spans="1:10" s="92" customFormat="1" ht="30" x14ac:dyDescent="0.15">
      <c r="A101" s="419" t="s">
        <v>132</v>
      </c>
      <c r="B101" s="414" t="s">
        <v>22</v>
      </c>
      <c r="C101" s="415" t="s">
        <v>1081</v>
      </c>
      <c r="D101" s="421" t="s">
        <v>1082</v>
      </c>
      <c r="E101" s="422" t="s">
        <v>1083</v>
      </c>
      <c r="F101" s="423">
        <v>30</v>
      </c>
      <c r="G101" s="424">
        <v>155.55000000000001</v>
      </c>
      <c r="H101" s="425">
        <v>4666.5</v>
      </c>
      <c r="J101" s="78"/>
    </row>
    <row r="102" spans="1:10" s="92" customFormat="1" x14ac:dyDescent="0.15">
      <c r="A102" s="138"/>
      <c r="B102" s="94"/>
      <c r="C102" s="95"/>
      <c r="D102" s="140"/>
      <c r="E102" s="141"/>
      <c r="F102" s="142"/>
      <c r="G102" s="143"/>
      <c r="H102" s="144"/>
      <c r="J102" s="78"/>
    </row>
    <row r="103" spans="1:10" s="92" customFormat="1" ht="20" customHeight="1" x14ac:dyDescent="0.15">
      <c r="A103" s="145" t="s">
        <v>133</v>
      </c>
      <c r="B103" s="146"/>
      <c r="C103" s="147"/>
      <c r="D103" s="148" t="s">
        <v>1084</v>
      </c>
      <c r="E103" s="149"/>
      <c r="F103" s="150"/>
      <c r="G103" s="151"/>
      <c r="H103" s="152">
        <v>14008.15</v>
      </c>
      <c r="J103" s="78"/>
    </row>
    <row r="104" spans="1:10" s="92" customFormat="1" ht="30" x14ac:dyDescent="0.15">
      <c r="A104" s="419" t="s">
        <v>134</v>
      </c>
      <c r="B104" s="414" t="s">
        <v>22</v>
      </c>
      <c r="C104" s="415" t="s">
        <v>1085</v>
      </c>
      <c r="D104" s="421" t="s">
        <v>1086</v>
      </c>
      <c r="E104" s="422" t="s">
        <v>1044</v>
      </c>
      <c r="F104" s="423">
        <v>1</v>
      </c>
      <c r="G104" s="424">
        <v>14008.15</v>
      </c>
      <c r="H104" s="425">
        <v>14008.15</v>
      </c>
      <c r="J104" s="78"/>
    </row>
    <row r="105" spans="1:10" s="92" customFormat="1" ht="20" customHeight="1" x14ac:dyDescent="0.15">
      <c r="A105" s="138"/>
      <c r="B105" s="94"/>
      <c r="C105" s="95"/>
      <c r="D105" s="140"/>
      <c r="E105" s="141"/>
      <c r="F105" s="142"/>
      <c r="G105" s="143"/>
      <c r="H105" s="144"/>
      <c r="J105" s="78"/>
    </row>
    <row r="106" spans="1:10" s="92" customFormat="1" ht="30" x14ac:dyDescent="0.15">
      <c r="A106" s="145" t="s">
        <v>135</v>
      </c>
      <c r="B106" s="146"/>
      <c r="C106" s="147"/>
      <c r="D106" s="148" t="s">
        <v>1087</v>
      </c>
      <c r="E106" s="149"/>
      <c r="F106" s="150"/>
      <c r="G106" s="151"/>
      <c r="H106" s="152">
        <v>34457.420000000006</v>
      </c>
      <c r="J106" s="78"/>
    </row>
    <row r="107" spans="1:10" s="92" customFormat="1" ht="30" x14ac:dyDescent="0.15">
      <c r="A107" s="419" t="s">
        <v>136</v>
      </c>
      <c r="B107" s="414" t="s">
        <v>22</v>
      </c>
      <c r="C107" s="415" t="s">
        <v>1088</v>
      </c>
      <c r="D107" s="421" t="s">
        <v>1089</v>
      </c>
      <c r="E107" s="422" t="s">
        <v>1044</v>
      </c>
      <c r="F107" s="423">
        <v>2</v>
      </c>
      <c r="G107" s="424">
        <v>2165.73</v>
      </c>
      <c r="H107" s="425">
        <v>4331.46</v>
      </c>
      <c r="J107" s="78"/>
    </row>
    <row r="108" spans="1:10" s="92" customFormat="1" ht="30" x14ac:dyDescent="0.15">
      <c r="A108" s="419" t="s">
        <v>137</v>
      </c>
      <c r="B108" s="414" t="s">
        <v>22</v>
      </c>
      <c r="C108" s="415" t="s">
        <v>1090</v>
      </c>
      <c r="D108" s="421" t="s">
        <v>1091</v>
      </c>
      <c r="E108" s="422" t="s">
        <v>1044</v>
      </c>
      <c r="F108" s="423">
        <v>3</v>
      </c>
      <c r="G108" s="424">
        <v>6935.67</v>
      </c>
      <c r="H108" s="425">
        <v>20807.010000000002</v>
      </c>
      <c r="J108" s="78"/>
    </row>
    <row r="109" spans="1:10" s="92" customFormat="1" ht="45" x14ac:dyDescent="0.15">
      <c r="A109" s="419" t="s">
        <v>138</v>
      </c>
      <c r="B109" s="420" t="s">
        <v>27</v>
      </c>
      <c r="C109" s="415">
        <v>93128</v>
      </c>
      <c r="D109" s="421" t="s">
        <v>1092</v>
      </c>
      <c r="E109" s="422" t="s">
        <v>1044</v>
      </c>
      <c r="F109" s="423">
        <v>4</v>
      </c>
      <c r="G109" s="424">
        <v>104.13</v>
      </c>
      <c r="H109" s="425">
        <v>416.52</v>
      </c>
      <c r="J109" s="78"/>
    </row>
    <row r="110" spans="1:10" s="92" customFormat="1" ht="45" x14ac:dyDescent="0.15">
      <c r="A110" s="419" t="s">
        <v>139</v>
      </c>
      <c r="B110" s="420" t="s">
        <v>27</v>
      </c>
      <c r="C110" s="415">
        <v>93144</v>
      </c>
      <c r="D110" s="421" t="s">
        <v>1093</v>
      </c>
      <c r="E110" s="422" t="s">
        <v>1044</v>
      </c>
      <c r="F110" s="423">
        <v>3</v>
      </c>
      <c r="G110" s="424">
        <v>157.28</v>
      </c>
      <c r="H110" s="425">
        <v>471.84000000000003</v>
      </c>
      <c r="J110" s="78"/>
    </row>
    <row r="111" spans="1:10" s="92" customFormat="1" ht="45" x14ac:dyDescent="0.15">
      <c r="A111" s="419" t="s">
        <v>140</v>
      </c>
      <c r="B111" s="420" t="s">
        <v>27</v>
      </c>
      <c r="C111" s="415">
        <v>93143</v>
      </c>
      <c r="D111" s="421" t="s">
        <v>1094</v>
      </c>
      <c r="E111" s="422" t="s">
        <v>1044</v>
      </c>
      <c r="F111" s="423">
        <v>3</v>
      </c>
      <c r="G111" s="424">
        <v>127.01</v>
      </c>
      <c r="H111" s="425">
        <v>381.03000000000003</v>
      </c>
      <c r="J111" s="78"/>
    </row>
    <row r="112" spans="1:10" s="92" customFormat="1" ht="15" x14ac:dyDescent="0.15">
      <c r="A112" s="419" t="s">
        <v>141</v>
      </c>
      <c r="B112" s="420" t="s">
        <v>27</v>
      </c>
      <c r="C112" s="415">
        <v>39391</v>
      </c>
      <c r="D112" s="421" t="s">
        <v>1095</v>
      </c>
      <c r="E112" s="422" t="s">
        <v>1044</v>
      </c>
      <c r="F112" s="423">
        <v>2</v>
      </c>
      <c r="G112" s="424">
        <v>206.76</v>
      </c>
      <c r="H112" s="425">
        <v>413.52</v>
      </c>
      <c r="J112" s="78"/>
    </row>
    <row r="113" spans="1:10" s="92" customFormat="1" ht="45" x14ac:dyDescent="0.15">
      <c r="A113" s="419" t="s">
        <v>142</v>
      </c>
      <c r="B113" s="420" t="s">
        <v>27</v>
      </c>
      <c r="C113" s="415">
        <v>39510</v>
      </c>
      <c r="D113" s="421" t="s">
        <v>1096</v>
      </c>
      <c r="E113" s="422" t="s">
        <v>1044</v>
      </c>
      <c r="F113" s="423">
        <v>2</v>
      </c>
      <c r="G113" s="424">
        <v>127.91</v>
      </c>
      <c r="H113" s="425">
        <v>255.82</v>
      </c>
      <c r="J113" s="78"/>
    </row>
    <row r="114" spans="1:10" s="92" customFormat="1" ht="45" x14ac:dyDescent="0.15">
      <c r="A114" s="419" t="s">
        <v>143</v>
      </c>
      <c r="B114" s="420" t="s">
        <v>27</v>
      </c>
      <c r="C114" s="415">
        <v>91929</v>
      </c>
      <c r="D114" s="421" t="s">
        <v>1097</v>
      </c>
      <c r="E114" s="422" t="s">
        <v>1006</v>
      </c>
      <c r="F114" s="423">
        <v>100</v>
      </c>
      <c r="G114" s="424">
        <v>4.6100000000000003</v>
      </c>
      <c r="H114" s="425">
        <v>461.00000000000006</v>
      </c>
      <c r="J114" s="78"/>
    </row>
    <row r="115" spans="1:10" s="92" customFormat="1" ht="15" x14ac:dyDescent="0.15">
      <c r="A115" s="419" t="s">
        <v>144</v>
      </c>
      <c r="B115" s="420" t="s">
        <v>27</v>
      </c>
      <c r="C115" s="415">
        <v>868</v>
      </c>
      <c r="D115" s="421" t="s">
        <v>1098</v>
      </c>
      <c r="E115" s="422" t="s">
        <v>1006</v>
      </c>
      <c r="F115" s="423">
        <v>50</v>
      </c>
      <c r="G115" s="424">
        <v>15.12</v>
      </c>
      <c r="H115" s="425">
        <v>756</v>
      </c>
      <c r="J115" s="78"/>
    </row>
    <row r="116" spans="1:10" s="92" customFormat="1" ht="30" x14ac:dyDescent="0.15">
      <c r="A116" s="419" t="s">
        <v>145</v>
      </c>
      <c r="B116" s="420" t="s">
        <v>27</v>
      </c>
      <c r="C116" s="415">
        <v>93667</v>
      </c>
      <c r="D116" s="421" t="s">
        <v>1099</v>
      </c>
      <c r="E116" s="422" t="s">
        <v>1044</v>
      </c>
      <c r="F116" s="423">
        <v>1</v>
      </c>
      <c r="G116" s="424">
        <v>65</v>
      </c>
      <c r="H116" s="425">
        <v>65</v>
      </c>
      <c r="J116" s="78"/>
    </row>
    <row r="117" spans="1:10" s="92" customFormat="1" ht="30" x14ac:dyDescent="0.15">
      <c r="A117" s="419" t="s">
        <v>146</v>
      </c>
      <c r="B117" s="420" t="s">
        <v>27</v>
      </c>
      <c r="C117" s="415">
        <v>93668</v>
      </c>
      <c r="D117" s="421" t="s">
        <v>1100</v>
      </c>
      <c r="E117" s="422" t="s">
        <v>1044</v>
      </c>
      <c r="F117" s="423">
        <v>1</v>
      </c>
      <c r="G117" s="424">
        <v>66.33</v>
      </c>
      <c r="H117" s="425">
        <v>66.33</v>
      </c>
      <c r="J117" s="78"/>
    </row>
    <row r="118" spans="1:10" s="92" customFormat="1" ht="30" x14ac:dyDescent="0.15">
      <c r="A118" s="419" t="s">
        <v>147</v>
      </c>
      <c r="B118" s="420" t="s">
        <v>27</v>
      </c>
      <c r="C118" s="415" t="s">
        <v>1101</v>
      </c>
      <c r="D118" s="421" t="s">
        <v>1102</v>
      </c>
      <c r="E118" s="422" t="s">
        <v>1044</v>
      </c>
      <c r="F118" s="423">
        <v>2</v>
      </c>
      <c r="G118" s="424">
        <v>117.93</v>
      </c>
      <c r="H118" s="425">
        <v>235.86</v>
      </c>
      <c r="J118" s="78"/>
    </row>
    <row r="119" spans="1:10" s="92" customFormat="1" ht="30" x14ac:dyDescent="0.15">
      <c r="A119" s="419" t="s">
        <v>148</v>
      </c>
      <c r="B119" s="420" t="s">
        <v>27</v>
      </c>
      <c r="C119" s="415">
        <v>93672</v>
      </c>
      <c r="D119" s="421" t="s">
        <v>1103</v>
      </c>
      <c r="E119" s="422" t="s">
        <v>1044</v>
      </c>
      <c r="F119" s="423">
        <v>1</v>
      </c>
      <c r="G119" s="424">
        <v>76.61</v>
      </c>
      <c r="H119" s="425">
        <v>76.61</v>
      </c>
      <c r="J119" s="78"/>
    </row>
    <row r="120" spans="1:10" s="92" customFormat="1" ht="15" x14ac:dyDescent="0.15">
      <c r="A120" s="419" t="s">
        <v>149</v>
      </c>
      <c r="B120" s="420" t="s">
        <v>42</v>
      </c>
      <c r="C120" s="415" t="s">
        <v>1104</v>
      </c>
      <c r="D120" s="421" t="s">
        <v>1105</v>
      </c>
      <c r="E120" s="422" t="s">
        <v>1044</v>
      </c>
      <c r="F120" s="423">
        <v>8</v>
      </c>
      <c r="G120" s="424">
        <v>113.89</v>
      </c>
      <c r="H120" s="425">
        <v>911.12</v>
      </c>
      <c r="J120" s="78"/>
    </row>
    <row r="121" spans="1:10" s="92" customFormat="1" ht="15" x14ac:dyDescent="0.15">
      <c r="A121" s="419" t="s">
        <v>150</v>
      </c>
      <c r="B121" s="414" t="s">
        <v>22</v>
      </c>
      <c r="C121" s="415" t="s">
        <v>1106</v>
      </c>
      <c r="D121" s="421" t="s">
        <v>1107</v>
      </c>
      <c r="E121" s="422" t="s">
        <v>1044</v>
      </c>
      <c r="F121" s="423">
        <v>1</v>
      </c>
      <c r="G121" s="424">
        <v>4808.3</v>
      </c>
      <c r="H121" s="425">
        <v>4808.3</v>
      </c>
      <c r="J121" s="78"/>
    </row>
    <row r="122" spans="1:10" s="92" customFormat="1" ht="20" customHeight="1" x14ac:dyDescent="0.15">
      <c r="A122" s="138"/>
      <c r="B122" s="94"/>
      <c r="C122" s="95"/>
      <c r="D122" s="140"/>
      <c r="E122" s="141"/>
      <c r="F122" s="142"/>
      <c r="G122" s="143"/>
      <c r="H122" s="144"/>
      <c r="J122" s="78"/>
    </row>
    <row r="123" spans="1:10" s="92" customFormat="1" ht="20" customHeight="1" x14ac:dyDescent="0.15">
      <c r="A123" s="129" t="s">
        <v>151</v>
      </c>
      <c r="B123" s="130"/>
      <c r="C123" s="101"/>
      <c r="D123" s="131" t="s">
        <v>974</v>
      </c>
      <c r="E123" s="132"/>
      <c r="F123" s="133"/>
      <c r="G123" s="134"/>
      <c r="H123" s="135">
        <v>15072.8915</v>
      </c>
      <c r="J123" s="78"/>
    </row>
    <row r="124" spans="1:10" s="92" customFormat="1" ht="15" x14ac:dyDescent="0.15">
      <c r="A124" s="419" t="s">
        <v>152</v>
      </c>
      <c r="B124" s="420" t="s">
        <v>27</v>
      </c>
      <c r="C124" s="415">
        <v>99063</v>
      </c>
      <c r="D124" s="421" t="s">
        <v>1108</v>
      </c>
      <c r="E124" s="422" t="s">
        <v>1006</v>
      </c>
      <c r="F124" s="423">
        <v>15</v>
      </c>
      <c r="G124" s="424">
        <v>2.95</v>
      </c>
      <c r="H124" s="425">
        <v>44.25</v>
      </c>
      <c r="J124" s="78"/>
    </row>
    <row r="125" spans="1:10" s="92" customFormat="1" ht="15" x14ac:dyDescent="0.15">
      <c r="A125" s="419" t="s">
        <v>153</v>
      </c>
      <c r="B125" s="420" t="s">
        <v>42</v>
      </c>
      <c r="C125" s="415" t="s">
        <v>1109</v>
      </c>
      <c r="D125" s="421" t="s">
        <v>1110</v>
      </c>
      <c r="E125" s="422" t="s">
        <v>1006</v>
      </c>
      <c r="F125" s="423">
        <v>15</v>
      </c>
      <c r="G125" s="424">
        <v>1.33</v>
      </c>
      <c r="H125" s="425">
        <v>19.950000000000003</v>
      </c>
      <c r="J125" s="78"/>
    </row>
    <row r="126" spans="1:10" s="92" customFormat="1" ht="15" x14ac:dyDescent="0.15">
      <c r="A126" s="419" t="s">
        <v>154</v>
      </c>
      <c r="B126" s="420" t="s">
        <v>42</v>
      </c>
      <c r="C126" s="415" t="s">
        <v>1111</v>
      </c>
      <c r="D126" s="421" t="s">
        <v>1112</v>
      </c>
      <c r="E126" s="422" t="s">
        <v>1006</v>
      </c>
      <c r="F126" s="423">
        <v>15</v>
      </c>
      <c r="G126" s="424">
        <v>0.38</v>
      </c>
      <c r="H126" s="425">
        <v>5.7</v>
      </c>
      <c r="J126" s="78"/>
    </row>
    <row r="127" spans="1:10" s="92" customFormat="1" ht="15" x14ac:dyDescent="0.15">
      <c r="A127" s="419" t="s">
        <v>155</v>
      </c>
      <c r="B127" s="420" t="s">
        <v>27</v>
      </c>
      <c r="C127" s="415" t="s">
        <v>1113</v>
      </c>
      <c r="D127" s="421" t="s">
        <v>1114</v>
      </c>
      <c r="E127" s="422" t="s">
        <v>1006</v>
      </c>
      <c r="F127" s="423">
        <v>15</v>
      </c>
      <c r="G127" s="424">
        <v>2.4900000000000002</v>
      </c>
      <c r="H127" s="425">
        <v>37.35</v>
      </c>
      <c r="J127" s="78"/>
    </row>
    <row r="128" spans="1:10" s="92" customFormat="1" ht="60" x14ac:dyDescent="0.15">
      <c r="A128" s="419" t="s">
        <v>156</v>
      </c>
      <c r="B128" s="420" t="s">
        <v>27</v>
      </c>
      <c r="C128" s="415">
        <v>90082</v>
      </c>
      <c r="D128" s="421" t="s">
        <v>1007</v>
      </c>
      <c r="E128" s="422" t="s">
        <v>1008</v>
      </c>
      <c r="F128" s="423">
        <v>36.75</v>
      </c>
      <c r="G128" s="424">
        <v>6.73</v>
      </c>
      <c r="H128" s="425">
        <v>247.32750000000001</v>
      </c>
      <c r="J128" s="78"/>
    </row>
    <row r="129" spans="1:10" s="92" customFormat="1" ht="15" x14ac:dyDescent="0.15">
      <c r="A129" s="419" t="s">
        <v>157</v>
      </c>
      <c r="B129" s="420" t="s">
        <v>42</v>
      </c>
      <c r="C129" s="415" t="s">
        <v>1115</v>
      </c>
      <c r="D129" s="421" t="s">
        <v>1116</v>
      </c>
      <c r="E129" s="422" t="s">
        <v>30</v>
      </c>
      <c r="F129" s="423">
        <v>37.5</v>
      </c>
      <c r="G129" s="424">
        <v>37.74</v>
      </c>
      <c r="H129" s="425">
        <v>1415.25</v>
      </c>
      <c r="J129" s="78"/>
    </row>
    <row r="130" spans="1:10" s="92" customFormat="1" ht="45" x14ac:dyDescent="0.15">
      <c r="A130" s="419" t="s">
        <v>158</v>
      </c>
      <c r="B130" s="420" t="s">
        <v>27</v>
      </c>
      <c r="C130" s="415">
        <v>94104</v>
      </c>
      <c r="D130" s="421" t="s">
        <v>1117</v>
      </c>
      <c r="E130" s="422" t="s">
        <v>1008</v>
      </c>
      <c r="F130" s="423">
        <v>20.25</v>
      </c>
      <c r="G130" s="424">
        <v>149.15</v>
      </c>
      <c r="H130" s="425">
        <v>3020.2874999999999</v>
      </c>
      <c r="J130" s="78"/>
    </row>
    <row r="131" spans="1:10" s="92" customFormat="1" ht="30" x14ac:dyDescent="0.15">
      <c r="A131" s="419" t="s">
        <v>159</v>
      </c>
      <c r="B131" s="420" t="s">
        <v>27</v>
      </c>
      <c r="C131" s="415">
        <v>93382</v>
      </c>
      <c r="D131" s="421" t="s">
        <v>1118</v>
      </c>
      <c r="E131" s="422" t="s">
        <v>1008</v>
      </c>
      <c r="F131" s="423">
        <v>28.29</v>
      </c>
      <c r="G131" s="424">
        <v>19.739999999999998</v>
      </c>
      <c r="H131" s="425">
        <v>558.44459999999992</v>
      </c>
      <c r="J131" s="78"/>
    </row>
    <row r="132" spans="1:10" s="92" customFormat="1" ht="30" x14ac:dyDescent="0.15">
      <c r="A132" s="419" t="s">
        <v>160</v>
      </c>
      <c r="B132" s="420" t="s">
        <v>27</v>
      </c>
      <c r="C132" s="415">
        <v>72888</v>
      </c>
      <c r="D132" s="421" t="s">
        <v>1119</v>
      </c>
      <c r="E132" s="422" t="s">
        <v>1008</v>
      </c>
      <c r="F132" s="423">
        <v>8.4600000000000009</v>
      </c>
      <c r="G132" s="424">
        <v>0.84</v>
      </c>
      <c r="H132" s="425">
        <v>7.1064000000000007</v>
      </c>
      <c r="J132" s="78"/>
    </row>
    <row r="133" spans="1:10" s="92" customFormat="1" ht="30" x14ac:dyDescent="0.15">
      <c r="A133" s="419" t="s">
        <v>161</v>
      </c>
      <c r="B133" s="420" t="s">
        <v>27</v>
      </c>
      <c r="C133" s="415">
        <v>97915</v>
      </c>
      <c r="D133" s="421" t="s">
        <v>1010</v>
      </c>
      <c r="E133" s="422" t="s">
        <v>1011</v>
      </c>
      <c r="F133" s="423">
        <v>558.36</v>
      </c>
      <c r="G133" s="424">
        <v>0.83</v>
      </c>
      <c r="H133" s="425">
        <v>463.43880000000001</v>
      </c>
      <c r="J133" s="78"/>
    </row>
    <row r="134" spans="1:10" ht="30" x14ac:dyDescent="0.15">
      <c r="A134" s="419" t="s">
        <v>162</v>
      </c>
      <c r="B134" s="420" t="s">
        <v>27</v>
      </c>
      <c r="C134" s="415">
        <v>83344</v>
      </c>
      <c r="D134" s="421" t="s">
        <v>1120</v>
      </c>
      <c r="E134" s="422" t="s">
        <v>1008</v>
      </c>
      <c r="F134" s="423">
        <v>8.4600000000000009</v>
      </c>
      <c r="G134" s="424">
        <v>0.87</v>
      </c>
      <c r="H134" s="425">
        <v>7.3602000000000007</v>
      </c>
    </row>
    <row r="135" spans="1:10" ht="45" x14ac:dyDescent="0.15">
      <c r="A135" s="419" t="s">
        <v>163</v>
      </c>
      <c r="B135" s="414" t="s">
        <v>22</v>
      </c>
      <c r="C135" s="415" t="s">
        <v>1121</v>
      </c>
      <c r="D135" s="421" t="s">
        <v>1122</v>
      </c>
      <c r="E135" s="422" t="s">
        <v>1006</v>
      </c>
      <c r="F135" s="423">
        <v>15</v>
      </c>
      <c r="G135" s="424">
        <v>226.68</v>
      </c>
      <c r="H135" s="425">
        <v>3400.2000000000003</v>
      </c>
    </row>
    <row r="136" spans="1:10" ht="30" x14ac:dyDescent="0.15">
      <c r="A136" s="419" t="s">
        <v>164</v>
      </c>
      <c r="B136" s="420" t="s">
        <v>27</v>
      </c>
      <c r="C136" s="415" t="s">
        <v>1123</v>
      </c>
      <c r="D136" s="421" t="s">
        <v>1124</v>
      </c>
      <c r="E136" s="422" t="s">
        <v>40</v>
      </c>
      <c r="F136" s="423">
        <v>1</v>
      </c>
      <c r="G136" s="424">
        <v>350</v>
      </c>
      <c r="H136" s="425">
        <v>350</v>
      </c>
    </row>
    <row r="137" spans="1:10" ht="30" x14ac:dyDescent="0.15">
      <c r="A137" s="419" t="s">
        <v>165</v>
      </c>
      <c r="B137" s="420" t="s">
        <v>42</v>
      </c>
      <c r="C137" s="415" t="s">
        <v>1125</v>
      </c>
      <c r="D137" s="421" t="s">
        <v>1126</v>
      </c>
      <c r="E137" s="422" t="s">
        <v>40</v>
      </c>
      <c r="F137" s="423">
        <v>1</v>
      </c>
      <c r="G137" s="424">
        <v>4316.34</v>
      </c>
      <c r="H137" s="425">
        <v>4316.34</v>
      </c>
    </row>
    <row r="138" spans="1:10" ht="30" x14ac:dyDescent="0.15">
      <c r="A138" s="419" t="s">
        <v>166</v>
      </c>
      <c r="B138" s="420" t="s">
        <v>27</v>
      </c>
      <c r="C138" s="415">
        <v>97915</v>
      </c>
      <c r="D138" s="421" t="s">
        <v>1010</v>
      </c>
      <c r="E138" s="422" t="s">
        <v>1011</v>
      </c>
      <c r="F138" s="423">
        <v>1421.55</v>
      </c>
      <c r="G138" s="424">
        <v>0.83</v>
      </c>
      <c r="H138" s="425">
        <v>1179.8864999999998</v>
      </c>
    </row>
    <row r="139" spans="1:10" ht="20" customHeight="1" x14ac:dyDescent="0.15">
      <c r="A139" s="138"/>
      <c r="B139" s="139"/>
      <c r="C139" s="95"/>
      <c r="D139" s="140"/>
      <c r="E139" s="141"/>
      <c r="F139" s="142"/>
      <c r="G139" s="143"/>
      <c r="H139" s="144"/>
    </row>
    <row r="140" spans="1:10" ht="20" customHeight="1" x14ac:dyDescent="0.15">
      <c r="A140" s="129" t="s">
        <v>167</v>
      </c>
      <c r="B140" s="130"/>
      <c r="C140" s="101"/>
      <c r="D140" s="131" t="s">
        <v>975</v>
      </c>
      <c r="E140" s="132"/>
      <c r="F140" s="133"/>
      <c r="G140" s="134"/>
      <c r="H140" s="135">
        <v>33562.451400000005</v>
      </c>
    </row>
    <row r="141" spans="1:10" ht="45" x14ac:dyDescent="0.15">
      <c r="A141" s="419" t="s">
        <v>168</v>
      </c>
      <c r="B141" s="420" t="s">
        <v>27</v>
      </c>
      <c r="C141" s="415">
        <v>99059</v>
      </c>
      <c r="D141" s="421" t="s">
        <v>1005</v>
      </c>
      <c r="E141" s="422" t="s">
        <v>1006</v>
      </c>
      <c r="F141" s="423">
        <v>28</v>
      </c>
      <c r="G141" s="424">
        <v>34.79</v>
      </c>
      <c r="H141" s="425">
        <v>974.12</v>
      </c>
    </row>
    <row r="142" spans="1:10" ht="30" x14ac:dyDescent="0.15">
      <c r="A142" s="419" t="s">
        <v>169</v>
      </c>
      <c r="B142" s="420" t="s">
        <v>1013</v>
      </c>
      <c r="C142" s="415">
        <v>1107900</v>
      </c>
      <c r="D142" s="421" t="s">
        <v>1014</v>
      </c>
      <c r="E142" s="422" t="s">
        <v>1008</v>
      </c>
      <c r="F142" s="423">
        <v>13.88</v>
      </c>
      <c r="G142" s="424">
        <v>378.26</v>
      </c>
      <c r="H142" s="425">
        <v>5250.2488000000003</v>
      </c>
    </row>
    <row r="143" spans="1:10" ht="15" x14ac:dyDescent="0.15">
      <c r="A143" s="419" t="s">
        <v>170</v>
      </c>
      <c r="B143" s="420" t="s">
        <v>1013</v>
      </c>
      <c r="C143" s="415">
        <v>407819</v>
      </c>
      <c r="D143" s="421" t="s">
        <v>1015</v>
      </c>
      <c r="E143" s="422" t="s">
        <v>1016</v>
      </c>
      <c r="F143" s="423">
        <v>1249.2</v>
      </c>
      <c r="G143" s="424">
        <v>8.24</v>
      </c>
      <c r="H143" s="425">
        <v>10293.408000000001</v>
      </c>
    </row>
    <row r="144" spans="1:10" ht="30" x14ac:dyDescent="0.15">
      <c r="A144" s="419" t="s">
        <v>171</v>
      </c>
      <c r="B144" s="420" t="s">
        <v>1013</v>
      </c>
      <c r="C144" s="415">
        <v>3107997</v>
      </c>
      <c r="D144" s="421" t="s">
        <v>1017</v>
      </c>
      <c r="E144" s="422" t="s">
        <v>30</v>
      </c>
      <c r="F144" s="423">
        <v>75.180000000000007</v>
      </c>
      <c r="G144" s="424">
        <v>60.69</v>
      </c>
      <c r="H144" s="425">
        <v>4562.6742000000004</v>
      </c>
    </row>
    <row r="145" spans="1:10" ht="30" x14ac:dyDescent="0.15">
      <c r="A145" s="419" t="s">
        <v>172</v>
      </c>
      <c r="B145" s="420" t="s">
        <v>27</v>
      </c>
      <c r="C145" s="415" t="s">
        <v>1018</v>
      </c>
      <c r="D145" s="421" t="s">
        <v>1019</v>
      </c>
      <c r="E145" s="422" t="s">
        <v>30</v>
      </c>
      <c r="F145" s="423">
        <v>25.2</v>
      </c>
      <c r="G145" s="424">
        <v>53.63</v>
      </c>
      <c r="H145" s="425">
        <v>1351.4760000000001</v>
      </c>
    </row>
    <row r="146" spans="1:10" ht="45" x14ac:dyDescent="0.15">
      <c r="A146" s="419" t="s">
        <v>173</v>
      </c>
      <c r="B146" s="420" t="s">
        <v>42</v>
      </c>
      <c r="C146" s="415" t="s">
        <v>1020</v>
      </c>
      <c r="D146" s="421" t="s">
        <v>1021</v>
      </c>
      <c r="E146" s="422" t="s">
        <v>1006</v>
      </c>
      <c r="F146" s="423">
        <v>24</v>
      </c>
      <c r="G146" s="424">
        <v>134.69</v>
      </c>
      <c r="H146" s="425">
        <v>3232.56</v>
      </c>
    </row>
    <row r="147" spans="1:10" ht="30" x14ac:dyDescent="0.15">
      <c r="A147" s="419" t="s">
        <v>174</v>
      </c>
      <c r="B147" s="420" t="s">
        <v>27</v>
      </c>
      <c r="C147" s="415">
        <v>3674</v>
      </c>
      <c r="D147" s="421" t="s">
        <v>1022</v>
      </c>
      <c r="E147" s="422" t="s">
        <v>1006</v>
      </c>
      <c r="F147" s="423">
        <v>25.2</v>
      </c>
      <c r="G147" s="424">
        <v>59.04</v>
      </c>
      <c r="H147" s="425">
        <v>1487.808</v>
      </c>
    </row>
    <row r="148" spans="1:10" ht="15" x14ac:dyDescent="0.15">
      <c r="A148" s="419" t="s">
        <v>175</v>
      </c>
      <c r="B148" s="420" t="s">
        <v>27</v>
      </c>
      <c r="C148" s="415">
        <v>84154</v>
      </c>
      <c r="D148" s="421" t="s">
        <v>1127</v>
      </c>
      <c r="E148" s="422" t="s">
        <v>1044</v>
      </c>
      <c r="F148" s="423">
        <v>6</v>
      </c>
      <c r="G148" s="424">
        <v>138.29</v>
      </c>
      <c r="H148" s="425">
        <v>829.74</v>
      </c>
    </row>
    <row r="149" spans="1:10" s="92" customFormat="1" ht="60" x14ac:dyDescent="0.15">
      <c r="A149" s="419" t="s">
        <v>176</v>
      </c>
      <c r="B149" s="420" t="s">
        <v>27</v>
      </c>
      <c r="C149" s="415">
        <v>99837</v>
      </c>
      <c r="D149" s="421" t="s">
        <v>1128</v>
      </c>
      <c r="E149" s="422" t="s">
        <v>1006</v>
      </c>
      <c r="F149" s="423">
        <v>13.2</v>
      </c>
      <c r="G149" s="424">
        <v>339.54</v>
      </c>
      <c r="H149" s="425">
        <v>4481.9279999999999</v>
      </c>
      <c r="J149" s="78"/>
    </row>
    <row r="150" spans="1:10" s="92" customFormat="1" ht="30" x14ac:dyDescent="0.15">
      <c r="A150" s="419" t="s">
        <v>177</v>
      </c>
      <c r="B150" s="420" t="s">
        <v>27</v>
      </c>
      <c r="C150" s="415">
        <v>97915</v>
      </c>
      <c r="D150" s="421" t="s">
        <v>1010</v>
      </c>
      <c r="E150" s="422" t="s">
        <v>1011</v>
      </c>
      <c r="F150" s="423">
        <v>1323.48</v>
      </c>
      <c r="G150" s="424">
        <v>0.83</v>
      </c>
      <c r="H150" s="425">
        <v>1098.4884</v>
      </c>
      <c r="J150" s="78"/>
    </row>
    <row r="151" spans="1:10" s="92" customFormat="1" ht="20" customHeight="1" x14ac:dyDescent="0.15">
      <c r="A151" s="138"/>
      <c r="B151" s="139"/>
      <c r="C151" s="95"/>
      <c r="D151" s="140"/>
      <c r="E151" s="141"/>
      <c r="F151" s="142"/>
      <c r="G151" s="143"/>
      <c r="H151" s="144"/>
      <c r="J151" s="78"/>
    </row>
    <row r="152" spans="1:10" s="92" customFormat="1" ht="20" customHeight="1" x14ac:dyDescent="0.15">
      <c r="A152" s="129" t="s">
        <v>178</v>
      </c>
      <c r="B152" s="130"/>
      <c r="C152" s="101"/>
      <c r="D152" s="131" t="s">
        <v>976</v>
      </c>
      <c r="E152" s="132"/>
      <c r="F152" s="133"/>
      <c r="G152" s="134"/>
      <c r="H152" s="135">
        <v>606959.20949999988</v>
      </c>
      <c r="J152" s="78"/>
    </row>
    <row r="153" spans="1:10" s="92" customFormat="1" ht="45" x14ac:dyDescent="0.15">
      <c r="A153" s="419" t="s">
        <v>179</v>
      </c>
      <c r="B153" s="420" t="s">
        <v>27</v>
      </c>
      <c r="C153" s="415">
        <v>99059</v>
      </c>
      <c r="D153" s="421" t="s">
        <v>1005</v>
      </c>
      <c r="E153" s="422" t="s">
        <v>1006</v>
      </c>
      <c r="F153" s="423">
        <v>130</v>
      </c>
      <c r="G153" s="424">
        <v>34.79</v>
      </c>
      <c r="H153" s="425">
        <v>4522.7</v>
      </c>
      <c r="J153" s="78"/>
    </row>
    <row r="154" spans="1:10" s="92" customFormat="1" ht="60" x14ac:dyDescent="0.15">
      <c r="A154" s="419" t="s">
        <v>180</v>
      </c>
      <c r="B154" s="420" t="s">
        <v>27</v>
      </c>
      <c r="C154" s="415">
        <v>90082</v>
      </c>
      <c r="D154" s="421" t="s">
        <v>1007</v>
      </c>
      <c r="E154" s="422" t="s">
        <v>1008</v>
      </c>
      <c r="F154" s="423">
        <v>1875</v>
      </c>
      <c r="G154" s="424">
        <v>6.73</v>
      </c>
      <c r="H154" s="425">
        <v>12618.75</v>
      </c>
      <c r="J154" s="78"/>
    </row>
    <row r="155" spans="1:10" s="92" customFormat="1" ht="30" x14ac:dyDescent="0.15">
      <c r="A155" s="419" t="s">
        <v>181</v>
      </c>
      <c r="B155" s="420" t="s">
        <v>27</v>
      </c>
      <c r="C155" s="415">
        <v>72888</v>
      </c>
      <c r="D155" s="421" t="s">
        <v>1009</v>
      </c>
      <c r="E155" s="422" t="s">
        <v>1008</v>
      </c>
      <c r="F155" s="423">
        <v>2437.5</v>
      </c>
      <c r="G155" s="424">
        <v>0.84</v>
      </c>
      <c r="H155" s="425">
        <v>2047.5</v>
      </c>
      <c r="J155" s="78"/>
    </row>
    <row r="156" spans="1:10" s="92" customFormat="1" ht="30" x14ac:dyDescent="0.15">
      <c r="A156" s="419" t="s">
        <v>182</v>
      </c>
      <c r="B156" s="420" t="s">
        <v>27</v>
      </c>
      <c r="C156" s="415">
        <v>97915</v>
      </c>
      <c r="D156" s="421" t="s">
        <v>1010</v>
      </c>
      <c r="E156" s="422" t="s">
        <v>1011</v>
      </c>
      <c r="F156" s="423">
        <v>160875</v>
      </c>
      <c r="G156" s="424">
        <v>0.83</v>
      </c>
      <c r="H156" s="425">
        <v>133526.25</v>
      </c>
      <c r="J156" s="78"/>
    </row>
    <row r="157" spans="1:10" s="92" customFormat="1" ht="30" x14ac:dyDescent="0.15">
      <c r="A157" s="419" t="s">
        <v>183</v>
      </c>
      <c r="B157" s="420" t="s">
        <v>27</v>
      </c>
      <c r="C157" s="415">
        <v>96620</v>
      </c>
      <c r="D157" s="421" t="s">
        <v>1012</v>
      </c>
      <c r="E157" s="422" t="s">
        <v>1008</v>
      </c>
      <c r="F157" s="423">
        <v>11.7</v>
      </c>
      <c r="G157" s="424">
        <v>382.83</v>
      </c>
      <c r="H157" s="425">
        <v>4479.1109999999999</v>
      </c>
      <c r="J157" s="78"/>
    </row>
    <row r="158" spans="1:10" s="92" customFormat="1" ht="30" x14ac:dyDescent="0.15">
      <c r="A158" s="419" t="s">
        <v>184</v>
      </c>
      <c r="B158" s="420" t="s">
        <v>1013</v>
      </c>
      <c r="C158" s="415">
        <v>1107900</v>
      </c>
      <c r="D158" s="421" t="s">
        <v>1014</v>
      </c>
      <c r="E158" s="422" t="s">
        <v>1008</v>
      </c>
      <c r="F158" s="423">
        <v>106.6</v>
      </c>
      <c r="G158" s="424">
        <v>378.26</v>
      </c>
      <c r="H158" s="425">
        <v>40322.515999999996</v>
      </c>
      <c r="J158" s="78"/>
    </row>
    <row r="159" spans="1:10" s="92" customFormat="1" ht="15" x14ac:dyDescent="0.15">
      <c r="A159" s="419" t="s">
        <v>185</v>
      </c>
      <c r="B159" s="420" t="s">
        <v>1013</v>
      </c>
      <c r="C159" s="415">
        <v>407819</v>
      </c>
      <c r="D159" s="421" t="s">
        <v>1015</v>
      </c>
      <c r="E159" s="422" t="s">
        <v>1016</v>
      </c>
      <c r="F159" s="423">
        <v>9594</v>
      </c>
      <c r="G159" s="424">
        <v>8.24</v>
      </c>
      <c r="H159" s="425">
        <v>79054.559999999998</v>
      </c>
      <c r="J159" s="78"/>
    </row>
    <row r="160" spans="1:10" s="92" customFormat="1" ht="30" x14ac:dyDescent="0.15">
      <c r="A160" s="419" t="s">
        <v>186</v>
      </c>
      <c r="B160" s="420" t="s">
        <v>1013</v>
      </c>
      <c r="C160" s="415">
        <v>3107997</v>
      </c>
      <c r="D160" s="421" t="s">
        <v>1017</v>
      </c>
      <c r="E160" s="422" t="s">
        <v>30</v>
      </c>
      <c r="F160" s="423">
        <v>650</v>
      </c>
      <c r="G160" s="424">
        <v>60.69</v>
      </c>
      <c r="H160" s="425">
        <v>39448.5</v>
      </c>
      <c r="J160" s="78"/>
    </row>
    <row r="161" spans="1:11" s="92" customFormat="1" ht="30" x14ac:dyDescent="0.15">
      <c r="A161" s="419" t="s">
        <v>187</v>
      </c>
      <c r="B161" s="420" t="s">
        <v>27</v>
      </c>
      <c r="C161" s="415" t="s">
        <v>1018</v>
      </c>
      <c r="D161" s="421" t="s">
        <v>1019</v>
      </c>
      <c r="E161" s="422" t="s">
        <v>30</v>
      </c>
      <c r="F161" s="423">
        <v>325</v>
      </c>
      <c r="G161" s="424">
        <v>53.63</v>
      </c>
      <c r="H161" s="425">
        <v>17429.75</v>
      </c>
      <c r="J161" s="78"/>
    </row>
    <row r="162" spans="1:11" s="92" customFormat="1" ht="45" x14ac:dyDescent="0.15">
      <c r="A162" s="419" t="s">
        <v>188</v>
      </c>
      <c r="B162" s="420" t="s">
        <v>42</v>
      </c>
      <c r="C162" s="415" t="s">
        <v>1020</v>
      </c>
      <c r="D162" s="421" t="s">
        <v>1021</v>
      </c>
      <c r="E162" s="422" t="s">
        <v>1006</v>
      </c>
      <c r="F162" s="423">
        <v>28</v>
      </c>
      <c r="G162" s="424">
        <v>134.69</v>
      </c>
      <c r="H162" s="425">
        <v>3771.3199999999997</v>
      </c>
      <c r="J162" s="78"/>
    </row>
    <row r="163" spans="1:11" s="92" customFormat="1" ht="30" x14ac:dyDescent="0.15">
      <c r="A163" s="419" t="s">
        <v>189</v>
      </c>
      <c r="B163" s="420" t="s">
        <v>27</v>
      </c>
      <c r="C163" s="415">
        <v>3674</v>
      </c>
      <c r="D163" s="421" t="s">
        <v>1022</v>
      </c>
      <c r="E163" s="422" t="s">
        <v>1006</v>
      </c>
      <c r="F163" s="423">
        <v>26.25</v>
      </c>
      <c r="G163" s="424">
        <v>59.04</v>
      </c>
      <c r="H163" s="425">
        <v>1549.8</v>
      </c>
      <c r="J163" s="78"/>
    </row>
    <row r="164" spans="1:11" s="92" customFormat="1" ht="45" x14ac:dyDescent="0.15">
      <c r="A164" s="419" t="s">
        <v>190</v>
      </c>
      <c r="B164" s="420" t="s">
        <v>27</v>
      </c>
      <c r="C164" s="415">
        <v>94104</v>
      </c>
      <c r="D164" s="421" t="s">
        <v>1117</v>
      </c>
      <c r="E164" s="422" t="s">
        <v>1008</v>
      </c>
      <c r="F164" s="423">
        <v>500</v>
      </c>
      <c r="G164" s="424">
        <v>149.15</v>
      </c>
      <c r="H164" s="425">
        <v>74575</v>
      </c>
      <c r="J164" s="78"/>
    </row>
    <row r="165" spans="1:11" s="92" customFormat="1" ht="30" x14ac:dyDescent="0.15">
      <c r="A165" s="419" t="s">
        <v>191</v>
      </c>
      <c r="B165" s="420" t="s">
        <v>27</v>
      </c>
      <c r="C165" s="415">
        <v>97915</v>
      </c>
      <c r="D165" s="421" t="s">
        <v>1010</v>
      </c>
      <c r="E165" s="422" t="s">
        <v>1011</v>
      </c>
      <c r="F165" s="423">
        <v>49891.75</v>
      </c>
      <c r="G165" s="424">
        <v>0.83</v>
      </c>
      <c r="H165" s="425">
        <v>41410.152499999997</v>
      </c>
      <c r="J165" s="78"/>
    </row>
    <row r="166" spans="1:11" s="92" customFormat="1" ht="45" x14ac:dyDescent="0.15">
      <c r="A166" s="419" t="s">
        <v>192</v>
      </c>
      <c r="B166" s="420" t="s">
        <v>27</v>
      </c>
      <c r="C166" s="415">
        <v>72799</v>
      </c>
      <c r="D166" s="421" t="s">
        <v>1129</v>
      </c>
      <c r="E166" s="422" t="s">
        <v>30</v>
      </c>
      <c r="F166" s="423">
        <v>410</v>
      </c>
      <c r="G166" s="424">
        <v>70.010000000000005</v>
      </c>
      <c r="H166" s="425">
        <v>28704.100000000002</v>
      </c>
      <c r="J166" s="78"/>
    </row>
    <row r="167" spans="1:11" s="92" customFormat="1" ht="30" x14ac:dyDescent="0.15">
      <c r="A167" s="419" t="s">
        <v>193</v>
      </c>
      <c r="B167" s="420" t="s">
        <v>27</v>
      </c>
      <c r="C167" s="415">
        <v>3322</v>
      </c>
      <c r="D167" s="421" t="s">
        <v>1130</v>
      </c>
      <c r="E167" s="422" t="s">
        <v>30</v>
      </c>
      <c r="F167" s="423">
        <v>320</v>
      </c>
      <c r="G167" s="424">
        <v>8</v>
      </c>
      <c r="H167" s="425">
        <v>2560</v>
      </c>
      <c r="J167" s="78"/>
    </row>
    <row r="168" spans="1:11" s="92" customFormat="1" ht="15" x14ac:dyDescent="0.15">
      <c r="A168" s="419" t="s">
        <v>194</v>
      </c>
      <c r="B168" s="420" t="s">
        <v>27</v>
      </c>
      <c r="C168" s="415">
        <v>98504</v>
      </c>
      <c r="D168" s="421" t="s">
        <v>1131</v>
      </c>
      <c r="E168" s="422" t="s">
        <v>30</v>
      </c>
      <c r="F168" s="423">
        <v>320</v>
      </c>
      <c r="G168" s="424">
        <v>8.31</v>
      </c>
      <c r="H168" s="425">
        <v>2659.2000000000003</v>
      </c>
      <c r="J168" s="78"/>
    </row>
    <row r="169" spans="1:11" s="92" customFormat="1" ht="15" x14ac:dyDescent="0.15">
      <c r="A169" s="419" t="s">
        <v>195</v>
      </c>
      <c r="B169" s="420"/>
      <c r="C169" s="415" t="s">
        <v>196</v>
      </c>
      <c r="D169" s="421" t="s">
        <v>1132</v>
      </c>
      <c r="E169" s="422" t="s">
        <v>1044</v>
      </c>
      <c r="F169" s="423">
        <v>2000</v>
      </c>
      <c r="G169" s="424">
        <v>4</v>
      </c>
      <c r="H169" s="425">
        <v>8000</v>
      </c>
      <c r="J169" s="78"/>
    </row>
    <row r="170" spans="1:11" s="92" customFormat="1" ht="15" x14ac:dyDescent="0.15">
      <c r="A170" s="419" t="s">
        <v>197</v>
      </c>
      <c r="B170" s="420"/>
      <c r="C170" s="415">
        <v>98509</v>
      </c>
      <c r="D170" s="421" t="s">
        <v>1133</v>
      </c>
      <c r="E170" s="422" t="s">
        <v>1044</v>
      </c>
      <c r="F170" s="423">
        <v>2000</v>
      </c>
      <c r="G170" s="424">
        <v>55.14</v>
      </c>
      <c r="H170" s="425">
        <v>110280</v>
      </c>
      <c r="J170" s="78"/>
    </row>
    <row r="171" spans="1:11" s="92" customFormat="1" ht="20" customHeight="1" x14ac:dyDescent="0.15">
      <c r="A171" s="138"/>
      <c r="B171" s="139"/>
      <c r="C171" s="95"/>
      <c r="D171" s="140"/>
      <c r="E171" s="141"/>
      <c r="F171" s="142"/>
      <c r="G171" s="143"/>
      <c r="H171" s="144"/>
      <c r="J171" s="78"/>
    </row>
    <row r="172" spans="1:11" s="92" customFormat="1" ht="20" customHeight="1" x14ac:dyDescent="0.15">
      <c r="A172" s="129" t="s">
        <v>198</v>
      </c>
      <c r="B172" s="130"/>
      <c r="C172" s="101"/>
      <c r="D172" s="131" t="s">
        <v>977</v>
      </c>
      <c r="E172" s="132"/>
      <c r="F172" s="133"/>
      <c r="G172" s="134"/>
      <c r="H172" s="135">
        <v>256805.75830000002</v>
      </c>
      <c r="J172" s="78"/>
    </row>
    <row r="173" spans="1:11" s="92" customFormat="1" ht="15" x14ac:dyDescent="0.15">
      <c r="A173" s="199" t="s">
        <v>199</v>
      </c>
      <c r="B173" s="420" t="s">
        <v>27</v>
      </c>
      <c r="C173" s="415" t="s">
        <v>1113</v>
      </c>
      <c r="D173" s="421" t="s">
        <v>1114</v>
      </c>
      <c r="E173" s="422" t="s">
        <v>1006</v>
      </c>
      <c r="F173" s="423">
        <v>598.5</v>
      </c>
      <c r="G173" s="424">
        <v>2.4900000000000002</v>
      </c>
      <c r="H173" s="425">
        <v>1490.2650000000001</v>
      </c>
      <c r="J173" s="78"/>
    </row>
    <row r="174" spans="1:11" s="92" customFormat="1" ht="17" x14ac:dyDescent="0.25">
      <c r="A174" s="199" t="s">
        <v>200</v>
      </c>
      <c r="B174" s="420" t="s">
        <v>27</v>
      </c>
      <c r="C174" s="415">
        <v>99063</v>
      </c>
      <c r="D174" s="421" t="s">
        <v>1108</v>
      </c>
      <c r="E174" s="422" t="s">
        <v>1006</v>
      </c>
      <c r="F174" s="423">
        <v>598.5</v>
      </c>
      <c r="G174" s="424">
        <v>2.95</v>
      </c>
      <c r="H174" s="425">
        <v>1765.575</v>
      </c>
      <c r="J174" s="78"/>
      <c r="K174" s="162"/>
    </row>
    <row r="175" spans="1:11" s="92" customFormat="1" ht="60" x14ac:dyDescent="0.25">
      <c r="A175" s="199" t="s">
        <v>201</v>
      </c>
      <c r="B175" s="420" t="s">
        <v>27</v>
      </c>
      <c r="C175" s="415">
        <v>90082</v>
      </c>
      <c r="D175" s="421" t="s">
        <v>1007</v>
      </c>
      <c r="E175" s="422" t="s">
        <v>1008</v>
      </c>
      <c r="F175" s="423">
        <v>585.44000000000005</v>
      </c>
      <c r="G175" s="424">
        <v>6.73</v>
      </c>
      <c r="H175" s="425">
        <v>3940.0112000000008</v>
      </c>
      <c r="J175" s="78"/>
      <c r="K175" s="162"/>
    </row>
    <row r="176" spans="1:11" s="92" customFormat="1" ht="45" x14ac:dyDescent="0.25">
      <c r="A176" s="199" t="s">
        <v>202</v>
      </c>
      <c r="B176" s="420" t="s">
        <v>27</v>
      </c>
      <c r="C176" s="415">
        <v>94050</v>
      </c>
      <c r="D176" s="421" t="s">
        <v>1134</v>
      </c>
      <c r="E176" s="422" t="s">
        <v>1135</v>
      </c>
      <c r="F176" s="423">
        <v>876.59</v>
      </c>
      <c r="G176" s="424">
        <v>31.59</v>
      </c>
      <c r="H176" s="425">
        <v>27691.4781</v>
      </c>
      <c r="J176" s="78"/>
      <c r="K176" s="162"/>
    </row>
    <row r="177" spans="1:11" s="92" customFormat="1" ht="60" x14ac:dyDescent="0.15">
      <c r="A177" s="199" t="s">
        <v>203</v>
      </c>
      <c r="B177" s="420" t="s">
        <v>27</v>
      </c>
      <c r="C177" s="415">
        <v>98421</v>
      </c>
      <c r="D177" s="421" t="s">
        <v>1136</v>
      </c>
      <c r="E177" s="422" t="s">
        <v>1044</v>
      </c>
      <c r="F177" s="423">
        <v>12</v>
      </c>
      <c r="G177" s="424">
        <v>1372.34</v>
      </c>
      <c r="H177" s="425">
        <v>16468.079999999998</v>
      </c>
      <c r="J177" s="78"/>
      <c r="K177" s="426" t="s">
        <v>204</v>
      </c>
    </row>
    <row r="178" spans="1:11" s="92" customFormat="1" ht="45" x14ac:dyDescent="0.15">
      <c r="A178" s="199" t="s">
        <v>205</v>
      </c>
      <c r="B178" s="420" t="s">
        <v>27</v>
      </c>
      <c r="C178" s="415">
        <v>90715</v>
      </c>
      <c r="D178" s="421" t="s">
        <v>1137</v>
      </c>
      <c r="E178" s="422" t="s">
        <v>1006</v>
      </c>
      <c r="F178" s="423">
        <v>585.44000000000005</v>
      </c>
      <c r="G178" s="424">
        <v>295.57</v>
      </c>
      <c r="H178" s="425">
        <v>173038.50080000001</v>
      </c>
      <c r="J178" s="78"/>
      <c r="K178" s="426" t="s">
        <v>206</v>
      </c>
    </row>
    <row r="179" spans="1:11" s="92" customFormat="1" ht="15" x14ac:dyDescent="0.15">
      <c r="A179" s="199" t="s">
        <v>207</v>
      </c>
      <c r="B179" s="420" t="s">
        <v>27</v>
      </c>
      <c r="C179" s="415" t="s">
        <v>1138</v>
      </c>
      <c r="D179" s="421" t="s">
        <v>1139</v>
      </c>
      <c r="E179" s="422" t="s">
        <v>30</v>
      </c>
      <c r="F179" s="423">
        <v>598.5</v>
      </c>
      <c r="G179" s="424">
        <v>4.18</v>
      </c>
      <c r="H179" s="425">
        <v>2501.73</v>
      </c>
      <c r="J179" s="78"/>
      <c r="K179" s="426">
        <v>2010</v>
      </c>
    </row>
    <row r="180" spans="1:11" s="92" customFormat="1" ht="45" x14ac:dyDescent="0.15">
      <c r="A180" s="199" t="s">
        <v>208</v>
      </c>
      <c r="B180" s="420" t="s">
        <v>27</v>
      </c>
      <c r="C180" s="415">
        <v>94104</v>
      </c>
      <c r="D180" s="421" t="s">
        <v>1117</v>
      </c>
      <c r="E180" s="422" t="s">
        <v>1008</v>
      </c>
      <c r="F180" s="423">
        <v>85.27</v>
      </c>
      <c r="G180" s="424">
        <v>149.15</v>
      </c>
      <c r="H180" s="425">
        <v>12718.020500000001</v>
      </c>
      <c r="J180" s="78"/>
      <c r="K180" s="426" t="s">
        <v>209</v>
      </c>
    </row>
    <row r="181" spans="1:11" s="92" customFormat="1" ht="30" x14ac:dyDescent="0.15">
      <c r="A181" s="199" t="s">
        <v>210</v>
      </c>
      <c r="B181" s="420" t="s">
        <v>27</v>
      </c>
      <c r="C181" s="415">
        <v>93382</v>
      </c>
      <c r="D181" s="421" t="s">
        <v>1118</v>
      </c>
      <c r="E181" s="422" t="s">
        <v>1008</v>
      </c>
      <c r="F181" s="423">
        <v>511</v>
      </c>
      <c r="G181" s="424">
        <v>19.739999999999998</v>
      </c>
      <c r="H181" s="425">
        <v>10087.14</v>
      </c>
      <c r="J181" s="78"/>
    </row>
    <row r="182" spans="1:11" s="92" customFormat="1" ht="30" x14ac:dyDescent="0.15">
      <c r="A182" s="199" t="s">
        <v>211</v>
      </c>
      <c r="B182" s="420" t="s">
        <v>27</v>
      </c>
      <c r="C182" s="415">
        <v>97915</v>
      </c>
      <c r="D182" s="421" t="s">
        <v>1010</v>
      </c>
      <c r="E182" s="422" t="s">
        <v>1011</v>
      </c>
      <c r="F182" s="423">
        <v>8560.19</v>
      </c>
      <c r="G182" s="424">
        <v>0.83</v>
      </c>
      <c r="H182" s="425">
        <v>7104.9576999999999</v>
      </c>
      <c r="J182" s="78"/>
    </row>
    <row r="183" spans="1:11" s="92" customFormat="1" ht="20" customHeight="1" x14ac:dyDescent="0.15">
      <c r="A183" s="138"/>
      <c r="B183" s="139"/>
      <c r="C183" s="95"/>
      <c r="D183" s="140"/>
      <c r="E183" s="141"/>
      <c r="F183" s="142"/>
      <c r="G183" s="143"/>
      <c r="H183" s="144"/>
      <c r="J183" s="78"/>
    </row>
    <row r="184" spans="1:11" s="92" customFormat="1" ht="20" customHeight="1" x14ac:dyDescent="0.15">
      <c r="A184" s="129" t="s">
        <v>212</v>
      </c>
      <c r="B184" s="130"/>
      <c r="C184" s="101"/>
      <c r="D184" s="131" t="s">
        <v>978</v>
      </c>
      <c r="E184" s="132"/>
      <c r="F184" s="133"/>
      <c r="G184" s="134"/>
      <c r="H184" s="135">
        <v>2844901.0005999999</v>
      </c>
      <c r="J184" s="78"/>
    </row>
    <row r="185" spans="1:11" s="92" customFormat="1" ht="45" x14ac:dyDescent="0.15">
      <c r="A185" s="199" t="s">
        <v>213</v>
      </c>
      <c r="B185" s="420" t="s">
        <v>27</v>
      </c>
      <c r="C185" s="415">
        <v>99059</v>
      </c>
      <c r="D185" s="421" t="s">
        <v>1005</v>
      </c>
      <c r="E185" s="422" t="s">
        <v>1006</v>
      </c>
      <c r="F185" s="423">
        <v>628.79999999999995</v>
      </c>
      <c r="G185" s="424">
        <v>34.79</v>
      </c>
      <c r="H185" s="425">
        <v>21875.951999999997</v>
      </c>
      <c r="J185" s="78"/>
    </row>
    <row r="186" spans="1:11" s="92" customFormat="1" ht="60" x14ac:dyDescent="0.15">
      <c r="A186" s="199" t="s">
        <v>214</v>
      </c>
      <c r="B186" s="420" t="s">
        <v>27</v>
      </c>
      <c r="C186" s="415">
        <v>90082</v>
      </c>
      <c r="D186" s="421" t="s">
        <v>1007</v>
      </c>
      <c r="E186" s="422" t="s">
        <v>1008</v>
      </c>
      <c r="F186" s="423">
        <v>2829.6</v>
      </c>
      <c r="G186" s="424">
        <v>6.73</v>
      </c>
      <c r="H186" s="425">
        <v>19043.208000000002</v>
      </c>
      <c r="J186" s="78"/>
    </row>
    <row r="187" spans="1:11" s="92" customFormat="1" ht="30" x14ac:dyDescent="0.15">
      <c r="A187" s="199" t="s">
        <v>215</v>
      </c>
      <c r="B187" s="420" t="s">
        <v>27</v>
      </c>
      <c r="C187" s="415">
        <v>72888</v>
      </c>
      <c r="D187" s="421" t="s">
        <v>1009</v>
      </c>
      <c r="E187" s="422" t="s">
        <v>1008</v>
      </c>
      <c r="F187" s="423">
        <v>3678.48</v>
      </c>
      <c r="G187" s="424">
        <v>0.84</v>
      </c>
      <c r="H187" s="425">
        <v>3089.9231999999997</v>
      </c>
      <c r="J187" s="78"/>
    </row>
    <row r="188" spans="1:11" s="92" customFormat="1" ht="30" x14ac:dyDescent="0.15">
      <c r="A188" s="199" t="s">
        <v>216</v>
      </c>
      <c r="B188" s="420" t="s">
        <v>27</v>
      </c>
      <c r="C188" s="415">
        <v>97915</v>
      </c>
      <c r="D188" s="421" t="s">
        <v>1010</v>
      </c>
      <c r="E188" s="422" t="s">
        <v>1011</v>
      </c>
      <c r="F188" s="423">
        <v>242779.68</v>
      </c>
      <c r="G188" s="424">
        <v>0.83</v>
      </c>
      <c r="H188" s="425">
        <v>201507.13439999998</v>
      </c>
      <c r="J188" s="78"/>
    </row>
    <row r="189" spans="1:11" s="92" customFormat="1" ht="30" x14ac:dyDescent="0.15">
      <c r="A189" s="199" t="s">
        <v>217</v>
      </c>
      <c r="B189" s="420" t="s">
        <v>27</v>
      </c>
      <c r="C189" s="415">
        <v>96620</v>
      </c>
      <c r="D189" s="421" t="s">
        <v>1012</v>
      </c>
      <c r="E189" s="422" t="s">
        <v>1008</v>
      </c>
      <c r="F189" s="423">
        <v>118.47</v>
      </c>
      <c r="G189" s="424">
        <v>382.83</v>
      </c>
      <c r="H189" s="425">
        <v>45353.8701</v>
      </c>
      <c r="J189" s="78"/>
    </row>
    <row r="190" spans="1:11" s="92" customFormat="1" ht="30" x14ac:dyDescent="0.15">
      <c r="A190" s="199" t="s">
        <v>218</v>
      </c>
      <c r="B190" s="420" t="s">
        <v>1013</v>
      </c>
      <c r="C190" s="415">
        <v>1107900</v>
      </c>
      <c r="D190" s="421" t="s">
        <v>1014</v>
      </c>
      <c r="E190" s="422" t="s">
        <v>1008</v>
      </c>
      <c r="F190" s="423">
        <v>1362.61</v>
      </c>
      <c r="G190" s="424">
        <v>378.26</v>
      </c>
      <c r="H190" s="425">
        <v>515420.85859999998</v>
      </c>
      <c r="J190" s="78"/>
    </row>
    <row r="191" spans="1:11" s="92" customFormat="1" ht="15" x14ac:dyDescent="0.15">
      <c r="A191" s="199" t="s">
        <v>219</v>
      </c>
      <c r="B191" s="420" t="s">
        <v>1013</v>
      </c>
      <c r="C191" s="415">
        <v>407819</v>
      </c>
      <c r="D191" s="421" t="s">
        <v>1015</v>
      </c>
      <c r="E191" s="422" t="s">
        <v>1016</v>
      </c>
      <c r="F191" s="423">
        <v>122634.9</v>
      </c>
      <c r="G191" s="424">
        <v>8.24</v>
      </c>
      <c r="H191" s="425">
        <v>1010511.576</v>
      </c>
      <c r="J191" s="78"/>
    </row>
    <row r="192" spans="1:11" s="92" customFormat="1" ht="30" x14ac:dyDescent="0.15">
      <c r="A192" s="199" t="s">
        <v>220</v>
      </c>
      <c r="B192" s="420" t="s">
        <v>1013</v>
      </c>
      <c r="C192" s="415">
        <v>3107997</v>
      </c>
      <c r="D192" s="421" t="s">
        <v>1017</v>
      </c>
      <c r="E192" s="422" t="s">
        <v>30</v>
      </c>
      <c r="F192" s="423">
        <v>2987.24</v>
      </c>
      <c r="G192" s="424">
        <v>60.69</v>
      </c>
      <c r="H192" s="425">
        <v>181295.59559999997</v>
      </c>
      <c r="J192" s="78"/>
    </row>
    <row r="193" spans="1:10" s="92" customFormat="1" ht="30" x14ac:dyDescent="0.15">
      <c r="A193" s="199" t="s">
        <v>221</v>
      </c>
      <c r="B193" s="420" t="s">
        <v>27</v>
      </c>
      <c r="C193" s="415" t="s">
        <v>1018</v>
      </c>
      <c r="D193" s="421" t="s">
        <v>1019</v>
      </c>
      <c r="E193" s="422" t="s">
        <v>30</v>
      </c>
      <c r="F193" s="423">
        <v>3217.03</v>
      </c>
      <c r="G193" s="424">
        <v>53.63</v>
      </c>
      <c r="H193" s="425">
        <v>172529.31890000001</v>
      </c>
      <c r="J193" s="78"/>
    </row>
    <row r="194" spans="1:10" s="92" customFormat="1" ht="45" x14ac:dyDescent="0.15">
      <c r="A194" s="199" t="s">
        <v>222</v>
      </c>
      <c r="B194" s="420" t="s">
        <v>42</v>
      </c>
      <c r="C194" s="415" t="s">
        <v>1020</v>
      </c>
      <c r="D194" s="421" t="s">
        <v>1021</v>
      </c>
      <c r="E194" s="422" t="s">
        <v>1006</v>
      </c>
      <c r="F194" s="423">
        <v>166.43</v>
      </c>
      <c r="G194" s="424">
        <v>134.69</v>
      </c>
      <c r="H194" s="425">
        <v>22416.456699999999</v>
      </c>
      <c r="J194" s="78"/>
    </row>
    <row r="195" spans="1:10" s="92" customFormat="1" ht="30" x14ac:dyDescent="0.15">
      <c r="A195" s="199" t="s">
        <v>223</v>
      </c>
      <c r="B195" s="420" t="s">
        <v>27</v>
      </c>
      <c r="C195" s="415">
        <v>3676</v>
      </c>
      <c r="D195" s="421" t="s">
        <v>1022</v>
      </c>
      <c r="E195" s="422" t="s">
        <v>1006</v>
      </c>
      <c r="F195" s="423">
        <v>171.1</v>
      </c>
      <c r="G195" s="424">
        <v>330.62</v>
      </c>
      <c r="H195" s="425">
        <v>56569.082000000002</v>
      </c>
      <c r="J195" s="78"/>
    </row>
    <row r="196" spans="1:10" s="92" customFormat="1" ht="15" x14ac:dyDescent="0.15">
      <c r="A196" s="199" t="s">
        <v>224</v>
      </c>
      <c r="B196" s="420" t="s">
        <v>27</v>
      </c>
      <c r="C196" s="415">
        <v>42695</v>
      </c>
      <c r="D196" s="421" t="s">
        <v>1140</v>
      </c>
      <c r="E196" s="422" t="s">
        <v>40</v>
      </c>
      <c r="F196" s="423">
        <v>7</v>
      </c>
      <c r="G196" s="424">
        <v>323.31</v>
      </c>
      <c r="H196" s="425">
        <v>2263.17</v>
      </c>
      <c r="J196" s="78"/>
    </row>
    <row r="197" spans="1:10" s="92" customFormat="1" ht="60" x14ac:dyDescent="0.15">
      <c r="A197" s="199" t="s">
        <v>225</v>
      </c>
      <c r="B197" s="420" t="s">
        <v>27</v>
      </c>
      <c r="C197" s="415">
        <v>90702</v>
      </c>
      <c r="D197" s="421" t="s">
        <v>1141</v>
      </c>
      <c r="E197" s="422" t="s">
        <v>1006</v>
      </c>
      <c r="F197" s="423">
        <v>82</v>
      </c>
      <c r="G197" s="424">
        <v>59.9</v>
      </c>
      <c r="H197" s="425">
        <v>4911.8</v>
      </c>
      <c r="J197" s="78"/>
    </row>
    <row r="198" spans="1:10" s="92" customFormat="1" ht="15" x14ac:dyDescent="0.15">
      <c r="A198" s="199" t="s">
        <v>226</v>
      </c>
      <c r="B198" s="420"/>
      <c r="C198" s="415" t="s">
        <v>196</v>
      </c>
      <c r="D198" s="421" t="s">
        <v>1142</v>
      </c>
      <c r="E198" s="422" t="s">
        <v>40</v>
      </c>
      <c r="F198" s="423">
        <v>4</v>
      </c>
      <c r="G198" s="424">
        <v>1144.18</v>
      </c>
      <c r="H198" s="425">
        <v>4576.72</v>
      </c>
      <c r="J198" s="78"/>
    </row>
    <row r="199" spans="1:10" s="92" customFormat="1" ht="30" x14ac:dyDescent="0.15">
      <c r="A199" s="199" t="s">
        <v>227</v>
      </c>
      <c r="B199" s="420" t="s">
        <v>27</v>
      </c>
      <c r="C199" s="415">
        <v>42695</v>
      </c>
      <c r="D199" s="421" t="s">
        <v>1143</v>
      </c>
      <c r="E199" s="422" t="s">
        <v>1144</v>
      </c>
      <c r="F199" s="423">
        <v>18</v>
      </c>
      <c r="G199" s="424">
        <v>311.43</v>
      </c>
      <c r="H199" s="425">
        <v>5605.74</v>
      </c>
      <c r="J199" s="78"/>
    </row>
    <row r="200" spans="1:10" s="92" customFormat="1" ht="30" x14ac:dyDescent="0.15">
      <c r="A200" s="199" t="s">
        <v>228</v>
      </c>
      <c r="B200" s="420" t="s">
        <v>27</v>
      </c>
      <c r="C200" s="415">
        <v>7070</v>
      </c>
      <c r="D200" s="421" t="s">
        <v>1145</v>
      </c>
      <c r="E200" s="422" t="s">
        <v>1144</v>
      </c>
      <c r="F200" s="423">
        <v>6</v>
      </c>
      <c r="G200" s="424">
        <v>111.19</v>
      </c>
      <c r="H200" s="425">
        <v>667.14</v>
      </c>
      <c r="J200" s="78"/>
    </row>
    <row r="201" spans="1:10" s="92" customFormat="1" ht="15" x14ac:dyDescent="0.15">
      <c r="A201" s="199" t="s">
        <v>229</v>
      </c>
      <c r="B201" s="420"/>
      <c r="C201" s="415" t="s">
        <v>196</v>
      </c>
      <c r="D201" s="421" t="s">
        <v>1146</v>
      </c>
      <c r="E201" s="422" t="s">
        <v>40</v>
      </c>
      <c r="F201" s="423">
        <v>4</v>
      </c>
      <c r="G201" s="424">
        <v>6527.55</v>
      </c>
      <c r="H201" s="425">
        <v>26110.2</v>
      </c>
      <c r="J201" s="78"/>
    </row>
    <row r="202" spans="1:10" s="92" customFormat="1" ht="30" x14ac:dyDescent="0.15">
      <c r="A202" s="199" t="s">
        <v>230</v>
      </c>
      <c r="B202" s="420" t="s">
        <v>27</v>
      </c>
      <c r="C202" s="415">
        <v>88549</v>
      </c>
      <c r="D202" s="421" t="s">
        <v>1147</v>
      </c>
      <c r="E202" s="422" t="s">
        <v>1008</v>
      </c>
      <c r="F202" s="423">
        <v>1377.84</v>
      </c>
      <c r="G202" s="424">
        <v>87.02</v>
      </c>
      <c r="H202" s="425">
        <v>119899.63679999999</v>
      </c>
      <c r="J202" s="78"/>
    </row>
    <row r="203" spans="1:10" s="92" customFormat="1" ht="30" x14ac:dyDescent="0.15">
      <c r="A203" s="199" t="s">
        <v>231</v>
      </c>
      <c r="B203" s="420" t="s">
        <v>27</v>
      </c>
      <c r="C203" s="415">
        <v>366</v>
      </c>
      <c r="D203" s="421" t="s">
        <v>1148</v>
      </c>
      <c r="E203" s="422" t="s">
        <v>1008</v>
      </c>
      <c r="F203" s="423">
        <v>150.93</v>
      </c>
      <c r="G203" s="424">
        <v>60</v>
      </c>
      <c r="H203" s="425">
        <v>9055.8000000000011</v>
      </c>
      <c r="J203" s="78"/>
    </row>
    <row r="204" spans="1:10" s="92" customFormat="1" ht="30" x14ac:dyDescent="0.15">
      <c r="A204" s="199" t="s">
        <v>232</v>
      </c>
      <c r="B204" s="420" t="s">
        <v>27</v>
      </c>
      <c r="C204" s="415">
        <v>97915</v>
      </c>
      <c r="D204" s="421" t="s">
        <v>1010</v>
      </c>
      <c r="E204" s="422" t="s">
        <v>1011</v>
      </c>
      <c r="F204" s="423">
        <v>152407.01</v>
      </c>
      <c r="G204" s="424">
        <v>0.83</v>
      </c>
      <c r="H204" s="425">
        <v>126497.8183</v>
      </c>
      <c r="J204" s="78"/>
    </row>
    <row r="205" spans="1:10" s="92" customFormat="1" ht="15" x14ac:dyDescent="0.15">
      <c r="A205" s="199" t="s">
        <v>233</v>
      </c>
      <c r="B205" s="420"/>
      <c r="C205" s="415" t="s">
        <v>196</v>
      </c>
      <c r="D205" s="421" t="s">
        <v>1132</v>
      </c>
      <c r="E205" s="422" t="s">
        <v>1044</v>
      </c>
      <c r="F205" s="423">
        <v>5000</v>
      </c>
      <c r="G205" s="424">
        <v>4</v>
      </c>
      <c r="H205" s="425">
        <v>20000</v>
      </c>
      <c r="J205" s="78"/>
    </row>
    <row r="206" spans="1:10" s="92" customFormat="1" ht="15" x14ac:dyDescent="0.15">
      <c r="A206" s="199" t="s">
        <v>234</v>
      </c>
      <c r="B206" s="420" t="s">
        <v>27</v>
      </c>
      <c r="C206" s="415">
        <v>98509</v>
      </c>
      <c r="D206" s="421" t="s">
        <v>1133</v>
      </c>
      <c r="E206" s="422" t="s">
        <v>1044</v>
      </c>
      <c r="F206" s="423">
        <v>5000</v>
      </c>
      <c r="G206" s="424">
        <v>55.14</v>
      </c>
      <c r="H206" s="425">
        <v>275700</v>
      </c>
      <c r="J206" s="78"/>
    </row>
    <row r="207" spans="1:10" s="92" customFormat="1" ht="20" customHeight="1" x14ac:dyDescent="0.15">
      <c r="A207" s="138"/>
      <c r="B207" s="139"/>
      <c r="C207" s="95"/>
      <c r="D207" s="140"/>
      <c r="E207" s="141"/>
      <c r="F207" s="142"/>
      <c r="G207" s="143"/>
      <c r="H207" s="144"/>
      <c r="J207" s="78"/>
    </row>
    <row r="208" spans="1:10" s="92" customFormat="1" ht="30" customHeight="1" x14ac:dyDescent="0.15">
      <c r="A208" s="111" t="s">
        <v>235</v>
      </c>
      <c r="B208" s="163"/>
      <c r="C208" s="163"/>
      <c r="D208" s="163"/>
      <c r="E208" s="163"/>
      <c r="F208" s="163"/>
      <c r="G208" s="163"/>
      <c r="H208" s="163"/>
      <c r="J208" s="78"/>
    </row>
    <row r="209" spans="1:10" s="92" customFormat="1" ht="20" customHeight="1" x14ac:dyDescent="0.15">
      <c r="A209" s="164"/>
      <c r="B209" s="164"/>
      <c r="C209" s="164"/>
      <c r="D209" s="165"/>
      <c r="E209" s="164"/>
      <c r="F209" s="164"/>
      <c r="G209" s="164"/>
      <c r="H209" s="164"/>
      <c r="J209" s="78"/>
    </row>
    <row r="210" spans="1:10" s="92" customFormat="1" ht="20" customHeight="1" x14ac:dyDescent="0.15">
      <c r="A210" s="166">
        <v>5</v>
      </c>
      <c r="B210" s="166"/>
      <c r="C210" s="167"/>
      <c r="D210" s="168" t="s">
        <v>979</v>
      </c>
      <c r="E210" s="166"/>
      <c r="F210" s="169"/>
      <c r="G210" s="170"/>
      <c r="H210" s="120">
        <v>20527280.992899984</v>
      </c>
      <c r="J210" s="78"/>
    </row>
    <row r="211" spans="1:10" s="92" customFormat="1" ht="20" customHeight="1" x14ac:dyDescent="0.15">
      <c r="A211" s="171"/>
      <c r="B211" s="171"/>
      <c r="C211" s="172"/>
      <c r="D211" s="165"/>
      <c r="E211" s="171"/>
      <c r="F211" s="173"/>
      <c r="G211" s="174"/>
      <c r="H211" s="128"/>
      <c r="J211" s="78"/>
    </row>
    <row r="212" spans="1:10" s="92" customFormat="1" ht="20" customHeight="1" x14ac:dyDescent="0.15">
      <c r="A212" s="166" t="s">
        <v>236</v>
      </c>
      <c r="B212" s="166"/>
      <c r="C212" s="167"/>
      <c r="D212" s="168" t="s">
        <v>980</v>
      </c>
      <c r="E212" s="166"/>
      <c r="F212" s="169"/>
      <c r="G212" s="170"/>
      <c r="H212" s="120">
        <v>4018642.1669999976</v>
      </c>
      <c r="J212" s="78"/>
    </row>
    <row r="213" spans="1:10" s="92" customFormat="1" ht="20" customHeight="1" x14ac:dyDescent="0.15">
      <c r="A213" s="175"/>
      <c r="B213" s="175"/>
      <c r="C213" s="176"/>
      <c r="D213" s="177"/>
      <c r="E213" s="178"/>
      <c r="F213" s="179"/>
      <c r="G213" s="180"/>
      <c r="H213" s="181"/>
      <c r="J213" s="78"/>
    </row>
    <row r="214" spans="1:10" s="92" customFormat="1" ht="20" customHeight="1" x14ac:dyDescent="0.15">
      <c r="A214" s="182" t="s">
        <v>237</v>
      </c>
      <c r="B214" s="182"/>
      <c r="C214" s="183"/>
      <c r="D214" s="184" t="s">
        <v>1149</v>
      </c>
      <c r="E214" s="182"/>
      <c r="F214" s="185"/>
      <c r="G214" s="186"/>
      <c r="H214" s="160">
        <v>1867783.4849000005</v>
      </c>
      <c r="J214" s="78"/>
    </row>
    <row r="215" spans="1:10" s="92" customFormat="1" ht="20" customHeight="1" x14ac:dyDescent="0.15">
      <c r="A215" s="182"/>
      <c r="B215" s="182"/>
      <c r="C215" s="183"/>
      <c r="D215" s="184"/>
      <c r="E215" s="182"/>
      <c r="F215" s="185"/>
      <c r="G215" s="186"/>
      <c r="H215" s="160"/>
      <c r="J215" s="78"/>
    </row>
    <row r="216" spans="1:10" s="92" customFormat="1" ht="20" customHeight="1" x14ac:dyDescent="0.15">
      <c r="A216" s="187" t="s">
        <v>238</v>
      </c>
      <c r="B216" s="187"/>
      <c r="C216" s="188"/>
      <c r="D216" s="189" t="s">
        <v>1002</v>
      </c>
      <c r="E216" s="187"/>
      <c r="F216" s="190"/>
      <c r="G216" s="191"/>
      <c r="H216" s="152">
        <v>532230.82990000013</v>
      </c>
      <c r="J216" s="78"/>
    </row>
    <row r="217" spans="1:10" s="92" customFormat="1" ht="45" x14ac:dyDescent="0.15">
      <c r="A217" s="199" t="s">
        <v>239</v>
      </c>
      <c r="B217" s="427" t="s">
        <v>27</v>
      </c>
      <c r="C217" s="428">
        <v>99059</v>
      </c>
      <c r="D217" s="416" t="s">
        <v>1023</v>
      </c>
      <c r="E217" s="248" t="s">
        <v>1006</v>
      </c>
      <c r="F217" s="429">
        <v>66</v>
      </c>
      <c r="G217" s="249">
        <v>34.79</v>
      </c>
      <c r="H217" s="425">
        <v>2296.14</v>
      </c>
      <c r="J217" s="78"/>
    </row>
    <row r="218" spans="1:10" s="92" customFormat="1" ht="30" x14ac:dyDescent="0.15">
      <c r="A218" s="199" t="s">
        <v>240</v>
      </c>
      <c r="B218" s="414" t="s">
        <v>22</v>
      </c>
      <c r="C218" s="428" t="s">
        <v>1150</v>
      </c>
      <c r="D218" s="416" t="s">
        <v>1151</v>
      </c>
      <c r="E218" s="248" t="s">
        <v>1152</v>
      </c>
      <c r="F218" s="429">
        <v>125.13</v>
      </c>
      <c r="G218" s="249">
        <v>355.92</v>
      </c>
      <c r="H218" s="425">
        <v>44536.2696</v>
      </c>
      <c r="J218" s="78"/>
    </row>
    <row r="219" spans="1:10" s="92" customFormat="1" ht="30" x14ac:dyDescent="0.15">
      <c r="A219" s="199" t="s">
        <v>241</v>
      </c>
      <c r="B219" s="427" t="s">
        <v>1013</v>
      </c>
      <c r="C219" s="428">
        <v>1107900</v>
      </c>
      <c r="D219" s="416" t="s">
        <v>1014</v>
      </c>
      <c r="E219" s="248" t="s">
        <v>1008</v>
      </c>
      <c r="F219" s="429">
        <v>248.71</v>
      </c>
      <c r="G219" s="249">
        <v>378.26</v>
      </c>
      <c r="H219" s="425">
        <v>94077.044599999994</v>
      </c>
      <c r="J219" s="78"/>
    </row>
    <row r="220" spans="1:10" s="92" customFormat="1" ht="15" x14ac:dyDescent="0.15">
      <c r="A220" s="199" t="s">
        <v>242</v>
      </c>
      <c r="B220" s="427" t="s">
        <v>1013</v>
      </c>
      <c r="C220" s="428">
        <v>407819</v>
      </c>
      <c r="D220" s="416" t="s">
        <v>1015</v>
      </c>
      <c r="E220" s="248" t="s">
        <v>1016</v>
      </c>
      <c r="F220" s="429">
        <v>22383.9</v>
      </c>
      <c r="G220" s="249">
        <v>8.24</v>
      </c>
      <c r="H220" s="425">
        <v>184443.33600000001</v>
      </c>
      <c r="J220" s="78"/>
    </row>
    <row r="221" spans="1:10" s="92" customFormat="1" ht="30" x14ac:dyDescent="0.15">
      <c r="A221" s="199" t="s">
        <v>243</v>
      </c>
      <c r="B221" s="427" t="s">
        <v>1013</v>
      </c>
      <c r="C221" s="428">
        <v>3107997</v>
      </c>
      <c r="D221" s="416" t="s">
        <v>1017</v>
      </c>
      <c r="E221" s="248" t="s">
        <v>30</v>
      </c>
      <c r="F221" s="429">
        <v>1199.54</v>
      </c>
      <c r="G221" s="249">
        <v>60.69</v>
      </c>
      <c r="H221" s="425">
        <v>72800.082599999994</v>
      </c>
      <c r="J221" s="78"/>
    </row>
    <row r="222" spans="1:10" s="92" customFormat="1" ht="30" x14ac:dyDescent="0.15">
      <c r="A222" s="199" t="s">
        <v>244</v>
      </c>
      <c r="B222" s="427" t="s">
        <v>27</v>
      </c>
      <c r="C222" s="428" t="s">
        <v>1018</v>
      </c>
      <c r="D222" s="416" t="s">
        <v>1019</v>
      </c>
      <c r="E222" s="248" t="s">
        <v>30</v>
      </c>
      <c r="F222" s="429">
        <v>810.16</v>
      </c>
      <c r="G222" s="249">
        <v>53.63</v>
      </c>
      <c r="H222" s="425">
        <v>43448.880799999999</v>
      </c>
      <c r="J222" s="78"/>
    </row>
    <row r="223" spans="1:10" s="92" customFormat="1" ht="30" x14ac:dyDescent="0.15">
      <c r="A223" s="199" t="s">
        <v>245</v>
      </c>
      <c r="B223" s="427" t="s">
        <v>27</v>
      </c>
      <c r="C223" s="428">
        <v>93183</v>
      </c>
      <c r="D223" s="416" t="s">
        <v>1024</v>
      </c>
      <c r="E223" s="248" t="s">
        <v>1006</v>
      </c>
      <c r="F223" s="429">
        <v>15</v>
      </c>
      <c r="G223" s="249">
        <v>31.08</v>
      </c>
      <c r="H223" s="425">
        <v>466.2</v>
      </c>
      <c r="J223" s="78"/>
    </row>
    <row r="224" spans="1:10" s="92" customFormat="1" ht="60" x14ac:dyDescent="0.15">
      <c r="A224" s="199" t="s">
        <v>246</v>
      </c>
      <c r="B224" s="427" t="s">
        <v>27</v>
      </c>
      <c r="C224" s="428">
        <v>87472</v>
      </c>
      <c r="D224" s="416" t="s">
        <v>1025</v>
      </c>
      <c r="E224" s="248" t="s">
        <v>30</v>
      </c>
      <c r="F224" s="429">
        <v>114.74</v>
      </c>
      <c r="G224" s="249">
        <v>34.83</v>
      </c>
      <c r="H224" s="425">
        <v>3996.3941999999997</v>
      </c>
      <c r="J224" s="78"/>
    </row>
    <row r="225" spans="1:10" s="92" customFormat="1" ht="60" x14ac:dyDescent="0.15">
      <c r="A225" s="199" t="s">
        <v>247</v>
      </c>
      <c r="B225" s="427" t="s">
        <v>27</v>
      </c>
      <c r="C225" s="428">
        <v>87893</v>
      </c>
      <c r="D225" s="416" t="s">
        <v>1026</v>
      </c>
      <c r="E225" s="248" t="s">
        <v>30</v>
      </c>
      <c r="F225" s="429">
        <v>229.48</v>
      </c>
      <c r="G225" s="249">
        <v>4.4800000000000004</v>
      </c>
      <c r="H225" s="425">
        <v>1028.0704000000001</v>
      </c>
      <c r="J225" s="78"/>
    </row>
    <row r="226" spans="1:10" s="92" customFormat="1" ht="60" x14ac:dyDescent="0.15">
      <c r="A226" s="199" t="s">
        <v>248</v>
      </c>
      <c r="B226" s="427" t="s">
        <v>27</v>
      </c>
      <c r="C226" s="428">
        <v>87530</v>
      </c>
      <c r="D226" s="416" t="s">
        <v>1027</v>
      </c>
      <c r="E226" s="248" t="s">
        <v>30</v>
      </c>
      <c r="F226" s="429">
        <v>229.48</v>
      </c>
      <c r="G226" s="249">
        <v>26.01</v>
      </c>
      <c r="H226" s="425">
        <v>5968.7748000000001</v>
      </c>
      <c r="J226" s="78"/>
    </row>
    <row r="227" spans="1:10" s="92" customFormat="1" ht="30" x14ac:dyDescent="0.15">
      <c r="A227" s="199" t="s">
        <v>249</v>
      </c>
      <c r="B227" s="427" t="s">
        <v>27</v>
      </c>
      <c r="C227" s="428" t="s">
        <v>1028</v>
      </c>
      <c r="D227" s="416" t="s">
        <v>1029</v>
      </c>
      <c r="E227" s="248" t="s">
        <v>30</v>
      </c>
      <c r="F227" s="429">
        <v>31.64</v>
      </c>
      <c r="G227" s="249">
        <v>91.85</v>
      </c>
      <c r="H227" s="425">
        <v>2906.134</v>
      </c>
      <c r="J227" s="78"/>
    </row>
    <row r="228" spans="1:10" s="92" customFormat="1" ht="30" x14ac:dyDescent="0.15">
      <c r="A228" s="199" t="s">
        <v>250</v>
      </c>
      <c r="B228" s="427" t="s">
        <v>42</v>
      </c>
      <c r="C228" s="428">
        <v>2855</v>
      </c>
      <c r="D228" s="416" t="s">
        <v>1030</v>
      </c>
      <c r="E228" s="248" t="s">
        <v>1016</v>
      </c>
      <c r="F228" s="429">
        <v>1717.2</v>
      </c>
      <c r="G228" s="249">
        <v>12</v>
      </c>
      <c r="H228" s="425">
        <v>20606.400000000001</v>
      </c>
      <c r="J228" s="78"/>
    </row>
    <row r="229" spans="1:10" s="92" customFormat="1" ht="30" x14ac:dyDescent="0.15">
      <c r="A229" s="199" t="s">
        <v>251</v>
      </c>
      <c r="B229" s="427" t="s">
        <v>27</v>
      </c>
      <c r="C229" s="428">
        <v>94216</v>
      </c>
      <c r="D229" s="416" t="s">
        <v>1031</v>
      </c>
      <c r="E229" s="248" t="s">
        <v>30</v>
      </c>
      <c r="F229" s="429">
        <v>95.4</v>
      </c>
      <c r="G229" s="249">
        <v>217.31</v>
      </c>
      <c r="H229" s="425">
        <v>20731.374</v>
      </c>
      <c r="J229" s="78"/>
    </row>
    <row r="230" spans="1:10" s="92" customFormat="1" ht="30" x14ac:dyDescent="0.15">
      <c r="A230" s="199" t="s">
        <v>252</v>
      </c>
      <c r="B230" s="427" t="s">
        <v>27</v>
      </c>
      <c r="C230" s="428">
        <v>88488</v>
      </c>
      <c r="D230" s="416" t="s">
        <v>1032</v>
      </c>
      <c r="E230" s="248" t="s">
        <v>30</v>
      </c>
      <c r="F230" s="429">
        <v>229.48</v>
      </c>
      <c r="G230" s="249">
        <v>11.53</v>
      </c>
      <c r="H230" s="425">
        <v>2645.9043999999999</v>
      </c>
      <c r="J230" s="78"/>
    </row>
    <row r="231" spans="1:10" s="92" customFormat="1" ht="45" x14ac:dyDescent="0.15">
      <c r="A231" s="199" t="s">
        <v>253</v>
      </c>
      <c r="B231" s="427" t="s">
        <v>42</v>
      </c>
      <c r="C231" s="428" t="s">
        <v>1153</v>
      </c>
      <c r="D231" s="416" t="s">
        <v>1034</v>
      </c>
      <c r="E231" s="248" t="s">
        <v>1035</v>
      </c>
      <c r="F231" s="429">
        <v>8</v>
      </c>
      <c r="G231" s="249">
        <v>177.85</v>
      </c>
      <c r="H231" s="425">
        <v>1422.8</v>
      </c>
      <c r="J231" s="78"/>
    </row>
    <row r="232" spans="1:10" s="92" customFormat="1" ht="30" x14ac:dyDescent="0.15">
      <c r="A232" s="199" t="s">
        <v>254</v>
      </c>
      <c r="B232" s="427" t="s">
        <v>42</v>
      </c>
      <c r="C232" s="428" t="s">
        <v>1154</v>
      </c>
      <c r="D232" s="416" t="s">
        <v>1038</v>
      </c>
      <c r="E232" s="248" t="s">
        <v>1035</v>
      </c>
      <c r="F232" s="429">
        <v>2</v>
      </c>
      <c r="G232" s="249">
        <v>181.76</v>
      </c>
      <c r="H232" s="425">
        <v>363.52</v>
      </c>
      <c r="J232" s="78"/>
    </row>
    <row r="233" spans="1:10" s="92" customFormat="1" ht="30" x14ac:dyDescent="0.15">
      <c r="A233" s="199" t="s">
        <v>255</v>
      </c>
      <c r="B233" s="427" t="s">
        <v>27</v>
      </c>
      <c r="C233" s="428">
        <v>68054</v>
      </c>
      <c r="D233" s="416" t="s">
        <v>1040</v>
      </c>
      <c r="E233" s="248" t="s">
        <v>30</v>
      </c>
      <c r="F233" s="429">
        <v>19.579999999999998</v>
      </c>
      <c r="G233" s="249">
        <v>220.71</v>
      </c>
      <c r="H233" s="425">
        <v>4321.5018</v>
      </c>
      <c r="J233" s="78"/>
    </row>
    <row r="234" spans="1:10" s="92" customFormat="1" ht="15" x14ac:dyDescent="0.15">
      <c r="A234" s="199" t="s">
        <v>256</v>
      </c>
      <c r="B234" s="427"/>
      <c r="C234" s="428" t="s">
        <v>196</v>
      </c>
      <c r="D234" s="416" t="s">
        <v>1041</v>
      </c>
      <c r="E234" s="248" t="s">
        <v>30</v>
      </c>
      <c r="F234" s="429">
        <v>25.5</v>
      </c>
      <c r="G234" s="249">
        <v>200</v>
      </c>
      <c r="H234" s="425">
        <v>5100</v>
      </c>
      <c r="J234" s="78"/>
    </row>
    <row r="235" spans="1:10" s="92" customFormat="1" ht="15" x14ac:dyDescent="0.15">
      <c r="A235" s="199" t="s">
        <v>257</v>
      </c>
      <c r="B235" s="427"/>
      <c r="C235" s="428" t="s">
        <v>196</v>
      </c>
      <c r="D235" s="416" t="s">
        <v>1042</v>
      </c>
      <c r="E235" s="248" t="s">
        <v>1006</v>
      </c>
      <c r="F235" s="429">
        <v>13</v>
      </c>
      <c r="G235" s="249">
        <v>100</v>
      </c>
      <c r="H235" s="425">
        <v>1300</v>
      </c>
      <c r="J235" s="78"/>
    </row>
    <row r="236" spans="1:10" s="92" customFormat="1" ht="30" x14ac:dyDescent="0.15">
      <c r="A236" s="199" t="s">
        <v>258</v>
      </c>
      <c r="B236" s="427" t="s">
        <v>27</v>
      </c>
      <c r="C236" s="428">
        <v>97915</v>
      </c>
      <c r="D236" s="416" t="s">
        <v>1010</v>
      </c>
      <c r="E236" s="248" t="s">
        <v>1011</v>
      </c>
      <c r="F236" s="429">
        <v>23821.69</v>
      </c>
      <c r="G236" s="249">
        <v>0.83</v>
      </c>
      <c r="H236" s="425">
        <v>19772.002699999997</v>
      </c>
      <c r="J236" s="78"/>
    </row>
    <row r="237" spans="1:10" s="92" customFormat="1" ht="20" customHeight="1" x14ac:dyDescent="0.15">
      <c r="A237" s="193"/>
      <c r="B237" s="193"/>
      <c r="C237" s="194"/>
      <c r="D237" s="195"/>
      <c r="E237" s="193"/>
      <c r="F237" s="196"/>
      <c r="G237" s="197"/>
      <c r="H237" s="198"/>
      <c r="J237" s="78"/>
    </row>
    <row r="238" spans="1:10" s="92" customFormat="1" ht="20" customHeight="1" x14ac:dyDescent="0.15">
      <c r="A238" s="187" t="s">
        <v>259</v>
      </c>
      <c r="B238" s="187"/>
      <c r="C238" s="188"/>
      <c r="D238" s="189" t="s">
        <v>1003</v>
      </c>
      <c r="E238" s="187"/>
      <c r="F238" s="190"/>
      <c r="G238" s="191"/>
      <c r="H238" s="152">
        <v>1234138.1550000003</v>
      </c>
      <c r="J238" s="78"/>
    </row>
    <row r="239" spans="1:10" s="92" customFormat="1" ht="15" x14ac:dyDescent="0.15">
      <c r="A239" s="199" t="s">
        <v>260</v>
      </c>
      <c r="B239" s="427"/>
      <c r="C239" s="428" t="s">
        <v>196</v>
      </c>
      <c r="D239" s="416" t="s">
        <v>1155</v>
      </c>
      <c r="E239" s="248" t="s">
        <v>1044</v>
      </c>
      <c r="F239" s="429">
        <v>3</v>
      </c>
      <c r="G239" s="249">
        <v>6500</v>
      </c>
      <c r="H239" s="425">
        <v>19500</v>
      </c>
      <c r="J239" s="78"/>
    </row>
    <row r="240" spans="1:10" s="92" customFormat="1" ht="15" x14ac:dyDescent="0.15">
      <c r="A240" s="199" t="s">
        <v>261</v>
      </c>
      <c r="B240" s="427"/>
      <c r="C240" s="428" t="s">
        <v>196</v>
      </c>
      <c r="D240" s="416" t="s">
        <v>1156</v>
      </c>
      <c r="E240" s="248" t="s">
        <v>1044</v>
      </c>
      <c r="F240" s="429">
        <v>3</v>
      </c>
      <c r="G240" s="249">
        <v>24875.01</v>
      </c>
      <c r="H240" s="425">
        <v>74625.03</v>
      </c>
      <c r="J240" s="78"/>
    </row>
    <row r="241" spans="1:10" s="92" customFormat="1" ht="15" x14ac:dyDescent="0.15">
      <c r="A241" s="199" t="s">
        <v>262</v>
      </c>
      <c r="B241" s="427"/>
      <c r="C241" s="428" t="s">
        <v>196</v>
      </c>
      <c r="D241" s="416" t="s">
        <v>1157</v>
      </c>
      <c r="E241" s="248" t="s">
        <v>1044</v>
      </c>
      <c r="F241" s="429">
        <v>4</v>
      </c>
      <c r="G241" s="249">
        <v>12460.38</v>
      </c>
      <c r="H241" s="425">
        <v>49841.52</v>
      </c>
      <c r="J241" s="78"/>
    </row>
    <row r="242" spans="1:10" s="92" customFormat="1" ht="15" x14ac:dyDescent="0.15">
      <c r="A242" s="199" t="s">
        <v>263</v>
      </c>
      <c r="B242" s="427"/>
      <c r="C242" s="428" t="s">
        <v>196</v>
      </c>
      <c r="D242" s="416" t="s">
        <v>1158</v>
      </c>
      <c r="E242" s="248" t="s">
        <v>1044</v>
      </c>
      <c r="F242" s="429">
        <v>4</v>
      </c>
      <c r="G242" s="249">
        <v>4293.99</v>
      </c>
      <c r="H242" s="425">
        <v>17175.96</v>
      </c>
      <c r="J242" s="78"/>
    </row>
    <row r="243" spans="1:10" s="92" customFormat="1" ht="15" x14ac:dyDescent="0.15">
      <c r="A243" s="199" t="s">
        <v>264</v>
      </c>
      <c r="B243" s="427"/>
      <c r="C243" s="428" t="s">
        <v>196</v>
      </c>
      <c r="D243" s="416" t="s">
        <v>1159</v>
      </c>
      <c r="E243" s="248" t="s">
        <v>1044</v>
      </c>
      <c r="F243" s="429">
        <v>3</v>
      </c>
      <c r="G243" s="249">
        <v>9006.4699999999993</v>
      </c>
      <c r="H243" s="425">
        <v>27019.409999999996</v>
      </c>
      <c r="J243" s="78"/>
    </row>
    <row r="244" spans="1:10" s="92" customFormat="1" ht="15" x14ac:dyDescent="0.15">
      <c r="A244" s="199" t="s">
        <v>265</v>
      </c>
      <c r="B244" s="427"/>
      <c r="C244" s="428" t="s">
        <v>196</v>
      </c>
      <c r="D244" s="416" t="s">
        <v>1160</v>
      </c>
      <c r="E244" s="248" t="s">
        <v>1044</v>
      </c>
      <c r="F244" s="429">
        <v>3</v>
      </c>
      <c r="G244" s="249">
        <v>30967.49</v>
      </c>
      <c r="H244" s="425">
        <v>92902.47</v>
      </c>
      <c r="J244" s="78"/>
    </row>
    <row r="245" spans="1:10" s="92" customFormat="1" ht="15" x14ac:dyDescent="0.15">
      <c r="A245" s="199" t="s">
        <v>266</v>
      </c>
      <c r="B245" s="427"/>
      <c r="C245" s="428" t="s">
        <v>196</v>
      </c>
      <c r="D245" s="416" t="s">
        <v>1161</v>
      </c>
      <c r="E245" s="248" t="s">
        <v>1044</v>
      </c>
      <c r="F245" s="429">
        <v>3</v>
      </c>
      <c r="G245" s="249">
        <v>15095.25</v>
      </c>
      <c r="H245" s="425">
        <v>45285.75</v>
      </c>
      <c r="J245" s="78"/>
    </row>
    <row r="246" spans="1:10" s="92" customFormat="1" ht="30" x14ac:dyDescent="0.15">
      <c r="A246" s="199" t="s">
        <v>267</v>
      </c>
      <c r="B246" s="427"/>
      <c r="C246" s="428" t="s">
        <v>196</v>
      </c>
      <c r="D246" s="416" t="s">
        <v>1162</v>
      </c>
      <c r="E246" s="248" t="s">
        <v>1044</v>
      </c>
      <c r="F246" s="429">
        <v>3</v>
      </c>
      <c r="G246" s="249">
        <v>6208.34</v>
      </c>
      <c r="H246" s="425">
        <v>18625.02</v>
      </c>
      <c r="J246" s="78"/>
    </row>
    <row r="247" spans="1:10" s="92" customFormat="1" ht="30" x14ac:dyDescent="0.15">
      <c r="A247" s="199" t="s">
        <v>268</v>
      </c>
      <c r="B247" s="427"/>
      <c r="C247" s="428" t="s">
        <v>196</v>
      </c>
      <c r="D247" s="416" t="s">
        <v>1163</v>
      </c>
      <c r="E247" s="248" t="s">
        <v>1044</v>
      </c>
      <c r="F247" s="429">
        <v>3</v>
      </c>
      <c r="G247" s="249">
        <v>2985.86</v>
      </c>
      <c r="H247" s="425">
        <v>8957.58</v>
      </c>
      <c r="J247" s="78"/>
    </row>
    <row r="248" spans="1:10" s="92" customFormat="1" ht="15" x14ac:dyDescent="0.15">
      <c r="A248" s="199" t="s">
        <v>269</v>
      </c>
      <c r="B248" s="427"/>
      <c r="C248" s="428" t="s">
        <v>196</v>
      </c>
      <c r="D248" s="416" t="s">
        <v>1051</v>
      </c>
      <c r="E248" s="248" t="s">
        <v>1044</v>
      </c>
      <c r="F248" s="429">
        <v>3</v>
      </c>
      <c r="G248" s="249">
        <v>4813.1400000000003</v>
      </c>
      <c r="H248" s="425">
        <v>14439.420000000002</v>
      </c>
      <c r="J248" s="78"/>
    </row>
    <row r="249" spans="1:10" s="92" customFormat="1" ht="15" x14ac:dyDescent="0.15">
      <c r="A249" s="199" t="s">
        <v>270</v>
      </c>
      <c r="B249" s="427"/>
      <c r="C249" s="428" t="s">
        <v>196</v>
      </c>
      <c r="D249" s="416" t="s">
        <v>1164</v>
      </c>
      <c r="E249" s="248" t="s">
        <v>1044</v>
      </c>
      <c r="F249" s="429">
        <v>9</v>
      </c>
      <c r="G249" s="249">
        <v>2540.9499999999998</v>
      </c>
      <c r="H249" s="425">
        <v>22868.55</v>
      </c>
      <c r="J249" s="78"/>
    </row>
    <row r="250" spans="1:10" s="92" customFormat="1" ht="15" x14ac:dyDescent="0.15">
      <c r="A250" s="199" t="s">
        <v>271</v>
      </c>
      <c r="B250" s="427"/>
      <c r="C250" s="428" t="s">
        <v>196</v>
      </c>
      <c r="D250" s="416" t="s">
        <v>1047</v>
      </c>
      <c r="E250" s="248" t="s">
        <v>1044</v>
      </c>
      <c r="F250" s="429">
        <v>3</v>
      </c>
      <c r="G250" s="249">
        <v>1384.98</v>
      </c>
      <c r="H250" s="425">
        <v>4154.9400000000005</v>
      </c>
      <c r="J250" s="78"/>
    </row>
    <row r="251" spans="1:10" s="92" customFormat="1" ht="15" x14ac:dyDescent="0.15">
      <c r="A251" s="199" t="s">
        <v>272</v>
      </c>
      <c r="B251" s="427"/>
      <c r="C251" s="428" t="s">
        <v>196</v>
      </c>
      <c r="D251" s="416" t="s">
        <v>1050</v>
      </c>
      <c r="E251" s="248" t="s">
        <v>1044</v>
      </c>
      <c r="F251" s="429">
        <v>3</v>
      </c>
      <c r="G251" s="249">
        <v>3989.04</v>
      </c>
      <c r="H251" s="425">
        <v>11967.119999999999</v>
      </c>
      <c r="J251" s="78"/>
    </row>
    <row r="252" spans="1:10" s="92" customFormat="1" ht="15" x14ac:dyDescent="0.15">
      <c r="A252" s="199" t="s">
        <v>273</v>
      </c>
      <c r="B252" s="427"/>
      <c r="C252" s="428" t="s">
        <v>196</v>
      </c>
      <c r="D252" s="416" t="s">
        <v>1052</v>
      </c>
      <c r="E252" s="248" t="s">
        <v>1044</v>
      </c>
      <c r="F252" s="429">
        <v>6</v>
      </c>
      <c r="G252" s="249">
        <v>1437.63</v>
      </c>
      <c r="H252" s="425">
        <v>8625.7800000000007</v>
      </c>
      <c r="J252" s="78"/>
    </row>
    <row r="253" spans="1:10" s="92" customFormat="1" ht="15" x14ac:dyDescent="0.15">
      <c r="A253" s="199" t="s">
        <v>274</v>
      </c>
      <c r="B253" s="427"/>
      <c r="C253" s="428" t="s">
        <v>196</v>
      </c>
      <c r="D253" s="416" t="s">
        <v>1049</v>
      </c>
      <c r="E253" s="248" t="s">
        <v>1044</v>
      </c>
      <c r="F253" s="429">
        <v>3</v>
      </c>
      <c r="G253" s="249">
        <v>6918.63</v>
      </c>
      <c r="H253" s="425">
        <v>20755.89</v>
      </c>
      <c r="J253" s="78"/>
    </row>
    <row r="254" spans="1:10" s="92" customFormat="1" ht="15" x14ac:dyDescent="0.15">
      <c r="A254" s="199" t="s">
        <v>275</v>
      </c>
      <c r="B254" s="427"/>
      <c r="C254" s="428" t="s">
        <v>196</v>
      </c>
      <c r="D254" s="416" t="s">
        <v>1053</v>
      </c>
      <c r="E254" s="248" t="s">
        <v>1044</v>
      </c>
      <c r="F254" s="429">
        <v>3</v>
      </c>
      <c r="G254" s="249">
        <v>10664.82</v>
      </c>
      <c r="H254" s="425">
        <v>31994.46</v>
      </c>
      <c r="J254" s="78"/>
    </row>
    <row r="255" spans="1:10" s="92" customFormat="1" ht="15" x14ac:dyDescent="0.15">
      <c r="A255" s="199" t="s">
        <v>276</v>
      </c>
      <c r="B255" s="427"/>
      <c r="C255" s="428" t="s">
        <v>196</v>
      </c>
      <c r="D255" s="416" t="s">
        <v>1054</v>
      </c>
      <c r="E255" s="248" t="s">
        <v>1044</v>
      </c>
      <c r="F255" s="429">
        <v>3</v>
      </c>
      <c r="G255" s="249">
        <v>500</v>
      </c>
      <c r="H255" s="425">
        <v>1500</v>
      </c>
      <c r="J255" s="78"/>
    </row>
    <row r="256" spans="1:10" s="92" customFormat="1" ht="30" x14ac:dyDescent="0.15">
      <c r="A256" s="199" t="s">
        <v>277</v>
      </c>
      <c r="B256" s="427"/>
      <c r="C256" s="428" t="s">
        <v>196</v>
      </c>
      <c r="D256" s="416" t="s">
        <v>1162</v>
      </c>
      <c r="E256" s="248" t="s">
        <v>1044</v>
      </c>
      <c r="F256" s="429">
        <v>3</v>
      </c>
      <c r="G256" s="249">
        <v>6208.34</v>
      </c>
      <c r="H256" s="425">
        <v>18625.02</v>
      </c>
      <c r="J256" s="78"/>
    </row>
    <row r="257" spans="1:10" s="92" customFormat="1" ht="30" x14ac:dyDescent="0.15">
      <c r="A257" s="199" t="s">
        <v>278</v>
      </c>
      <c r="B257" s="427"/>
      <c r="C257" s="428" t="s">
        <v>196</v>
      </c>
      <c r="D257" s="416" t="s">
        <v>1165</v>
      </c>
      <c r="E257" s="248" t="s">
        <v>1044</v>
      </c>
      <c r="F257" s="429">
        <v>3</v>
      </c>
      <c r="G257" s="249">
        <v>2801.55</v>
      </c>
      <c r="H257" s="425">
        <v>8404.6500000000015</v>
      </c>
      <c r="J257" s="78"/>
    </row>
    <row r="258" spans="1:10" s="92" customFormat="1" ht="15" x14ac:dyDescent="0.15">
      <c r="A258" s="199" t="s">
        <v>279</v>
      </c>
      <c r="B258" s="427"/>
      <c r="C258" s="428" t="s">
        <v>196</v>
      </c>
      <c r="D258" s="416" t="s">
        <v>1166</v>
      </c>
      <c r="E258" s="248" t="s">
        <v>1044</v>
      </c>
      <c r="F258" s="429">
        <v>2</v>
      </c>
      <c r="G258" s="249">
        <v>11371.34</v>
      </c>
      <c r="H258" s="425">
        <v>22742.68</v>
      </c>
      <c r="J258" s="78"/>
    </row>
    <row r="259" spans="1:10" s="92" customFormat="1" ht="15" x14ac:dyDescent="0.15">
      <c r="A259" s="199" t="s">
        <v>280</v>
      </c>
      <c r="B259" s="427"/>
      <c r="C259" s="428" t="s">
        <v>196</v>
      </c>
      <c r="D259" s="416" t="s">
        <v>1167</v>
      </c>
      <c r="E259" s="248" t="s">
        <v>1044</v>
      </c>
      <c r="F259" s="429">
        <v>2</v>
      </c>
      <c r="G259" s="249">
        <v>16045.49</v>
      </c>
      <c r="H259" s="425">
        <v>32090.98</v>
      </c>
      <c r="J259" s="78"/>
    </row>
    <row r="260" spans="1:10" s="92" customFormat="1" ht="15" x14ac:dyDescent="0.15">
      <c r="A260" s="199" t="s">
        <v>281</v>
      </c>
      <c r="B260" s="427"/>
      <c r="C260" s="428" t="s">
        <v>196</v>
      </c>
      <c r="D260" s="416" t="s">
        <v>1168</v>
      </c>
      <c r="E260" s="248" t="s">
        <v>1044</v>
      </c>
      <c r="F260" s="429">
        <v>1</v>
      </c>
      <c r="G260" s="249">
        <v>13059.29</v>
      </c>
      <c r="H260" s="425">
        <v>13059.29</v>
      </c>
      <c r="J260" s="78"/>
    </row>
    <row r="261" spans="1:10" s="92" customFormat="1" ht="15" x14ac:dyDescent="0.15">
      <c r="A261" s="199" t="s">
        <v>282</v>
      </c>
      <c r="B261" s="427"/>
      <c r="C261" s="428" t="s">
        <v>196</v>
      </c>
      <c r="D261" s="416" t="s">
        <v>1169</v>
      </c>
      <c r="E261" s="248" t="s">
        <v>1044</v>
      </c>
      <c r="F261" s="429">
        <v>1</v>
      </c>
      <c r="G261" s="249">
        <v>13059.3</v>
      </c>
      <c r="H261" s="425">
        <v>13059.3</v>
      </c>
      <c r="J261" s="78"/>
    </row>
    <row r="262" spans="1:10" s="92" customFormat="1" ht="15" x14ac:dyDescent="0.15">
      <c r="A262" s="199" t="s">
        <v>283</v>
      </c>
      <c r="B262" s="427"/>
      <c r="C262" s="428" t="s">
        <v>196</v>
      </c>
      <c r="D262" s="416" t="s">
        <v>1170</v>
      </c>
      <c r="E262" s="248" t="s">
        <v>1044</v>
      </c>
      <c r="F262" s="429">
        <v>1</v>
      </c>
      <c r="G262" s="249">
        <v>21499.09</v>
      </c>
      <c r="H262" s="425">
        <v>21499.09</v>
      </c>
      <c r="J262" s="78"/>
    </row>
    <row r="263" spans="1:10" s="92" customFormat="1" ht="15" x14ac:dyDescent="0.15">
      <c r="A263" s="199" t="s">
        <v>284</v>
      </c>
      <c r="B263" s="427"/>
      <c r="C263" s="428" t="s">
        <v>196</v>
      </c>
      <c r="D263" s="416" t="s">
        <v>1171</v>
      </c>
      <c r="E263" s="248" t="s">
        <v>1044</v>
      </c>
      <c r="F263" s="429">
        <v>2</v>
      </c>
      <c r="G263" s="249">
        <v>9461.15</v>
      </c>
      <c r="H263" s="425">
        <v>18922.3</v>
      </c>
      <c r="J263" s="78"/>
    </row>
    <row r="264" spans="1:10" s="92" customFormat="1" ht="15" x14ac:dyDescent="0.15">
      <c r="A264" s="199" t="s">
        <v>285</v>
      </c>
      <c r="B264" s="427"/>
      <c r="C264" s="428" t="s">
        <v>196</v>
      </c>
      <c r="D264" s="416" t="s">
        <v>1172</v>
      </c>
      <c r="E264" s="248" t="s">
        <v>1044</v>
      </c>
      <c r="F264" s="429">
        <v>1</v>
      </c>
      <c r="G264" s="249">
        <v>18123.16</v>
      </c>
      <c r="H264" s="425">
        <v>18123.16</v>
      </c>
      <c r="J264" s="78"/>
    </row>
    <row r="265" spans="1:10" s="92" customFormat="1" ht="15" x14ac:dyDescent="0.15">
      <c r="A265" s="199" t="s">
        <v>286</v>
      </c>
      <c r="B265" s="427" t="s">
        <v>27</v>
      </c>
      <c r="C265" s="428">
        <v>10743</v>
      </c>
      <c r="D265" s="416" t="s">
        <v>1062</v>
      </c>
      <c r="E265" s="248" t="s">
        <v>1044</v>
      </c>
      <c r="F265" s="429">
        <v>1</v>
      </c>
      <c r="G265" s="249">
        <v>569.85</v>
      </c>
      <c r="H265" s="425">
        <v>569.85</v>
      </c>
      <c r="J265" s="78"/>
    </row>
    <row r="266" spans="1:10" s="92" customFormat="1" ht="15" x14ac:dyDescent="0.15">
      <c r="A266" s="199" t="s">
        <v>287</v>
      </c>
      <c r="B266" s="427" t="s">
        <v>42</v>
      </c>
      <c r="C266" s="428">
        <v>12317</v>
      </c>
      <c r="D266" s="416" t="s">
        <v>1063</v>
      </c>
      <c r="E266" s="248" t="s">
        <v>1044</v>
      </c>
      <c r="F266" s="429">
        <v>1</v>
      </c>
      <c r="G266" s="249">
        <v>509.93</v>
      </c>
      <c r="H266" s="425">
        <v>509.93</v>
      </c>
      <c r="J266" s="78"/>
    </row>
    <row r="267" spans="1:10" s="92" customFormat="1" ht="15" x14ac:dyDescent="0.15">
      <c r="A267" s="199" t="s">
        <v>288</v>
      </c>
      <c r="B267" s="427"/>
      <c r="C267" s="428" t="s">
        <v>196</v>
      </c>
      <c r="D267" s="416" t="s">
        <v>1065</v>
      </c>
      <c r="E267" s="248" t="s">
        <v>30</v>
      </c>
      <c r="F267" s="429">
        <v>30</v>
      </c>
      <c r="G267" s="249">
        <v>1200</v>
      </c>
      <c r="H267" s="425">
        <v>36000</v>
      </c>
      <c r="J267" s="78"/>
    </row>
    <row r="268" spans="1:10" s="92" customFormat="1" ht="60" x14ac:dyDescent="0.15">
      <c r="A268" s="199" t="s">
        <v>289</v>
      </c>
      <c r="B268" s="427" t="s">
        <v>27</v>
      </c>
      <c r="C268" s="428">
        <v>99839</v>
      </c>
      <c r="D268" s="416" t="s">
        <v>1066</v>
      </c>
      <c r="E268" s="248" t="s">
        <v>1006</v>
      </c>
      <c r="F268" s="429">
        <v>24</v>
      </c>
      <c r="G268" s="249">
        <v>287.10000000000002</v>
      </c>
      <c r="H268" s="425">
        <v>6890.4000000000005</v>
      </c>
      <c r="J268" s="78"/>
    </row>
    <row r="269" spans="1:10" s="92" customFormat="1" ht="30" x14ac:dyDescent="0.15">
      <c r="A269" s="199" t="s">
        <v>290</v>
      </c>
      <c r="B269" s="427" t="s">
        <v>27</v>
      </c>
      <c r="C269" s="428">
        <v>68054</v>
      </c>
      <c r="D269" s="416" t="s">
        <v>1040</v>
      </c>
      <c r="E269" s="248" t="s">
        <v>30</v>
      </c>
      <c r="F269" s="429">
        <v>4.5</v>
      </c>
      <c r="G269" s="249">
        <v>220.71</v>
      </c>
      <c r="H269" s="425">
        <v>993.19500000000005</v>
      </c>
      <c r="J269" s="78"/>
    </row>
    <row r="270" spans="1:10" s="92" customFormat="1" ht="15" x14ac:dyDescent="0.15">
      <c r="A270" s="199" t="s">
        <v>291</v>
      </c>
      <c r="B270" s="414" t="s">
        <v>22</v>
      </c>
      <c r="C270" s="428" t="s">
        <v>1067</v>
      </c>
      <c r="D270" s="416" t="s">
        <v>1068</v>
      </c>
      <c r="E270" s="248" t="s">
        <v>1044</v>
      </c>
      <c r="F270" s="429">
        <v>3</v>
      </c>
      <c r="G270" s="249">
        <v>5969.47</v>
      </c>
      <c r="H270" s="425">
        <v>17908.41</v>
      </c>
      <c r="J270" s="78"/>
    </row>
    <row r="271" spans="1:10" s="92" customFormat="1" ht="30" x14ac:dyDescent="0.15">
      <c r="A271" s="199" t="s">
        <v>292</v>
      </c>
      <c r="B271" s="427"/>
      <c r="C271" s="428" t="s">
        <v>196</v>
      </c>
      <c r="D271" s="416" t="s">
        <v>1173</v>
      </c>
      <c r="E271" s="248" t="s">
        <v>1044</v>
      </c>
      <c r="F271" s="429">
        <v>3</v>
      </c>
      <c r="G271" s="249">
        <v>178167</v>
      </c>
      <c r="H271" s="425">
        <v>534501</v>
      </c>
      <c r="J271" s="78"/>
    </row>
    <row r="272" spans="1:10" s="92" customFormat="1" ht="20" customHeight="1" x14ac:dyDescent="0.15">
      <c r="A272" s="430"/>
      <c r="B272" s="430"/>
      <c r="C272" s="431"/>
      <c r="D272" s="195"/>
      <c r="E272" s="193"/>
      <c r="F272" s="196"/>
      <c r="G272" s="197"/>
      <c r="H272" s="198"/>
      <c r="J272" s="78"/>
    </row>
    <row r="273" spans="1:10" s="92" customFormat="1" ht="20" customHeight="1" x14ac:dyDescent="0.15">
      <c r="A273" s="182" t="s">
        <v>293</v>
      </c>
      <c r="B273" s="182"/>
      <c r="C273" s="183"/>
      <c r="D273" s="184" t="s">
        <v>1004</v>
      </c>
      <c r="E273" s="182"/>
      <c r="F273" s="185"/>
      <c r="G273" s="186"/>
      <c r="H273" s="160">
        <v>101414.50000000001</v>
      </c>
      <c r="J273" s="78"/>
    </row>
    <row r="274" spans="1:10" s="92" customFormat="1" ht="20" customHeight="1" x14ac:dyDescent="0.15">
      <c r="A274" s="182"/>
      <c r="B274" s="182"/>
      <c r="C274" s="183"/>
      <c r="D274" s="184"/>
      <c r="E274" s="182"/>
      <c r="F274" s="185"/>
      <c r="G274" s="186"/>
      <c r="H274" s="160"/>
      <c r="J274" s="78"/>
    </row>
    <row r="275" spans="1:10" s="92" customFormat="1" ht="20" customHeight="1" x14ac:dyDescent="0.15">
      <c r="A275" s="187" t="s">
        <v>294</v>
      </c>
      <c r="B275" s="187"/>
      <c r="C275" s="188"/>
      <c r="D275" s="189" t="s">
        <v>1070</v>
      </c>
      <c r="E275" s="187"/>
      <c r="F275" s="190"/>
      <c r="G275" s="191"/>
      <c r="H275" s="152">
        <v>27103.42</v>
      </c>
      <c r="J275" s="78"/>
    </row>
    <row r="276" spans="1:10" s="92" customFormat="1" ht="45" x14ac:dyDescent="0.15">
      <c r="A276" s="199" t="s">
        <v>295</v>
      </c>
      <c r="B276" s="414" t="s">
        <v>22</v>
      </c>
      <c r="C276" s="428" t="s">
        <v>1079</v>
      </c>
      <c r="D276" s="416" t="s">
        <v>1080</v>
      </c>
      <c r="E276" s="248" t="s">
        <v>1044</v>
      </c>
      <c r="F276" s="429">
        <v>1</v>
      </c>
      <c r="G276" s="249">
        <v>3770.92</v>
      </c>
      <c r="H276" s="425">
        <v>3770.92</v>
      </c>
      <c r="J276" s="78"/>
    </row>
    <row r="277" spans="1:10" s="92" customFormat="1" ht="30" x14ac:dyDescent="0.15">
      <c r="A277" s="199" t="s">
        <v>296</v>
      </c>
      <c r="B277" s="414" t="s">
        <v>22</v>
      </c>
      <c r="C277" s="428" t="s">
        <v>1081</v>
      </c>
      <c r="D277" s="416" t="s">
        <v>1082</v>
      </c>
      <c r="E277" s="248" t="s">
        <v>1083</v>
      </c>
      <c r="F277" s="429">
        <v>150</v>
      </c>
      <c r="G277" s="249">
        <v>155.55000000000001</v>
      </c>
      <c r="H277" s="425">
        <v>23332.5</v>
      </c>
      <c r="J277" s="78"/>
    </row>
    <row r="278" spans="1:10" s="92" customFormat="1" ht="20" customHeight="1" x14ac:dyDescent="0.15">
      <c r="A278" s="205"/>
      <c r="B278" s="206"/>
      <c r="C278" s="194"/>
      <c r="D278" s="195"/>
      <c r="E278" s="193"/>
      <c r="F278" s="196"/>
      <c r="G278" s="197"/>
      <c r="H278" s="198"/>
      <c r="J278" s="78"/>
    </row>
    <row r="279" spans="1:10" s="92" customFormat="1" ht="20" customHeight="1" x14ac:dyDescent="0.15">
      <c r="A279" s="207" t="s">
        <v>297</v>
      </c>
      <c r="B279" s="187"/>
      <c r="C279" s="188"/>
      <c r="D279" s="189" t="s">
        <v>1174</v>
      </c>
      <c r="E279" s="187"/>
      <c r="F279" s="190"/>
      <c r="G279" s="191"/>
      <c r="H279" s="152">
        <v>23718.13</v>
      </c>
      <c r="J279" s="78"/>
    </row>
    <row r="280" spans="1:10" s="92" customFormat="1" ht="30" x14ac:dyDescent="0.15">
      <c r="A280" s="199" t="s">
        <v>298</v>
      </c>
      <c r="B280" s="414" t="s">
        <v>22</v>
      </c>
      <c r="C280" s="428" t="s">
        <v>1175</v>
      </c>
      <c r="D280" s="416" t="s">
        <v>1176</v>
      </c>
      <c r="E280" s="248" t="s">
        <v>1044</v>
      </c>
      <c r="F280" s="429">
        <v>1</v>
      </c>
      <c r="G280" s="249">
        <v>23718.13</v>
      </c>
      <c r="H280" s="425">
        <v>23718.13</v>
      </c>
      <c r="J280" s="78"/>
    </row>
    <row r="281" spans="1:10" s="92" customFormat="1" ht="20" customHeight="1" x14ac:dyDescent="0.15">
      <c r="A281" s="205"/>
      <c r="B281" s="206"/>
      <c r="C281" s="194"/>
      <c r="D281" s="195"/>
      <c r="E281" s="193"/>
      <c r="F281" s="196"/>
      <c r="G281" s="197"/>
      <c r="H281" s="198"/>
      <c r="J281" s="78"/>
    </row>
    <row r="282" spans="1:10" s="92" customFormat="1" ht="30" x14ac:dyDescent="0.15">
      <c r="A282" s="207" t="s">
        <v>299</v>
      </c>
      <c r="B282" s="187"/>
      <c r="C282" s="188"/>
      <c r="D282" s="189" t="s">
        <v>1087</v>
      </c>
      <c r="E282" s="187"/>
      <c r="F282" s="190"/>
      <c r="G282" s="191"/>
      <c r="H282" s="152">
        <v>50592.950000000004</v>
      </c>
      <c r="J282" s="78"/>
    </row>
    <row r="283" spans="1:10" s="92" customFormat="1" ht="30" x14ac:dyDescent="0.15">
      <c r="A283" s="199" t="s">
        <v>300</v>
      </c>
      <c r="B283" s="414" t="s">
        <v>22</v>
      </c>
      <c r="C283" s="428" t="s">
        <v>1088</v>
      </c>
      <c r="D283" s="416" t="s">
        <v>1089</v>
      </c>
      <c r="E283" s="248" t="s">
        <v>1044</v>
      </c>
      <c r="F283" s="429">
        <v>2</v>
      </c>
      <c r="G283" s="249">
        <v>2165.73</v>
      </c>
      <c r="H283" s="425">
        <v>4331.46</v>
      </c>
      <c r="J283" s="78"/>
    </row>
    <row r="284" spans="1:10" s="92" customFormat="1" ht="30" x14ac:dyDescent="0.15">
      <c r="A284" s="199" t="s">
        <v>301</v>
      </c>
      <c r="B284" s="414" t="s">
        <v>22</v>
      </c>
      <c r="C284" s="428" t="s">
        <v>1090</v>
      </c>
      <c r="D284" s="416" t="s">
        <v>1091</v>
      </c>
      <c r="E284" s="248" t="s">
        <v>1044</v>
      </c>
      <c r="F284" s="429">
        <v>3</v>
      </c>
      <c r="G284" s="249">
        <v>6935.67</v>
      </c>
      <c r="H284" s="425">
        <v>20807.010000000002</v>
      </c>
      <c r="J284" s="78"/>
    </row>
    <row r="285" spans="1:10" s="92" customFormat="1" ht="45" x14ac:dyDescent="0.15">
      <c r="A285" s="199" t="s">
        <v>302</v>
      </c>
      <c r="B285" s="427" t="s">
        <v>27</v>
      </c>
      <c r="C285" s="428">
        <v>93128</v>
      </c>
      <c r="D285" s="416" t="s">
        <v>1092</v>
      </c>
      <c r="E285" s="248" t="s">
        <v>1044</v>
      </c>
      <c r="F285" s="429">
        <v>4</v>
      </c>
      <c r="G285" s="249">
        <v>104.13</v>
      </c>
      <c r="H285" s="425">
        <v>416.52</v>
      </c>
      <c r="J285" s="78"/>
    </row>
    <row r="286" spans="1:10" s="92" customFormat="1" ht="45" x14ac:dyDescent="0.15">
      <c r="A286" s="199" t="s">
        <v>303</v>
      </c>
      <c r="B286" s="427" t="s">
        <v>27</v>
      </c>
      <c r="C286" s="428">
        <v>93144</v>
      </c>
      <c r="D286" s="416" t="s">
        <v>1093</v>
      </c>
      <c r="E286" s="248" t="s">
        <v>1044</v>
      </c>
      <c r="F286" s="429">
        <v>3</v>
      </c>
      <c r="G286" s="249">
        <v>157.28</v>
      </c>
      <c r="H286" s="425">
        <v>471.84000000000003</v>
      </c>
      <c r="J286" s="78"/>
    </row>
    <row r="287" spans="1:10" s="92" customFormat="1" ht="45" x14ac:dyDescent="0.15">
      <c r="A287" s="199" t="s">
        <v>304</v>
      </c>
      <c r="B287" s="427" t="s">
        <v>27</v>
      </c>
      <c r="C287" s="428">
        <v>93143</v>
      </c>
      <c r="D287" s="416" t="s">
        <v>1094</v>
      </c>
      <c r="E287" s="248" t="s">
        <v>1044</v>
      </c>
      <c r="F287" s="429">
        <v>3</v>
      </c>
      <c r="G287" s="249">
        <v>127.01</v>
      </c>
      <c r="H287" s="425">
        <v>381.03000000000003</v>
      </c>
      <c r="J287" s="78"/>
    </row>
    <row r="288" spans="1:10" s="92" customFormat="1" ht="15" x14ac:dyDescent="0.15">
      <c r="A288" s="199" t="s">
        <v>305</v>
      </c>
      <c r="B288" s="427" t="s">
        <v>27</v>
      </c>
      <c r="C288" s="428">
        <v>39391</v>
      </c>
      <c r="D288" s="416" t="s">
        <v>1095</v>
      </c>
      <c r="E288" s="248" t="s">
        <v>1044</v>
      </c>
      <c r="F288" s="429">
        <v>2</v>
      </c>
      <c r="G288" s="249">
        <v>206.76</v>
      </c>
      <c r="H288" s="425">
        <v>413.52</v>
      </c>
      <c r="J288" s="78"/>
    </row>
    <row r="289" spans="1:10" s="92" customFormat="1" ht="45" x14ac:dyDescent="0.15">
      <c r="A289" s="199" t="s">
        <v>306</v>
      </c>
      <c r="B289" s="427" t="s">
        <v>27</v>
      </c>
      <c r="C289" s="428">
        <v>39510</v>
      </c>
      <c r="D289" s="416" t="s">
        <v>1096</v>
      </c>
      <c r="E289" s="248" t="s">
        <v>1044</v>
      </c>
      <c r="F289" s="429">
        <v>2</v>
      </c>
      <c r="G289" s="249">
        <v>127.91</v>
      </c>
      <c r="H289" s="425">
        <v>255.82</v>
      </c>
      <c r="J289" s="78"/>
    </row>
    <row r="290" spans="1:10" s="92" customFormat="1" ht="30" x14ac:dyDescent="0.15">
      <c r="A290" s="199" t="s">
        <v>307</v>
      </c>
      <c r="B290" s="427" t="s">
        <v>27</v>
      </c>
      <c r="C290" s="428">
        <v>92988</v>
      </c>
      <c r="D290" s="416" t="s">
        <v>1177</v>
      </c>
      <c r="E290" s="248" t="s">
        <v>1006</v>
      </c>
      <c r="F290" s="429">
        <v>150</v>
      </c>
      <c r="G290" s="249">
        <v>30.53</v>
      </c>
      <c r="H290" s="425">
        <v>4579.5</v>
      </c>
      <c r="J290" s="78"/>
    </row>
    <row r="291" spans="1:10" s="92" customFormat="1" ht="30" x14ac:dyDescent="0.15">
      <c r="A291" s="199" t="s">
        <v>308</v>
      </c>
      <c r="B291" s="427" t="s">
        <v>27</v>
      </c>
      <c r="C291" s="428">
        <v>92994</v>
      </c>
      <c r="D291" s="416" t="s">
        <v>1178</v>
      </c>
      <c r="E291" s="248" t="s">
        <v>1006</v>
      </c>
      <c r="F291" s="429">
        <v>80</v>
      </c>
      <c r="G291" s="249">
        <v>71.180000000000007</v>
      </c>
      <c r="H291" s="425">
        <v>5694.4000000000005</v>
      </c>
      <c r="J291" s="78"/>
    </row>
    <row r="292" spans="1:10" s="92" customFormat="1" ht="15" x14ac:dyDescent="0.15">
      <c r="A292" s="199" t="s">
        <v>309</v>
      </c>
      <c r="B292" s="427" t="s">
        <v>27</v>
      </c>
      <c r="C292" s="428">
        <v>868</v>
      </c>
      <c r="D292" s="416" t="s">
        <v>1098</v>
      </c>
      <c r="E292" s="248" t="s">
        <v>1006</v>
      </c>
      <c r="F292" s="429">
        <v>50</v>
      </c>
      <c r="G292" s="249">
        <v>15.12</v>
      </c>
      <c r="H292" s="425">
        <v>756</v>
      </c>
      <c r="J292" s="78"/>
    </row>
    <row r="293" spans="1:10" s="92" customFormat="1" ht="30" x14ac:dyDescent="0.15">
      <c r="A293" s="199" t="s">
        <v>310</v>
      </c>
      <c r="B293" s="427" t="s">
        <v>27</v>
      </c>
      <c r="C293" s="428">
        <v>93667</v>
      </c>
      <c r="D293" s="416" t="s">
        <v>1099</v>
      </c>
      <c r="E293" s="248" t="s">
        <v>1044</v>
      </c>
      <c r="F293" s="429">
        <v>1</v>
      </c>
      <c r="G293" s="249">
        <v>65</v>
      </c>
      <c r="H293" s="425">
        <v>65</v>
      </c>
      <c r="J293" s="78"/>
    </row>
    <row r="294" spans="1:10" s="92" customFormat="1" ht="30" x14ac:dyDescent="0.15">
      <c r="A294" s="199" t="s">
        <v>311</v>
      </c>
      <c r="B294" s="427" t="s">
        <v>27</v>
      </c>
      <c r="C294" s="428">
        <v>93668</v>
      </c>
      <c r="D294" s="416" t="s">
        <v>1100</v>
      </c>
      <c r="E294" s="248" t="s">
        <v>1044</v>
      </c>
      <c r="F294" s="429">
        <v>1</v>
      </c>
      <c r="G294" s="249">
        <v>66.33</v>
      </c>
      <c r="H294" s="425">
        <v>66.33</v>
      </c>
      <c r="J294" s="78"/>
    </row>
    <row r="295" spans="1:10" s="92" customFormat="1" ht="30" x14ac:dyDescent="0.15">
      <c r="A295" s="199" t="s">
        <v>312</v>
      </c>
      <c r="B295" s="427" t="s">
        <v>27</v>
      </c>
      <c r="C295" s="428">
        <v>34729</v>
      </c>
      <c r="D295" s="416" t="s">
        <v>1179</v>
      </c>
      <c r="E295" s="248" t="s">
        <v>1044</v>
      </c>
      <c r="F295" s="429">
        <v>6</v>
      </c>
      <c r="G295" s="249">
        <v>1105.8499999999999</v>
      </c>
      <c r="H295" s="425">
        <v>6635.0999999999995</v>
      </c>
      <c r="J295" s="78"/>
    </row>
    <row r="296" spans="1:10" s="92" customFormat="1" ht="15" x14ac:dyDescent="0.15">
      <c r="A296" s="199" t="s">
        <v>313</v>
      </c>
      <c r="B296" s="427" t="s">
        <v>42</v>
      </c>
      <c r="C296" s="428" t="s">
        <v>1104</v>
      </c>
      <c r="D296" s="416" t="s">
        <v>1105</v>
      </c>
      <c r="E296" s="248" t="s">
        <v>1044</v>
      </c>
      <c r="F296" s="429">
        <v>8</v>
      </c>
      <c r="G296" s="249">
        <v>113.89</v>
      </c>
      <c r="H296" s="425">
        <v>911.12</v>
      </c>
      <c r="J296" s="78"/>
    </row>
    <row r="297" spans="1:10" s="92" customFormat="1" ht="15" x14ac:dyDescent="0.15">
      <c r="A297" s="199" t="s">
        <v>314</v>
      </c>
      <c r="B297" s="414" t="s">
        <v>22</v>
      </c>
      <c r="C297" s="428" t="s">
        <v>1106</v>
      </c>
      <c r="D297" s="416" t="s">
        <v>1107</v>
      </c>
      <c r="E297" s="248" t="s">
        <v>1044</v>
      </c>
      <c r="F297" s="429">
        <v>1</v>
      </c>
      <c r="G297" s="249">
        <v>4808.3</v>
      </c>
      <c r="H297" s="425">
        <v>4808.3</v>
      </c>
      <c r="J297" s="78"/>
    </row>
    <row r="298" spans="1:10" s="92" customFormat="1" ht="20" customHeight="1" x14ac:dyDescent="0.15">
      <c r="A298" s="200"/>
      <c r="B298" s="94"/>
      <c r="C298" s="201"/>
      <c r="D298" s="96"/>
      <c r="E298" s="202"/>
      <c r="F298" s="203"/>
      <c r="G298" s="204"/>
      <c r="H298" s="144"/>
      <c r="J298" s="78"/>
    </row>
    <row r="299" spans="1:10" s="92" customFormat="1" ht="20" customHeight="1" x14ac:dyDescent="0.15">
      <c r="A299" s="182" t="s">
        <v>315</v>
      </c>
      <c r="B299" s="182"/>
      <c r="C299" s="183"/>
      <c r="D299" s="184" t="s">
        <v>1180</v>
      </c>
      <c r="E299" s="182"/>
      <c r="F299" s="185"/>
      <c r="G299" s="186"/>
      <c r="H299" s="160">
        <v>699137.85499999986</v>
      </c>
      <c r="J299" s="78"/>
    </row>
    <row r="300" spans="1:10" s="92" customFormat="1" ht="20" customHeight="1" x14ac:dyDescent="0.15">
      <c r="A300" s="182"/>
      <c r="B300" s="182"/>
      <c r="C300" s="183"/>
      <c r="D300" s="184"/>
      <c r="E300" s="182"/>
      <c r="F300" s="185"/>
      <c r="G300" s="186"/>
      <c r="H300" s="160"/>
      <c r="J300" s="78"/>
    </row>
    <row r="301" spans="1:10" s="92" customFormat="1" ht="20" customHeight="1" x14ac:dyDescent="0.15">
      <c r="A301" s="187" t="s">
        <v>316</v>
      </c>
      <c r="B301" s="187"/>
      <c r="C301" s="188"/>
      <c r="D301" s="189" t="s">
        <v>1002</v>
      </c>
      <c r="E301" s="187"/>
      <c r="F301" s="190"/>
      <c r="G301" s="191"/>
      <c r="H301" s="152">
        <v>172564.16999999995</v>
      </c>
      <c r="J301" s="78"/>
    </row>
    <row r="302" spans="1:10" s="92" customFormat="1" ht="45" x14ac:dyDescent="0.15">
      <c r="A302" s="199" t="s">
        <v>317</v>
      </c>
      <c r="B302" s="427" t="s">
        <v>27</v>
      </c>
      <c r="C302" s="428">
        <v>99059</v>
      </c>
      <c r="D302" s="416" t="s">
        <v>1023</v>
      </c>
      <c r="E302" s="248" t="s">
        <v>1006</v>
      </c>
      <c r="F302" s="429">
        <v>40.200000000000003</v>
      </c>
      <c r="G302" s="249">
        <v>34.79</v>
      </c>
      <c r="H302" s="425">
        <v>1398.558</v>
      </c>
      <c r="J302" s="78"/>
    </row>
    <row r="303" spans="1:10" s="92" customFormat="1" ht="30" x14ac:dyDescent="0.15">
      <c r="A303" s="199" t="s">
        <v>318</v>
      </c>
      <c r="B303" s="414" t="s">
        <v>22</v>
      </c>
      <c r="C303" s="428" t="s">
        <v>1150</v>
      </c>
      <c r="D303" s="416" t="s">
        <v>1151</v>
      </c>
      <c r="E303" s="248" t="s">
        <v>1152</v>
      </c>
      <c r="F303" s="429">
        <v>109.38</v>
      </c>
      <c r="G303" s="249">
        <v>355.92</v>
      </c>
      <c r="H303" s="425">
        <v>38930.529600000002</v>
      </c>
      <c r="J303" s="78"/>
    </row>
    <row r="304" spans="1:10" s="92" customFormat="1" ht="30" x14ac:dyDescent="0.15">
      <c r="A304" s="199" t="s">
        <v>319</v>
      </c>
      <c r="B304" s="427" t="s">
        <v>1013</v>
      </c>
      <c r="C304" s="428">
        <v>1107900</v>
      </c>
      <c r="D304" s="416" t="s">
        <v>1014</v>
      </c>
      <c r="E304" s="248" t="s">
        <v>1008</v>
      </c>
      <c r="F304" s="429">
        <v>70.52</v>
      </c>
      <c r="G304" s="249">
        <v>378.26</v>
      </c>
      <c r="H304" s="425">
        <v>26674.895199999999</v>
      </c>
      <c r="J304" s="78"/>
    </row>
    <row r="305" spans="1:10" s="92" customFormat="1" ht="15" x14ac:dyDescent="0.15">
      <c r="A305" s="199" t="s">
        <v>320</v>
      </c>
      <c r="B305" s="427" t="s">
        <v>1013</v>
      </c>
      <c r="C305" s="428">
        <v>407819</v>
      </c>
      <c r="D305" s="416" t="s">
        <v>1015</v>
      </c>
      <c r="E305" s="248" t="s">
        <v>1016</v>
      </c>
      <c r="F305" s="429">
        <v>6346.8</v>
      </c>
      <c r="G305" s="249">
        <v>8.24</v>
      </c>
      <c r="H305" s="425">
        <v>52297.632000000005</v>
      </c>
      <c r="J305" s="78"/>
    </row>
    <row r="306" spans="1:10" s="92" customFormat="1" ht="30" x14ac:dyDescent="0.15">
      <c r="A306" s="199" t="s">
        <v>321</v>
      </c>
      <c r="B306" s="427" t="s">
        <v>1013</v>
      </c>
      <c r="C306" s="428">
        <v>3107997</v>
      </c>
      <c r="D306" s="416" t="s">
        <v>1017</v>
      </c>
      <c r="E306" s="248" t="s">
        <v>30</v>
      </c>
      <c r="F306" s="429">
        <v>268.56</v>
      </c>
      <c r="G306" s="249">
        <v>60.69</v>
      </c>
      <c r="H306" s="425">
        <v>16298.9064</v>
      </c>
      <c r="J306" s="78"/>
    </row>
    <row r="307" spans="1:10" s="92" customFormat="1" ht="30" x14ac:dyDescent="0.15">
      <c r="A307" s="199" t="s">
        <v>322</v>
      </c>
      <c r="B307" s="427" t="s">
        <v>27</v>
      </c>
      <c r="C307" s="428" t="s">
        <v>1018</v>
      </c>
      <c r="D307" s="416" t="s">
        <v>1019</v>
      </c>
      <c r="E307" s="248" t="s">
        <v>30</v>
      </c>
      <c r="F307" s="429">
        <v>112.32</v>
      </c>
      <c r="G307" s="249">
        <v>53.63</v>
      </c>
      <c r="H307" s="425">
        <v>6023.7215999999999</v>
      </c>
      <c r="J307" s="78"/>
    </row>
    <row r="308" spans="1:10" s="92" customFormat="1" ht="30" x14ac:dyDescent="0.15">
      <c r="A308" s="199" t="s">
        <v>323</v>
      </c>
      <c r="B308" s="427" t="s">
        <v>27</v>
      </c>
      <c r="C308" s="428">
        <v>93183</v>
      </c>
      <c r="D308" s="416" t="s">
        <v>1024</v>
      </c>
      <c r="E308" s="248" t="s">
        <v>1006</v>
      </c>
      <c r="F308" s="429">
        <v>15</v>
      </c>
      <c r="G308" s="249">
        <v>31.08</v>
      </c>
      <c r="H308" s="425">
        <v>466.2</v>
      </c>
      <c r="J308" s="78"/>
    </row>
    <row r="309" spans="1:10" s="92" customFormat="1" ht="60" x14ac:dyDescent="0.15">
      <c r="A309" s="199" t="s">
        <v>324</v>
      </c>
      <c r="B309" s="427" t="s">
        <v>27</v>
      </c>
      <c r="C309" s="428">
        <v>87472</v>
      </c>
      <c r="D309" s="416" t="s">
        <v>1025</v>
      </c>
      <c r="E309" s="248" t="s">
        <v>30</v>
      </c>
      <c r="F309" s="429">
        <v>45.43</v>
      </c>
      <c r="G309" s="249">
        <v>34.83</v>
      </c>
      <c r="H309" s="425">
        <v>1582.3269</v>
      </c>
      <c r="J309" s="78"/>
    </row>
    <row r="310" spans="1:10" s="92" customFormat="1" ht="60" x14ac:dyDescent="0.15">
      <c r="A310" s="199" t="s">
        <v>325</v>
      </c>
      <c r="B310" s="427" t="s">
        <v>27</v>
      </c>
      <c r="C310" s="428">
        <v>87893</v>
      </c>
      <c r="D310" s="416" t="s">
        <v>1026</v>
      </c>
      <c r="E310" s="248" t="s">
        <v>30</v>
      </c>
      <c r="F310" s="429">
        <v>90.85</v>
      </c>
      <c r="G310" s="249">
        <v>4.4800000000000004</v>
      </c>
      <c r="H310" s="425">
        <v>407.00800000000004</v>
      </c>
      <c r="J310" s="78"/>
    </row>
    <row r="311" spans="1:10" s="92" customFormat="1" ht="60" x14ac:dyDescent="0.15">
      <c r="A311" s="199" t="s">
        <v>326</v>
      </c>
      <c r="B311" s="427" t="s">
        <v>27</v>
      </c>
      <c r="C311" s="428">
        <v>87530</v>
      </c>
      <c r="D311" s="416" t="s">
        <v>1027</v>
      </c>
      <c r="E311" s="248" t="s">
        <v>30</v>
      </c>
      <c r="F311" s="429">
        <v>90.85</v>
      </c>
      <c r="G311" s="249">
        <v>26.01</v>
      </c>
      <c r="H311" s="425">
        <v>2363.0084999999999</v>
      </c>
      <c r="J311" s="78"/>
    </row>
    <row r="312" spans="1:10" s="92" customFormat="1" ht="30" x14ac:dyDescent="0.15">
      <c r="A312" s="199" t="s">
        <v>327</v>
      </c>
      <c r="B312" s="427" t="s">
        <v>27</v>
      </c>
      <c r="C312" s="428" t="s">
        <v>1028</v>
      </c>
      <c r="D312" s="416" t="s">
        <v>1029</v>
      </c>
      <c r="E312" s="248" t="s">
        <v>30</v>
      </c>
      <c r="F312" s="429">
        <v>14.25</v>
      </c>
      <c r="G312" s="249">
        <v>91.85</v>
      </c>
      <c r="H312" s="425">
        <v>1308.8625</v>
      </c>
      <c r="J312" s="78"/>
    </row>
    <row r="313" spans="1:10" s="92" customFormat="1" ht="30" x14ac:dyDescent="0.15">
      <c r="A313" s="199" t="s">
        <v>328</v>
      </c>
      <c r="B313" s="427" t="s">
        <v>42</v>
      </c>
      <c r="C313" s="428" t="s">
        <v>1181</v>
      </c>
      <c r="D313" s="416" t="s">
        <v>1030</v>
      </c>
      <c r="E313" s="248" t="s">
        <v>1016</v>
      </c>
      <c r="F313" s="429">
        <v>544.32000000000005</v>
      </c>
      <c r="G313" s="249">
        <v>12</v>
      </c>
      <c r="H313" s="425">
        <v>6531.84</v>
      </c>
      <c r="J313" s="78"/>
    </row>
    <row r="314" spans="1:10" s="92" customFormat="1" ht="30" x14ac:dyDescent="0.15">
      <c r="A314" s="199" t="s">
        <v>329</v>
      </c>
      <c r="B314" s="427" t="s">
        <v>27</v>
      </c>
      <c r="C314" s="428">
        <v>94216</v>
      </c>
      <c r="D314" s="416" t="s">
        <v>1031</v>
      </c>
      <c r="E314" s="248" t="s">
        <v>30</v>
      </c>
      <c r="F314" s="429">
        <v>30.24</v>
      </c>
      <c r="G314" s="249">
        <v>217.31</v>
      </c>
      <c r="H314" s="425">
        <v>6571.4543999999996</v>
      </c>
      <c r="J314" s="78"/>
    </row>
    <row r="315" spans="1:10" s="92" customFormat="1" ht="30" x14ac:dyDescent="0.15">
      <c r="A315" s="199" t="s">
        <v>330</v>
      </c>
      <c r="B315" s="427" t="s">
        <v>27</v>
      </c>
      <c r="C315" s="428">
        <v>88488</v>
      </c>
      <c r="D315" s="416" t="s">
        <v>1032</v>
      </c>
      <c r="E315" s="248" t="s">
        <v>30</v>
      </c>
      <c r="F315" s="429">
        <v>90.85</v>
      </c>
      <c r="G315" s="249">
        <v>11.53</v>
      </c>
      <c r="H315" s="425">
        <v>1047.5004999999999</v>
      </c>
      <c r="J315" s="78"/>
    </row>
    <row r="316" spans="1:10" s="92" customFormat="1" ht="45" x14ac:dyDescent="0.15">
      <c r="A316" s="199" t="s">
        <v>331</v>
      </c>
      <c r="B316" s="427" t="s">
        <v>42</v>
      </c>
      <c r="C316" s="428" t="s">
        <v>1033</v>
      </c>
      <c r="D316" s="416" t="s">
        <v>1034</v>
      </c>
      <c r="E316" s="248" t="s">
        <v>1035</v>
      </c>
      <c r="F316" s="429">
        <v>8</v>
      </c>
      <c r="G316" s="249">
        <v>177.85</v>
      </c>
      <c r="H316" s="425">
        <v>1422.8</v>
      </c>
      <c r="J316" s="78"/>
    </row>
    <row r="317" spans="1:10" s="92" customFormat="1" ht="30" x14ac:dyDescent="0.15">
      <c r="A317" s="199" t="s">
        <v>332</v>
      </c>
      <c r="B317" s="427" t="s">
        <v>42</v>
      </c>
      <c r="C317" s="428" t="s">
        <v>1037</v>
      </c>
      <c r="D317" s="416" t="s">
        <v>1038</v>
      </c>
      <c r="E317" s="248" t="s">
        <v>1035</v>
      </c>
      <c r="F317" s="429">
        <v>2</v>
      </c>
      <c r="G317" s="249">
        <v>181.76</v>
      </c>
      <c r="H317" s="425">
        <v>363.52</v>
      </c>
      <c r="J317" s="78"/>
    </row>
    <row r="318" spans="1:10" s="92" customFormat="1" ht="30" x14ac:dyDescent="0.15">
      <c r="A318" s="199" t="s">
        <v>333</v>
      </c>
      <c r="B318" s="427" t="s">
        <v>27</v>
      </c>
      <c r="C318" s="428">
        <v>68054</v>
      </c>
      <c r="D318" s="416" t="s">
        <v>1040</v>
      </c>
      <c r="E318" s="248" t="s">
        <v>30</v>
      </c>
      <c r="F318" s="429">
        <v>7.88</v>
      </c>
      <c r="G318" s="249">
        <v>220.71</v>
      </c>
      <c r="H318" s="425">
        <v>1739.1948</v>
      </c>
      <c r="J318" s="78"/>
    </row>
    <row r="319" spans="1:10" s="92" customFormat="1" ht="15" x14ac:dyDescent="0.15">
      <c r="A319" s="199" t="s">
        <v>334</v>
      </c>
      <c r="B319" s="427"/>
      <c r="C319" s="428" t="s">
        <v>196</v>
      </c>
      <c r="D319" s="416" t="s">
        <v>1041</v>
      </c>
      <c r="E319" s="248" t="s">
        <v>30</v>
      </c>
      <c r="F319" s="429">
        <v>4.5999999999999996</v>
      </c>
      <c r="G319" s="249">
        <v>200</v>
      </c>
      <c r="H319" s="425">
        <v>919.99999999999989</v>
      </c>
      <c r="J319" s="78"/>
    </row>
    <row r="320" spans="1:10" s="92" customFormat="1" ht="15" x14ac:dyDescent="0.15">
      <c r="A320" s="199" t="s">
        <v>335</v>
      </c>
      <c r="B320" s="427"/>
      <c r="C320" s="428" t="s">
        <v>196</v>
      </c>
      <c r="D320" s="416" t="s">
        <v>1042</v>
      </c>
      <c r="E320" s="248" t="s">
        <v>1006</v>
      </c>
      <c r="F320" s="429">
        <v>6</v>
      </c>
      <c r="G320" s="249">
        <v>100</v>
      </c>
      <c r="H320" s="425">
        <v>600</v>
      </c>
      <c r="J320" s="78"/>
    </row>
    <row r="321" spans="1:10" s="92" customFormat="1" ht="30" x14ac:dyDescent="0.15">
      <c r="A321" s="199" t="s">
        <v>336</v>
      </c>
      <c r="B321" s="427" t="s">
        <v>27</v>
      </c>
      <c r="C321" s="428">
        <v>97915</v>
      </c>
      <c r="D321" s="416" t="s">
        <v>1010</v>
      </c>
      <c r="E321" s="248" t="s">
        <v>1011</v>
      </c>
      <c r="F321" s="429">
        <v>6766.52</v>
      </c>
      <c r="G321" s="249">
        <v>0.83</v>
      </c>
      <c r="H321" s="425">
        <v>5616.2116000000005</v>
      </c>
      <c r="J321" s="78"/>
    </row>
    <row r="322" spans="1:10" s="92" customFormat="1" ht="20" customHeight="1" x14ac:dyDescent="0.15">
      <c r="A322" s="193"/>
      <c r="B322" s="193"/>
      <c r="C322" s="194"/>
      <c r="D322" s="195"/>
      <c r="E322" s="193"/>
      <c r="F322" s="196"/>
      <c r="G322" s="197"/>
      <c r="H322" s="198"/>
      <c r="J322" s="78"/>
    </row>
    <row r="323" spans="1:10" s="92" customFormat="1" ht="20" customHeight="1" x14ac:dyDescent="0.15">
      <c r="A323" s="187" t="s">
        <v>337</v>
      </c>
      <c r="B323" s="187"/>
      <c r="C323" s="188"/>
      <c r="D323" s="189" t="s">
        <v>1003</v>
      </c>
      <c r="E323" s="187"/>
      <c r="F323" s="190"/>
      <c r="G323" s="191"/>
      <c r="H323" s="152">
        <v>445623.61499999993</v>
      </c>
      <c r="J323" s="78"/>
    </row>
    <row r="324" spans="1:10" s="92" customFormat="1" ht="15" x14ac:dyDescent="0.15">
      <c r="A324" s="199" t="s">
        <v>338</v>
      </c>
      <c r="B324" s="427"/>
      <c r="C324" s="428" t="s">
        <v>196</v>
      </c>
      <c r="D324" s="416" t="s">
        <v>1043</v>
      </c>
      <c r="E324" s="248" t="s">
        <v>1044</v>
      </c>
      <c r="F324" s="429">
        <v>3</v>
      </c>
      <c r="G324" s="249">
        <v>5233.22</v>
      </c>
      <c r="H324" s="425">
        <v>15699.66</v>
      </c>
      <c r="J324" s="78"/>
    </row>
    <row r="325" spans="1:10" s="92" customFormat="1" ht="15" x14ac:dyDescent="0.15">
      <c r="A325" s="199" t="s">
        <v>339</v>
      </c>
      <c r="B325" s="427"/>
      <c r="C325" s="428" t="s">
        <v>196</v>
      </c>
      <c r="D325" s="416" t="s">
        <v>1045</v>
      </c>
      <c r="E325" s="248" t="s">
        <v>1044</v>
      </c>
      <c r="F325" s="429">
        <v>3</v>
      </c>
      <c r="G325" s="249">
        <v>10188.36</v>
      </c>
      <c r="H325" s="425">
        <v>30565.08</v>
      </c>
      <c r="J325" s="78"/>
    </row>
    <row r="326" spans="1:10" s="92" customFormat="1" ht="15" x14ac:dyDescent="0.15">
      <c r="A326" s="199" t="s">
        <v>340</v>
      </c>
      <c r="B326" s="427"/>
      <c r="C326" s="428" t="s">
        <v>196</v>
      </c>
      <c r="D326" s="416" t="s">
        <v>1046</v>
      </c>
      <c r="E326" s="248" t="s">
        <v>1044</v>
      </c>
      <c r="F326" s="429">
        <v>4</v>
      </c>
      <c r="G326" s="249">
        <v>2540.94</v>
      </c>
      <c r="H326" s="425">
        <v>10163.76</v>
      </c>
      <c r="J326" s="78"/>
    </row>
    <row r="327" spans="1:10" s="92" customFormat="1" ht="15" x14ac:dyDescent="0.15">
      <c r="A327" s="199" t="s">
        <v>341</v>
      </c>
      <c r="B327" s="427"/>
      <c r="C327" s="428" t="s">
        <v>196</v>
      </c>
      <c r="D327" s="416" t="s">
        <v>1047</v>
      </c>
      <c r="E327" s="248" t="s">
        <v>1044</v>
      </c>
      <c r="F327" s="429">
        <v>4</v>
      </c>
      <c r="G327" s="249">
        <v>1384.98</v>
      </c>
      <c r="H327" s="425">
        <v>5539.92</v>
      </c>
      <c r="J327" s="78"/>
    </row>
    <row r="328" spans="1:10" s="92" customFormat="1" ht="15" x14ac:dyDescent="0.15">
      <c r="A328" s="199" t="s">
        <v>342</v>
      </c>
      <c r="B328" s="427"/>
      <c r="C328" s="428" t="s">
        <v>196</v>
      </c>
      <c r="D328" s="416" t="s">
        <v>1048</v>
      </c>
      <c r="E328" s="248" t="s">
        <v>1044</v>
      </c>
      <c r="F328" s="429">
        <v>3</v>
      </c>
      <c r="G328" s="249">
        <v>3075.88</v>
      </c>
      <c r="H328" s="425">
        <v>9227.64</v>
      </c>
      <c r="J328" s="78"/>
    </row>
    <row r="329" spans="1:10" s="92" customFormat="1" ht="15" x14ac:dyDescent="0.15">
      <c r="A329" s="199" t="s">
        <v>343</v>
      </c>
      <c r="B329" s="427"/>
      <c r="C329" s="428" t="s">
        <v>196</v>
      </c>
      <c r="D329" s="416" t="s">
        <v>1049</v>
      </c>
      <c r="E329" s="248" t="s">
        <v>1044</v>
      </c>
      <c r="F329" s="429">
        <v>3</v>
      </c>
      <c r="G329" s="249">
        <v>6918.63</v>
      </c>
      <c r="H329" s="425">
        <v>20755.89</v>
      </c>
      <c r="J329" s="78"/>
    </row>
    <row r="330" spans="1:10" s="92" customFormat="1" ht="15" x14ac:dyDescent="0.15">
      <c r="A330" s="199" t="s">
        <v>344</v>
      </c>
      <c r="B330" s="427"/>
      <c r="C330" s="428" t="s">
        <v>196</v>
      </c>
      <c r="D330" s="416" t="s">
        <v>1050</v>
      </c>
      <c r="E330" s="248" t="s">
        <v>1044</v>
      </c>
      <c r="F330" s="429">
        <v>3</v>
      </c>
      <c r="G330" s="249">
        <v>3989.04</v>
      </c>
      <c r="H330" s="425">
        <v>11967.119999999999</v>
      </c>
      <c r="J330" s="78"/>
    </row>
    <row r="331" spans="1:10" s="92" customFormat="1" ht="15" x14ac:dyDescent="0.15">
      <c r="A331" s="199" t="s">
        <v>345</v>
      </c>
      <c r="B331" s="427"/>
      <c r="C331" s="428" t="s">
        <v>196</v>
      </c>
      <c r="D331" s="416" t="s">
        <v>1051</v>
      </c>
      <c r="E331" s="248" t="s">
        <v>1044</v>
      </c>
      <c r="F331" s="429">
        <v>3</v>
      </c>
      <c r="G331" s="249">
        <v>4813.1400000000003</v>
      </c>
      <c r="H331" s="425">
        <v>14439.420000000002</v>
      </c>
      <c r="J331" s="78"/>
    </row>
    <row r="332" spans="1:10" s="92" customFormat="1" ht="15" x14ac:dyDescent="0.15">
      <c r="A332" s="199" t="s">
        <v>346</v>
      </c>
      <c r="B332" s="427"/>
      <c r="C332" s="428" t="s">
        <v>196</v>
      </c>
      <c r="D332" s="416" t="s">
        <v>1052</v>
      </c>
      <c r="E332" s="248" t="s">
        <v>1044</v>
      </c>
      <c r="F332" s="429">
        <v>6</v>
      </c>
      <c r="G332" s="249">
        <v>1437.63</v>
      </c>
      <c r="H332" s="425">
        <v>8625.7800000000007</v>
      </c>
      <c r="J332" s="78"/>
    </row>
    <row r="333" spans="1:10" s="92" customFormat="1" ht="15" x14ac:dyDescent="0.15">
      <c r="A333" s="199" t="s">
        <v>347</v>
      </c>
      <c r="B333" s="427"/>
      <c r="C333" s="428" t="s">
        <v>196</v>
      </c>
      <c r="D333" s="416" t="s">
        <v>1053</v>
      </c>
      <c r="E333" s="248" t="s">
        <v>1044</v>
      </c>
      <c r="F333" s="429">
        <v>4</v>
      </c>
      <c r="G333" s="249">
        <v>10664.82</v>
      </c>
      <c r="H333" s="425">
        <v>42659.28</v>
      </c>
      <c r="J333" s="78"/>
    </row>
    <row r="334" spans="1:10" s="92" customFormat="1" ht="15" x14ac:dyDescent="0.15">
      <c r="A334" s="199" t="s">
        <v>348</v>
      </c>
      <c r="B334" s="427"/>
      <c r="C334" s="428" t="s">
        <v>196</v>
      </c>
      <c r="D334" s="416" t="s">
        <v>1054</v>
      </c>
      <c r="E334" s="248" t="s">
        <v>1044</v>
      </c>
      <c r="F334" s="429">
        <v>3</v>
      </c>
      <c r="G334" s="249">
        <v>500</v>
      </c>
      <c r="H334" s="425">
        <v>1500</v>
      </c>
      <c r="J334" s="78"/>
    </row>
    <row r="335" spans="1:10" s="92" customFormat="1" ht="15" x14ac:dyDescent="0.15">
      <c r="A335" s="199" t="s">
        <v>349</v>
      </c>
      <c r="B335" s="427"/>
      <c r="C335" s="428" t="s">
        <v>196</v>
      </c>
      <c r="D335" s="416" t="s">
        <v>1055</v>
      </c>
      <c r="E335" s="248" t="s">
        <v>1044</v>
      </c>
      <c r="F335" s="429">
        <v>2</v>
      </c>
      <c r="G335" s="249">
        <v>4320.3100000000004</v>
      </c>
      <c r="H335" s="425">
        <v>8640.6200000000008</v>
      </c>
      <c r="J335" s="78"/>
    </row>
    <row r="336" spans="1:10" s="92" customFormat="1" ht="15" x14ac:dyDescent="0.15">
      <c r="A336" s="199" t="s">
        <v>350</v>
      </c>
      <c r="B336" s="427"/>
      <c r="C336" s="428" t="s">
        <v>196</v>
      </c>
      <c r="D336" s="416" t="s">
        <v>1056</v>
      </c>
      <c r="E336" s="248" t="s">
        <v>1044</v>
      </c>
      <c r="F336" s="429">
        <v>2</v>
      </c>
      <c r="G336" s="249">
        <v>3744.54</v>
      </c>
      <c r="H336" s="425">
        <v>7489.08</v>
      </c>
      <c r="J336" s="78"/>
    </row>
    <row r="337" spans="1:10" s="92" customFormat="1" ht="15" x14ac:dyDescent="0.15">
      <c r="A337" s="199" t="s">
        <v>351</v>
      </c>
      <c r="B337" s="427"/>
      <c r="C337" s="428" t="s">
        <v>196</v>
      </c>
      <c r="D337" s="416" t="s">
        <v>1057</v>
      </c>
      <c r="E337" s="248" t="s">
        <v>1044</v>
      </c>
      <c r="F337" s="429">
        <v>1</v>
      </c>
      <c r="G337" s="249">
        <v>5053.8</v>
      </c>
      <c r="H337" s="425">
        <v>5053.8</v>
      </c>
      <c r="J337" s="78"/>
    </row>
    <row r="338" spans="1:10" s="92" customFormat="1" ht="15" x14ac:dyDescent="0.15">
      <c r="A338" s="199" t="s">
        <v>352</v>
      </c>
      <c r="B338" s="427"/>
      <c r="C338" s="428" t="s">
        <v>196</v>
      </c>
      <c r="D338" s="416" t="s">
        <v>1058</v>
      </c>
      <c r="E338" s="248" t="s">
        <v>1044</v>
      </c>
      <c r="F338" s="429">
        <v>1</v>
      </c>
      <c r="G338" s="249">
        <v>5053.8</v>
      </c>
      <c r="H338" s="425">
        <v>5053.8</v>
      </c>
      <c r="J338" s="78"/>
    </row>
    <row r="339" spans="1:10" s="92" customFormat="1" ht="15" x14ac:dyDescent="0.15">
      <c r="A339" s="199" t="s">
        <v>353</v>
      </c>
      <c r="B339" s="427"/>
      <c r="C339" s="428" t="s">
        <v>196</v>
      </c>
      <c r="D339" s="416" t="s">
        <v>1059</v>
      </c>
      <c r="E339" s="248" t="s">
        <v>1044</v>
      </c>
      <c r="F339" s="429">
        <v>1</v>
      </c>
      <c r="G339" s="249">
        <v>8721.17</v>
      </c>
      <c r="H339" s="425">
        <v>8721.17</v>
      </c>
      <c r="J339" s="78"/>
    </row>
    <row r="340" spans="1:10" s="92" customFormat="1" ht="15" x14ac:dyDescent="0.15">
      <c r="A340" s="199" t="s">
        <v>354</v>
      </c>
      <c r="B340" s="427"/>
      <c r="C340" s="428" t="s">
        <v>196</v>
      </c>
      <c r="D340" s="416" t="s">
        <v>1060</v>
      </c>
      <c r="E340" s="248" t="s">
        <v>1044</v>
      </c>
      <c r="F340" s="429">
        <v>2</v>
      </c>
      <c r="G340" s="249">
        <v>1846.79</v>
      </c>
      <c r="H340" s="425">
        <v>3693.58</v>
      </c>
      <c r="J340" s="78"/>
    </row>
    <row r="341" spans="1:10" s="92" customFormat="1" ht="15" x14ac:dyDescent="0.15">
      <c r="A341" s="199" t="s">
        <v>355</v>
      </c>
      <c r="B341" s="427"/>
      <c r="C341" s="428" t="s">
        <v>196</v>
      </c>
      <c r="D341" s="416" t="s">
        <v>1061</v>
      </c>
      <c r="E341" s="248" t="s">
        <v>1044</v>
      </c>
      <c r="F341" s="429">
        <v>1</v>
      </c>
      <c r="G341" s="249">
        <v>7254.23</v>
      </c>
      <c r="H341" s="425">
        <v>7254.23</v>
      </c>
      <c r="J341" s="78"/>
    </row>
    <row r="342" spans="1:10" s="92" customFormat="1" ht="15" x14ac:dyDescent="0.15">
      <c r="A342" s="199" t="s">
        <v>356</v>
      </c>
      <c r="B342" s="427" t="s">
        <v>27</v>
      </c>
      <c r="C342" s="428">
        <v>10743</v>
      </c>
      <c r="D342" s="416" t="s">
        <v>1062</v>
      </c>
      <c r="E342" s="248" t="s">
        <v>1044</v>
      </c>
      <c r="F342" s="429">
        <v>1</v>
      </c>
      <c r="G342" s="249">
        <v>569.85</v>
      </c>
      <c r="H342" s="425">
        <v>569.85</v>
      </c>
      <c r="J342" s="78"/>
    </row>
    <row r="343" spans="1:10" s="92" customFormat="1" ht="15" x14ac:dyDescent="0.15">
      <c r="A343" s="199" t="s">
        <v>357</v>
      </c>
      <c r="B343" s="427" t="s">
        <v>42</v>
      </c>
      <c r="C343" s="428">
        <v>12317</v>
      </c>
      <c r="D343" s="416" t="s">
        <v>1063</v>
      </c>
      <c r="E343" s="248" t="s">
        <v>1044</v>
      </c>
      <c r="F343" s="429">
        <v>1</v>
      </c>
      <c r="G343" s="249">
        <v>509.93</v>
      </c>
      <c r="H343" s="425">
        <v>509.93</v>
      </c>
      <c r="J343" s="78"/>
    </row>
    <row r="344" spans="1:10" s="92" customFormat="1" ht="15" x14ac:dyDescent="0.15">
      <c r="A344" s="199" t="s">
        <v>358</v>
      </c>
      <c r="B344" s="427"/>
      <c r="C344" s="428" t="s">
        <v>196</v>
      </c>
      <c r="D344" s="416" t="s">
        <v>1065</v>
      </c>
      <c r="E344" s="248" t="s">
        <v>30</v>
      </c>
      <c r="F344" s="429">
        <v>30</v>
      </c>
      <c r="G344" s="249">
        <v>1200</v>
      </c>
      <c r="H344" s="425">
        <v>36000</v>
      </c>
      <c r="J344" s="78"/>
    </row>
    <row r="345" spans="1:10" s="92" customFormat="1" ht="60" x14ac:dyDescent="0.15">
      <c r="A345" s="199" t="s">
        <v>359</v>
      </c>
      <c r="B345" s="427" t="s">
        <v>27</v>
      </c>
      <c r="C345" s="428">
        <v>99839</v>
      </c>
      <c r="D345" s="416" t="s">
        <v>1066</v>
      </c>
      <c r="E345" s="248" t="s">
        <v>1006</v>
      </c>
      <c r="F345" s="429">
        <v>24</v>
      </c>
      <c r="G345" s="249">
        <v>287.10000000000002</v>
      </c>
      <c r="H345" s="425">
        <v>6890.4000000000005</v>
      </c>
      <c r="J345" s="78"/>
    </row>
    <row r="346" spans="1:10" s="92" customFormat="1" ht="30" x14ac:dyDescent="0.15">
      <c r="A346" s="199" t="s">
        <v>360</v>
      </c>
      <c r="B346" s="427" t="s">
        <v>27</v>
      </c>
      <c r="C346" s="428">
        <v>68054</v>
      </c>
      <c r="D346" s="416" t="s">
        <v>1040</v>
      </c>
      <c r="E346" s="248" t="s">
        <v>30</v>
      </c>
      <c r="F346" s="429">
        <v>4.5</v>
      </c>
      <c r="G346" s="249">
        <v>220.71</v>
      </c>
      <c r="H346" s="425">
        <v>993.19500000000005</v>
      </c>
      <c r="J346" s="78"/>
    </row>
    <row r="347" spans="1:10" s="92" customFormat="1" ht="15" x14ac:dyDescent="0.15">
      <c r="A347" s="199" t="s">
        <v>361</v>
      </c>
      <c r="B347" s="414" t="s">
        <v>22</v>
      </c>
      <c r="C347" s="428" t="s">
        <v>1067</v>
      </c>
      <c r="D347" s="416" t="s">
        <v>1068</v>
      </c>
      <c r="E347" s="248" t="s">
        <v>1044</v>
      </c>
      <c r="F347" s="429">
        <v>3</v>
      </c>
      <c r="G347" s="249">
        <v>5969.47</v>
      </c>
      <c r="H347" s="425">
        <v>17908.41</v>
      </c>
      <c r="J347" s="78"/>
    </row>
    <row r="348" spans="1:10" s="92" customFormat="1" ht="30" x14ac:dyDescent="0.15">
      <c r="A348" s="199" t="s">
        <v>362</v>
      </c>
      <c r="B348" s="427"/>
      <c r="C348" s="428" t="s">
        <v>196</v>
      </c>
      <c r="D348" s="416" t="s">
        <v>1182</v>
      </c>
      <c r="E348" s="248" t="s">
        <v>1044</v>
      </c>
      <c r="F348" s="429">
        <v>3</v>
      </c>
      <c r="G348" s="249">
        <v>55234</v>
      </c>
      <c r="H348" s="425">
        <v>165702</v>
      </c>
      <c r="J348" s="78"/>
    </row>
    <row r="349" spans="1:10" s="92" customFormat="1" ht="20" customHeight="1" x14ac:dyDescent="0.15">
      <c r="A349" s="193"/>
      <c r="B349" s="193"/>
      <c r="C349" s="194"/>
      <c r="D349" s="195"/>
      <c r="E349" s="193"/>
      <c r="F349" s="196"/>
      <c r="G349" s="197"/>
      <c r="H349" s="198"/>
      <c r="J349" s="78"/>
    </row>
    <row r="350" spans="1:10" s="92" customFormat="1" ht="20" customHeight="1" x14ac:dyDescent="0.15">
      <c r="A350" s="182" t="s">
        <v>363</v>
      </c>
      <c r="B350" s="182"/>
      <c r="C350" s="183"/>
      <c r="D350" s="184" t="s">
        <v>1004</v>
      </c>
      <c r="E350" s="182"/>
      <c r="F350" s="185"/>
      <c r="G350" s="186"/>
      <c r="H350" s="160">
        <v>80950.070000000022</v>
      </c>
      <c r="J350" s="78"/>
    </row>
    <row r="351" spans="1:10" s="92" customFormat="1" ht="20" customHeight="1" x14ac:dyDescent="0.15">
      <c r="A351" s="182"/>
      <c r="B351" s="182"/>
      <c r="C351" s="183"/>
      <c r="D351" s="184"/>
      <c r="E351" s="182"/>
      <c r="F351" s="185"/>
      <c r="G351" s="186"/>
      <c r="H351" s="160"/>
      <c r="J351" s="78"/>
    </row>
    <row r="352" spans="1:10" s="92" customFormat="1" ht="20" customHeight="1" x14ac:dyDescent="0.15">
      <c r="A352" s="187" t="s">
        <v>364</v>
      </c>
      <c r="B352" s="187"/>
      <c r="C352" s="188"/>
      <c r="D352" s="189" t="s">
        <v>1070</v>
      </c>
      <c r="E352" s="187"/>
      <c r="F352" s="190"/>
      <c r="G352" s="191"/>
      <c r="H352" s="152">
        <v>30545.13</v>
      </c>
      <c r="J352" s="78"/>
    </row>
    <row r="353" spans="1:10" s="92" customFormat="1" ht="45" x14ac:dyDescent="0.15">
      <c r="A353" s="199" t="s">
        <v>365</v>
      </c>
      <c r="B353" s="414" t="s">
        <v>22</v>
      </c>
      <c r="C353" s="428" t="s">
        <v>1071</v>
      </c>
      <c r="D353" s="416" t="s">
        <v>1072</v>
      </c>
      <c r="E353" s="248" t="s">
        <v>1044</v>
      </c>
      <c r="F353" s="429">
        <v>4</v>
      </c>
      <c r="G353" s="249">
        <v>1222.53</v>
      </c>
      <c r="H353" s="425">
        <v>4890.12</v>
      </c>
      <c r="J353" s="78"/>
    </row>
    <row r="354" spans="1:10" s="92" customFormat="1" ht="45" x14ac:dyDescent="0.15">
      <c r="A354" s="199" t="s">
        <v>366</v>
      </c>
      <c r="B354" s="414" t="s">
        <v>22</v>
      </c>
      <c r="C354" s="428" t="s">
        <v>1073</v>
      </c>
      <c r="D354" s="416" t="s">
        <v>1074</v>
      </c>
      <c r="E354" s="248" t="s">
        <v>1044</v>
      </c>
      <c r="F354" s="429">
        <v>3</v>
      </c>
      <c r="G354" s="249">
        <v>1630.25</v>
      </c>
      <c r="H354" s="425">
        <v>4890.75</v>
      </c>
      <c r="J354" s="78"/>
    </row>
    <row r="355" spans="1:10" s="92" customFormat="1" ht="45" x14ac:dyDescent="0.15">
      <c r="A355" s="199" t="s">
        <v>367</v>
      </c>
      <c r="B355" s="414" t="s">
        <v>22</v>
      </c>
      <c r="C355" s="428" t="s">
        <v>1075</v>
      </c>
      <c r="D355" s="416" t="s">
        <v>1076</v>
      </c>
      <c r="E355" s="248" t="s">
        <v>1044</v>
      </c>
      <c r="F355" s="429">
        <v>4</v>
      </c>
      <c r="G355" s="249">
        <v>2287.66</v>
      </c>
      <c r="H355" s="425">
        <v>9150.64</v>
      </c>
      <c r="J355" s="78"/>
    </row>
    <row r="356" spans="1:10" s="92" customFormat="1" ht="45" x14ac:dyDescent="0.15">
      <c r="A356" s="199" t="s">
        <v>368</v>
      </c>
      <c r="B356" s="414" t="s">
        <v>22</v>
      </c>
      <c r="C356" s="428" t="s">
        <v>1077</v>
      </c>
      <c r="D356" s="416" t="s">
        <v>1078</v>
      </c>
      <c r="E356" s="248" t="s">
        <v>1044</v>
      </c>
      <c r="F356" s="429">
        <v>2</v>
      </c>
      <c r="G356" s="249">
        <v>2832.5</v>
      </c>
      <c r="H356" s="425">
        <v>5665</v>
      </c>
      <c r="J356" s="78"/>
    </row>
    <row r="357" spans="1:10" s="92" customFormat="1" ht="45" x14ac:dyDescent="0.15">
      <c r="A357" s="199" t="s">
        <v>369</v>
      </c>
      <c r="B357" s="414" t="s">
        <v>22</v>
      </c>
      <c r="C357" s="428" t="s">
        <v>1079</v>
      </c>
      <c r="D357" s="416" t="s">
        <v>1080</v>
      </c>
      <c r="E357" s="248" t="s">
        <v>1044</v>
      </c>
      <c r="F357" s="429">
        <v>1</v>
      </c>
      <c r="G357" s="249">
        <v>3770.92</v>
      </c>
      <c r="H357" s="425">
        <v>3770.92</v>
      </c>
      <c r="J357" s="78"/>
    </row>
    <row r="358" spans="1:10" s="92" customFormat="1" ht="30" x14ac:dyDescent="0.15">
      <c r="A358" s="199" t="s">
        <v>370</v>
      </c>
      <c r="B358" s="414" t="s">
        <v>22</v>
      </c>
      <c r="C358" s="428" t="s">
        <v>1081</v>
      </c>
      <c r="D358" s="416" t="s">
        <v>1082</v>
      </c>
      <c r="E358" s="248" t="s">
        <v>1083</v>
      </c>
      <c r="F358" s="429">
        <v>14</v>
      </c>
      <c r="G358" s="249">
        <v>155.55000000000001</v>
      </c>
      <c r="H358" s="425">
        <v>2177.7000000000003</v>
      </c>
      <c r="J358" s="78"/>
    </row>
    <row r="359" spans="1:10" s="92" customFormat="1" ht="20" customHeight="1" x14ac:dyDescent="0.15">
      <c r="A359" s="193"/>
      <c r="B359" s="206"/>
      <c r="C359" s="194"/>
      <c r="D359" s="195"/>
      <c r="E359" s="193"/>
      <c r="F359" s="196"/>
      <c r="G359" s="197"/>
      <c r="H359" s="198"/>
      <c r="J359" s="78"/>
    </row>
    <row r="360" spans="1:10" s="92" customFormat="1" ht="20" customHeight="1" x14ac:dyDescent="0.15">
      <c r="A360" s="187" t="s">
        <v>371</v>
      </c>
      <c r="B360" s="187"/>
      <c r="C360" s="188"/>
      <c r="D360" s="189" t="s">
        <v>1183</v>
      </c>
      <c r="E360" s="187"/>
      <c r="F360" s="190"/>
      <c r="G360" s="191"/>
      <c r="H360" s="152">
        <v>13965</v>
      </c>
      <c r="J360" s="78"/>
    </row>
    <row r="361" spans="1:10" s="92" customFormat="1" ht="30" x14ac:dyDescent="0.15">
      <c r="A361" s="199" t="s">
        <v>372</v>
      </c>
      <c r="B361" s="414" t="s">
        <v>22</v>
      </c>
      <c r="C361" s="428" t="s">
        <v>1184</v>
      </c>
      <c r="D361" s="416" t="s">
        <v>1185</v>
      </c>
      <c r="E361" s="248" t="s">
        <v>1044</v>
      </c>
      <c r="F361" s="429">
        <v>1</v>
      </c>
      <c r="G361" s="249">
        <v>13965</v>
      </c>
      <c r="H361" s="425">
        <v>13965</v>
      </c>
      <c r="J361" s="78"/>
    </row>
    <row r="362" spans="1:10" s="92" customFormat="1" ht="20" customHeight="1" x14ac:dyDescent="0.15">
      <c r="A362" s="193"/>
      <c r="B362" s="206"/>
      <c r="C362" s="194"/>
      <c r="D362" s="195"/>
      <c r="E362" s="193"/>
      <c r="F362" s="196"/>
      <c r="G362" s="197"/>
      <c r="H362" s="198"/>
      <c r="J362" s="78"/>
    </row>
    <row r="363" spans="1:10" s="92" customFormat="1" ht="30" x14ac:dyDescent="0.15">
      <c r="A363" s="187" t="s">
        <v>373</v>
      </c>
      <c r="B363" s="187"/>
      <c r="C363" s="188"/>
      <c r="D363" s="189" t="s">
        <v>1087</v>
      </c>
      <c r="E363" s="187"/>
      <c r="F363" s="190"/>
      <c r="G363" s="191"/>
      <c r="H363" s="152">
        <v>36439.94</v>
      </c>
      <c r="J363" s="78"/>
    </row>
    <row r="364" spans="1:10" s="92" customFormat="1" ht="30" x14ac:dyDescent="0.15">
      <c r="A364" s="199" t="s">
        <v>374</v>
      </c>
      <c r="B364" s="414" t="s">
        <v>22</v>
      </c>
      <c r="C364" s="428" t="s">
        <v>1088</v>
      </c>
      <c r="D364" s="416" t="s">
        <v>1089</v>
      </c>
      <c r="E364" s="248" t="s">
        <v>1044</v>
      </c>
      <c r="F364" s="429">
        <v>2</v>
      </c>
      <c r="G364" s="249">
        <v>2165.73</v>
      </c>
      <c r="H364" s="425">
        <v>4331.46</v>
      </c>
      <c r="J364" s="78"/>
    </row>
    <row r="365" spans="1:10" s="92" customFormat="1" ht="30" x14ac:dyDescent="0.15">
      <c r="A365" s="199" t="s">
        <v>375</v>
      </c>
      <c r="B365" s="414" t="s">
        <v>22</v>
      </c>
      <c r="C365" s="428" t="s">
        <v>1090</v>
      </c>
      <c r="D365" s="416" t="s">
        <v>1091</v>
      </c>
      <c r="E365" s="248" t="s">
        <v>1044</v>
      </c>
      <c r="F365" s="429">
        <v>3</v>
      </c>
      <c r="G365" s="249">
        <v>6935.67</v>
      </c>
      <c r="H365" s="425">
        <v>20807.010000000002</v>
      </c>
      <c r="J365" s="78"/>
    </row>
    <row r="366" spans="1:10" s="92" customFormat="1" ht="45" x14ac:dyDescent="0.15">
      <c r="A366" s="199" t="s">
        <v>376</v>
      </c>
      <c r="B366" s="427" t="s">
        <v>27</v>
      </c>
      <c r="C366" s="428">
        <v>93128</v>
      </c>
      <c r="D366" s="416" t="s">
        <v>1092</v>
      </c>
      <c r="E366" s="248" t="s">
        <v>1044</v>
      </c>
      <c r="F366" s="429">
        <v>4</v>
      </c>
      <c r="G366" s="249">
        <v>104.13</v>
      </c>
      <c r="H366" s="425">
        <v>416.52</v>
      </c>
      <c r="J366" s="78"/>
    </row>
    <row r="367" spans="1:10" s="92" customFormat="1" ht="45" x14ac:dyDescent="0.15">
      <c r="A367" s="199" t="s">
        <v>377</v>
      </c>
      <c r="B367" s="427" t="s">
        <v>27</v>
      </c>
      <c r="C367" s="428">
        <v>93144</v>
      </c>
      <c r="D367" s="416" t="s">
        <v>1093</v>
      </c>
      <c r="E367" s="248" t="s">
        <v>1044</v>
      </c>
      <c r="F367" s="429">
        <v>3</v>
      </c>
      <c r="G367" s="249">
        <v>157.28</v>
      </c>
      <c r="H367" s="425">
        <v>471.84000000000003</v>
      </c>
      <c r="J367" s="78"/>
    </row>
    <row r="368" spans="1:10" s="92" customFormat="1" ht="45" x14ac:dyDescent="0.15">
      <c r="A368" s="199" t="s">
        <v>378</v>
      </c>
      <c r="B368" s="427" t="s">
        <v>27</v>
      </c>
      <c r="C368" s="428">
        <v>93143</v>
      </c>
      <c r="D368" s="416" t="s">
        <v>1094</v>
      </c>
      <c r="E368" s="248" t="s">
        <v>1044</v>
      </c>
      <c r="F368" s="429">
        <v>3</v>
      </c>
      <c r="G368" s="249">
        <v>127.01</v>
      </c>
      <c r="H368" s="425">
        <v>381.03000000000003</v>
      </c>
      <c r="J368" s="78"/>
    </row>
    <row r="369" spans="1:10" s="92" customFormat="1" ht="15" x14ac:dyDescent="0.15">
      <c r="A369" s="199" t="s">
        <v>379</v>
      </c>
      <c r="B369" s="427" t="s">
        <v>27</v>
      </c>
      <c r="C369" s="428">
        <v>39391</v>
      </c>
      <c r="D369" s="416" t="s">
        <v>1095</v>
      </c>
      <c r="E369" s="248" t="s">
        <v>1044</v>
      </c>
      <c r="F369" s="429">
        <v>2</v>
      </c>
      <c r="G369" s="249">
        <v>206.76</v>
      </c>
      <c r="H369" s="425">
        <v>413.52</v>
      </c>
      <c r="J369" s="78"/>
    </row>
    <row r="370" spans="1:10" s="92" customFormat="1" ht="45" x14ac:dyDescent="0.15">
      <c r="A370" s="199" t="s">
        <v>380</v>
      </c>
      <c r="B370" s="427" t="s">
        <v>27</v>
      </c>
      <c r="C370" s="428">
        <v>39510</v>
      </c>
      <c r="D370" s="416" t="s">
        <v>1096</v>
      </c>
      <c r="E370" s="248" t="s">
        <v>1044</v>
      </c>
      <c r="F370" s="429">
        <v>2</v>
      </c>
      <c r="G370" s="249">
        <v>127.91</v>
      </c>
      <c r="H370" s="425">
        <v>255.82</v>
      </c>
      <c r="J370" s="78"/>
    </row>
    <row r="371" spans="1:10" s="92" customFormat="1" ht="30" x14ac:dyDescent="0.15">
      <c r="A371" s="199" t="s">
        <v>381</v>
      </c>
      <c r="B371" s="427" t="s">
        <v>27</v>
      </c>
      <c r="C371" s="428">
        <v>92980</v>
      </c>
      <c r="D371" s="416" t="s">
        <v>1186</v>
      </c>
      <c r="E371" s="248" t="s">
        <v>1006</v>
      </c>
      <c r="F371" s="429">
        <v>100</v>
      </c>
      <c r="G371" s="249">
        <v>6.38</v>
      </c>
      <c r="H371" s="425">
        <v>638</v>
      </c>
      <c r="J371" s="78"/>
    </row>
    <row r="372" spans="1:10" s="92" customFormat="1" ht="30" x14ac:dyDescent="0.15">
      <c r="A372" s="199" t="s">
        <v>382</v>
      </c>
      <c r="B372" s="427" t="s">
        <v>27</v>
      </c>
      <c r="C372" s="428">
        <v>92984</v>
      </c>
      <c r="D372" s="416" t="s">
        <v>1187</v>
      </c>
      <c r="E372" s="248" t="s">
        <v>1006</v>
      </c>
      <c r="F372" s="429">
        <v>60</v>
      </c>
      <c r="G372" s="249">
        <v>16.23</v>
      </c>
      <c r="H372" s="425">
        <v>973.80000000000007</v>
      </c>
      <c r="J372" s="78"/>
    </row>
    <row r="373" spans="1:10" s="92" customFormat="1" ht="15" x14ac:dyDescent="0.15">
      <c r="A373" s="199" t="s">
        <v>383</v>
      </c>
      <c r="B373" s="427" t="s">
        <v>27</v>
      </c>
      <c r="C373" s="428">
        <v>868</v>
      </c>
      <c r="D373" s="416" t="s">
        <v>1098</v>
      </c>
      <c r="E373" s="248" t="s">
        <v>1006</v>
      </c>
      <c r="F373" s="429">
        <v>50</v>
      </c>
      <c r="G373" s="249">
        <v>15.12</v>
      </c>
      <c r="H373" s="425">
        <v>756</v>
      </c>
      <c r="J373" s="78"/>
    </row>
    <row r="374" spans="1:10" s="92" customFormat="1" ht="30" x14ac:dyDescent="0.15">
      <c r="A374" s="199" t="s">
        <v>384</v>
      </c>
      <c r="B374" s="427" t="s">
        <v>27</v>
      </c>
      <c r="C374" s="428">
        <v>93667</v>
      </c>
      <c r="D374" s="416" t="s">
        <v>1099</v>
      </c>
      <c r="E374" s="248" t="s">
        <v>1044</v>
      </c>
      <c r="F374" s="429">
        <v>1</v>
      </c>
      <c r="G374" s="249">
        <v>65</v>
      </c>
      <c r="H374" s="425">
        <v>65</v>
      </c>
      <c r="J374" s="78"/>
    </row>
    <row r="375" spans="1:10" s="92" customFormat="1" ht="30" x14ac:dyDescent="0.15">
      <c r="A375" s="199" t="s">
        <v>385</v>
      </c>
      <c r="B375" s="427" t="s">
        <v>27</v>
      </c>
      <c r="C375" s="428">
        <v>93668</v>
      </c>
      <c r="D375" s="416" t="s">
        <v>1100</v>
      </c>
      <c r="E375" s="248" t="s">
        <v>1044</v>
      </c>
      <c r="F375" s="429">
        <v>1</v>
      </c>
      <c r="G375" s="249">
        <v>66.33</v>
      </c>
      <c r="H375" s="425">
        <v>66.33</v>
      </c>
      <c r="J375" s="78"/>
    </row>
    <row r="376" spans="1:10" s="92" customFormat="1" ht="30" x14ac:dyDescent="0.15">
      <c r="A376" s="199" t="s">
        <v>386</v>
      </c>
      <c r="B376" s="427" t="s">
        <v>27</v>
      </c>
      <c r="C376" s="428" t="s">
        <v>1101</v>
      </c>
      <c r="D376" s="416" t="s">
        <v>1102</v>
      </c>
      <c r="E376" s="248" t="s">
        <v>1044</v>
      </c>
      <c r="F376" s="429">
        <v>2</v>
      </c>
      <c r="G376" s="249">
        <v>117.93</v>
      </c>
      <c r="H376" s="425">
        <v>235.86</v>
      </c>
      <c r="J376" s="78"/>
    </row>
    <row r="377" spans="1:10" s="92" customFormat="1" ht="30" x14ac:dyDescent="0.15">
      <c r="A377" s="199" t="s">
        <v>387</v>
      </c>
      <c r="B377" s="427" t="s">
        <v>27</v>
      </c>
      <c r="C377" s="428">
        <v>93672</v>
      </c>
      <c r="D377" s="416" t="s">
        <v>1103</v>
      </c>
      <c r="E377" s="248" t="s">
        <v>1044</v>
      </c>
      <c r="F377" s="429">
        <v>3</v>
      </c>
      <c r="G377" s="249">
        <v>76.61</v>
      </c>
      <c r="H377" s="425">
        <v>229.82999999999998</v>
      </c>
      <c r="J377" s="78"/>
    </row>
    <row r="378" spans="1:10" s="92" customFormat="1" ht="30" x14ac:dyDescent="0.15">
      <c r="A378" s="199" t="s">
        <v>388</v>
      </c>
      <c r="B378" s="427" t="s">
        <v>27</v>
      </c>
      <c r="C378" s="428" t="s">
        <v>1188</v>
      </c>
      <c r="D378" s="416" t="s">
        <v>1189</v>
      </c>
      <c r="E378" s="248" t="s">
        <v>1044</v>
      </c>
      <c r="F378" s="429">
        <v>2</v>
      </c>
      <c r="G378" s="249">
        <v>339.25</v>
      </c>
      <c r="H378" s="425">
        <v>678.5</v>
      </c>
      <c r="J378" s="78"/>
    </row>
    <row r="379" spans="1:10" s="92" customFormat="1" ht="15" x14ac:dyDescent="0.15">
      <c r="A379" s="199" t="s">
        <v>389</v>
      </c>
      <c r="B379" s="427" t="s">
        <v>42</v>
      </c>
      <c r="C379" s="428" t="s">
        <v>1104</v>
      </c>
      <c r="D379" s="416" t="s">
        <v>1105</v>
      </c>
      <c r="E379" s="248" t="s">
        <v>1044</v>
      </c>
      <c r="F379" s="429">
        <v>8</v>
      </c>
      <c r="G379" s="249">
        <v>113.89</v>
      </c>
      <c r="H379" s="425">
        <v>911.12</v>
      </c>
      <c r="J379" s="78"/>
    </row>
    <row r="380" spans="1:10" s="92" customFormat="1" ht="15" x14ac:dyDescent="0.15">
      <c r="A380" s="199" t="s">
        <v>390</v>
      </c>
      <c r="B380" s="414" t="s">
        <v>22</v>
      </c>
      <c r="C380" s="428" t="s">
        <v>1106</v>
      </c>
      <c r="D380" s="416" t="s">
        <v>1107</v>
      </c>
      <c r="E380" s="248" t="s">
        <v>1044</v>
      </c>
      <c r="F380" s="429">
        <v>1</v>
      </c>
      <c r="G380" s="249">
        <v>4808.3</v>
      </c>
      <c r="H380" s="425">
        <v>4808.3</v>
      </c>
      <c r="J380" s="78"/>
    </row>
    <row r="381" spans="1:10" s="92" customFormat="1" ht="20" customHeight="1" x14ac:dyDescent="0.15">
      <c r="A381" s="193"/>
      <c r="B381" s="206"/>
      <c r="C381" s="194"/>
      <c r="D381" s="195"/>
      <c r="E381" s="193"/>
      <c r="F381" s="196"/>
      <c r="G381" s="197"/>
      <c r="H381" s="198"/>
      <c r="J381" s="78"/>
    </row>
    <row r="382" spans="1:10" s="92" customFormat="1" ht="20" customHeight="1" x14ac:dyDescent="0.15">
      <c r="A382" s="182" t="s">
        <v>391</v>
      </c>
      <c r="B382" s="182"/>
      <c r="C382" s="183"/>
      <c r="D382" s="184" t="s">
        <v>1190</v>
      </c>
      <c r="E382" s="182"/>
      <c r="F382" s="185"/>
      <c r="G382" s="186"/>
      <c r="H382" s="160">
        <v>765902.24760000012</v>
      </c>
      <c r="J382" s="78"/>
    </row>
    <row r="383" spans="1:10" s="92" customFormat="1" ht="20" customHeight="1" x14ac:dyDescent="0.15">
      <c r="A383" s="182"/>
      <c r="B383" s="182"/>
      <c r="C383" s="183"/>
      <c r="D383" s="184"/>
      <c r="E383" s="182"/>
      <c r="F383" s="185"/>
      <c r="G383" s="186"/>
      <c r="H383" s="160"/>
      <c r="J383" s="78"/>
    </row>
    <row r="384" spans="1:10" s="92" customFormat="1" ht="20" customHeight="1" x14ac:dyDescent="0.15">
      <c r="A384" s="187" t="s">
        <v>392</v>
      </c>
      <c r="B384" s="187"/>
      <c r="C384" s="188"/>
      <c r="D384" s="189" t="s">
        <v>1002</v>
      </c>
      <c r="E384" s="187"/>
      <c r="F384" s="190"/>
      <c r="G384" s="191"/>
      <c r="H384" s="152">
        <v>143787.84259999997</v>
      </c>
      <c r="J384" s="78"/>
    </row>
    <row r="385" spans="1:10" s="92" customFormat="1" ht="45" x14ac:dyDescent="0.15">
      <c r="A385" s="199" t="s">
        <v>393</v>
      </c>
      <c r="B385" s="427" t="s">
        <v>27</v>
      </c>
      <c r="C385" s="428">
        <v>99059</v>
      </c>
      <c r="D385" s="416" t="s">
        <v>1023</v>
      </c>
      <c r="E385" s="248" t="s">
        <v>1006</v>
      </c>
      <c r="F385" s="429">
        <v>40.200000000000003</v>
      </c>
      <c r="G385" s="249">
        <v>34.79</v>
      </c>
      <c r="H385" s="425">
        <v>1398.558</v>
      </c>
      <c r="J385" s="78"/>
    </row>
    <row r="386" spans="1:10" s="92" customFormat="1" ht="30" x14ac:dyDescent="0.15">
      <c r="A386" s="199" t="s">
        <v>394</v>
      </c>
      <c r="B386" s="414" t="s">
        <v>22</v>
      </c>
      <c r="C386" s="428" t="s">
        <v>1150</v>
      </c>
      <c r="D386" s="416" t="s">
        <v>1151</v>
      </c>
      <c r="E386" s="248" t="s">
        <v>1152</v>
      </c>
      <c r="F386" s="429">
        <v>109.38</v>
      </c>
      <c r="G386" s="249">
        <v>355.92</v>
      </c>
      <c r="H386" s="425">
        <v>38930.529600000002</v>
      </c>
      <c r="J386" s="78"/>
    </row>
    <row r="387" spans="1:10" s="92" customFormat="1" ht="30" x14ac:dyDescent="0.15">
      <c r="A387" s="199" t="s">
        <v>395</v>
      </c>
      <c r="B387" s="427" t="s">
        <v>1013</v>
      </c>
      <c r="C387" s="428">
        <v>1107900</v>
      </c>
      <c r="D387" s="416" t="s">
        <v>1014</v>
      </c>
      <c r="E387" s="248" t="s">
        <v>1008</v>
      </c>
      <c r="F387" s="429">
        <v>46.52</v>
      </c>
      <c r="G387" s="249">
        <v>378.26</v>
      </c>
      <c r="H387" s="425">
        <v>17596.655200000001</v>
      </c>
      <c r="J387" s="78"/>
    </row>
    <row r="388" spans="1:10" s="92" customFormat="1" ht="15" x14ac:dyDescent="0.15">
      <c r="A388" s="199" t="s">
        <v>396</v>
      </c>
      <c r="B388" s="427" t="s">
        <v>1013</v>
      </c>
      <c r="C388" s="428">
        <v>407819</v>
      </c>
      <c r="D388" s="416" t="s">
        <v>1015</v>
      </c>
      <c r="E388" s="248" t="s">
        <v>1016</v>
      </c>
      <c r="F388" s="429">
        <v>4186.8</v>
      </c>
      <c r="G388" s="249">
        <v>8.24</v>
      </c>
      <c r="H388" s="425">
        <v>34499.232000000004</v>
      </c>
      <c r="J388" s="78"/>
    </row>
    <row r="389" spans="1:10" s="92" customFormat="1" ht="30" x14ac:dyDescent="0.15">
      <c r="A389" s="199" t="s">
        <v>397</v>
      </c>
      <c r="B389" s="427" t="s">
        <v>1013</v>
      </c>
      <c r="C389" s="428">
        <v>3107997</v>
      </c>
      <c r="D389" s="416" t="s">
        <v>1017</v>
      </c>
      <c r="E389" s="248" t="s">
        <v>30</v>
      </c>
      <c r="F389" s="429">
        <v>268.56</v>
      </c>
      <c r="G389" s="249">
        <v>60.69</v>
      </c>
      <c r="H389" s="425">
        <v>16298.9064</v>
      </c>
      <c r="J389" s="78"/>
    </row>
    <row r="390" spans="1:10" s="92" customFormat="1" ht="30" x14ac:dyDescent="0.15">
      <c r="A390" s="199" t="s">
        <v>398</v>
      </c>
      <c r="B390" s="427" t="s">
        <v>27</v>
      </c>
      <c r="C390" s="428" t="s">
        <v>1018</v>
      </c>
      <c r="D390" s="416" t="s">
        <v>1019</v>
      </c>
      <c r="E390" s="248" t="s">
        <v>30</v>
      </c>
      <c r="F390" s="429">
        <v>112.32</v>
      </c>
      <c r="G390" s="249">
        <v>53.63</v>
      </c>
      <c r="H390" s="425">
        <v>6023.7215999999999</v>
      </c>
      <c r="J390" s="78"/>
    </row>
    <row r="391" spans="1:10" s="92" customFormat="1" ht="30" x14ac:dyDescent="0.15">
      <c r="A391" s="199" t="s">
        <v>399</v>
      </c>
      <c r="B391" s="427" t="s">
        <v>27</v>
      </c>
      <c r="C391" s="428">
        <v>93183</v>
      </c>
      <c r="D391" s="416" t="s">
        <v>1024</v>
      </c>
      <c r="E391" s="248" t="s">
        <v>1006</v>
      </c>
      <c r="F391" s="429">
        <v>15</v>
      </c>
      <c r="G391" s="249">
        <v>31.08</v>
      </c>
      <c r="H391" s="425">
        <v>466.2</v>
      </c>
      <c r="J391" s="78"/>
    </row>
    <row r="392" spans="1:10" s="92" customFormat="1" ht="60" x14ac:dyDescent="0.15">
      <c r="A392" s="199" t="s">
        <v>400</v>
      </c>
      <c r="B392" s="427" t="s">
        <v>27</v>
      </c>
      <c r="C392" s="428">
        <v>87472</v>
      </c>
      <c r="D392" s="416" t="s">
        <v>1025</v>
      </c>
      <c r="E392" s="248" t="s">
        <v>30</v>
      </c>
      <c r="F392" s="429">
        <v>45.43</v>
      </c>
      <c r="G392" s="249">
        <v>34.83</v>
      </c>
      <c r="H392" s="425">
        <v>1582.3269</v>
      </c>
      <c r="J392" s="78"/>
    </row>
    <row r="393" spans="1:10" s="92" customFormat="1" ht="60" x14ac:dyDescent="0.15">
      <c r="A393" s="199" t="s">
        <v>401</v>
      </c>
      <c r="B393" s="427" t="s">
        <v>27</v>
      </c>
      <c r="C393" s="428">
        <v>87893</v>
      </c>
      <c r="D393" s="416" t="s">
        <v>1026</v>
      </c>
      <c r="E393" s="248" t="s">
        <v>30</v>
      </c>
      <c r="F393" s="429">
        <v>90.85</v>
      </c>
      <c r="G393" s="249">
        <v>4.4800000000000004</v>
      </c>
      <c r="H393" s="425">
        <v>407.00800000000004</v>
      </c>
      <c r="J393" s="78"/>
    </row>
    <row r="394" spans="1:10" s="92" customFormat="1" ht="60" x14ac:dyDescent="0.15">
      <c r="A394" s="199" t="s">
        <v>402</v>
      </c>
      <c r="B394" s="427" t="s">
        <v>27</v>
      </c>
      <c r="C394" s="428">
        <v>87530</v>
      </c>
      <c r="D394" s="416" t="s">
        <v>1027</v>
      </c>
      <c r="E394" s="248" t="s">
        <v>30</v>
      </c>
      <c r="F394" s="429">
        <v>90.85</v>
      </c>
      <c r="G394" s="249">
        <v>26.01</v>
      </c>
      <c r="H394" s="425">
        <v>2363.0084999999999</v>
      </c>
      <c r="J394" s="78"/>
    </row>
    <row r="395" spans="1:10" s="92" customFormat="1" ht="30" x14ac:dyDescent="0.15">
      <c r="A395" s="199" t="s">
        <v>403</v>
      </c>
      <c r="B395" s="427" t="s">
        <v>27</v>
      </c>
      <c r="C395" s="428" t="s">
        <v>1028</v>
      </c>
      <c r="D395" s="416" t="s">
        <v>1029</v>
      </c>
      <c r="E395" s="248" t="s">
        <v>30</v>
      </c>
      <c r="F395" s="429">
        <v>14.25</v>
      </c>
      <c r="G395" s="249">
        <v>91.85</v>
      </c>
      <c r="H395" s="425">
        <v>1308.8625</v>
      </c>
      <c r="J395" s="78"/>
    </row>
    <row r="396" spans="1:10" s="92" customFormat="1" ht="30" x14ac:dyDescent="0.15">
      <c r="A396" s="199" t="s">
        <v>404</v>
      </c>
      <c r="B396" s="427" t="s">
        <v>42</v>
      </c>
      <c r="C396" s="428" t="s">
        <v>1181</v>
      </c>
      <c r="D396" s="416" t="s">
        <v>1030</v>
      </c>
      <c r="E396" s="248" t="s">
        <v>1016</v>
      </c>
      <c r="F396" s="429">
        <v>544.32000000000005</v>
      </c>
      <c r="G396" s="249">
        <v>12</v>
      </c>
      <c r="H396" s="425">
        <v>6531.84</v>
      </c>
      <c r="J396" s="78"/>
    </row>
    <row r="397" spans="1:10" s="92" customFormat="1" ht="30" x14ac:dyDescent="0.15">
      <c r="A397" s="199" t="s">
        <v>405</v>
      </c>
      <c r="B397" s="427" t="s">
        <v>27</v>
      </c>
      <c r="C397" s="428">
        <v>94216</v>
      </c>
      <c r="D397" s="416" t="s">
        <v>1031</v>
      </c>
      <c r="E397" s="248" t="s">
        <v>30</v>
      </c>
      <c r="F397" s="429">
        <v>30.24</v>
      </c>
      <c r="G397" s="249">
        <v>217.31</v>
      </c>
      <c r="H397" s="425">
        <v>6571.4543999999996</v>
      </c>
      <c r="J397" s="78"/>
    </row>
    <row r="398" spans="1:10" s="92" customFormat="1" ht="30" x14ac:dyDescent="0.15">
      <c r="A398" s="199" t="s">
        <v>406</v>
      </c>
      <c r="B398" s="427" t="s">
        <v>27</v>
      </c>
      <c r="C398" s="428">
        <v>88488</v>
      </c>
      <c r="D398" s="416" t="s">
        <v>1032</v>
      </c>
      <c r="E398" s="248" t="s">
        <v>30</v>
      </c>
      <c r="F398" s="429">
        <v>90.85</v>
      </c>
      <c r="G398" s="249">
        <v>11.53</v>
      </c>
      <c r="H398" s="425">
        <v>1047.5004999999999</v>
      </c>
      <c r="J398" s="78"/>
    </row>
    <row r="399" spans="1:10" s="92" customFormat="1" ht="45" x14ac:dyDescent="0.15">
      <c r="A399" s="199" t="s">
        <v>407</v>
      </c>
      <c r="B399" s="427" t="s">
        <v>42</v>
      </c>
      <c r="C399" s="428" t="s">
        <v>1033</v>
      </c>
      <c r="D399" s="416" t="s">
        <v>1034</v>
      </c>
      <c r="E399" s="248" t="s">
        <v>1035</v>
      </c>
      <c r="F399" s="429">
        <v>8</v>
      </c>
      <c r="G399" s="249">
        <v>177.85</v>
      </c>
      <c r="H399" s="425">
        <v>1422.8</v>
      </c>
      <c r="J399" s="78"/>
    </row>
    <row r="400" spans="1:10" s="92" customFormat="1" ht="30" x14ac:dyDescent="0.15">
      <c r="A400" s="199" t="s">
        <v>408</v>
      </c>
      <c r="B400" s="427" t="s">
        <v>42</v>
      </c>
      <c r="C400" s="428" t="s">
        <v>1037</v>
      </c>
      <c r="D400" s="416" t="s">
        <v>1038</v>
      </c>
      <c r="E400" s="248" t="s">
        <v>1035</v>
      </c>
      <c r="F400" s="429">
        <v>2</v>
      </c>
      <c r="G400" s="249">
        <v>181.76</v>
      </c>
      <c r="H400" s="425">
        <v>363.52</v>
      </c>
      <c r="J400" s="78"/>
    </row>
    <row r="401" spans="1:10" s="92" customFormat="1" ht="30" x14ac:dyDescent="0.15">
      <c r="A401" s="199" t="s">
        <v>409</v>
      </c>
      <c r="B401" s="427" t="s">
        <v>27</v>
      </c>
      <c r="C401" s="428">
        <v>68054</v>
      </c>
      <c r="D401" s="416" t="s">
        <v>1040</v>
      </c>
      <c r="E401" s="248" t="s">
        <v>30</v>
      </c>
      <c r="F401" s="429">
        <v>7.88</v>
      </c>
      <c r="G401" s="249">
        <v>220.71</v>
      </c>
      <c r="H401" s="425">
        <v>1739.1948</v>
      </c>
      <c r="J401" s="78"/>
    </row>
    <row r="402" spans="1:10" s="92" customFormat="1" ht="15" x14ac:dyDescent="0.15">
      <c r="A402" s="199" t="s">
        <v>410</v>
      </c>
      <c r="B402" s="427"/>
      <c r="C402" s="428" t="s">
        <v>196</v>
      </c>
      <c r="D402" s="416" t="s">
        <v>1041</v>
      </c>
      <c r="E402" s="248" t="s">
        <v>30</v>
      </c>
      <c r="F402" s="429">
        <v>4.5999999999999996</v>
      </c>
      <c r="G402" s="249">
        <v>200</v>
      </c>
      <c r="H402" s="425">
        <v>919.99999999999989</v>
      </c>
      <c r="J402" s="78"/>
    </row>
    <row r="403" spans="1:10" s="92" customFormat="1" ht="15" x14ac:dyDescent="0.15">
      <c r="A403" s="199" t="s">
        <v>411</v>
      </c>
      <c r="B403" s="427"/>
      <c r="C403" s="428" t="s">
        <v>196</v>
      </c>
      <c r="D403" s="416" t="s">
        <v>1042</v>
      </c>
      <c r="E403" s="248" t="s">
        <v>1006</v>
      </c>
      <c r="F403" s="429">
        <v>6</v>
      </c>
      <c r="G403" s="249">
        <v>100</v>
      </c>
      <c r="H403" s="425">
        <v>600</v>
      </c>
      <c r="J403" s="78"/>
    </row>
    <row r="404" spans="1:10" s="92" customFormat="1" ht="30" x14ac:dyDescent="0.15">
      <c r="A404" s="199" t="s">
        <v>412</v>
      </c>
      <c r="B404" s="427" t="s">
        <v>27</v>
      </c>
      <c r="C404" s="428">
        <v>97915</v>
      </c>
      <c r="D404" s="416" t="s">
        <v>1010</v>
      </c>
      <c r="E404" s="248" t="s">
        <v>1011</v>
      </c>
      <c r="F404" s="429">
        <v>4477.74</v>
      </c>
      <c r="G404" s="249">
        <v>0.83</v>
      </c>
      <c r="H404" s="425">
        <v>3716.5241999999998</v>
      </c>
      <c r="J404" s="78"/>
    </row>
    <row r="405" spans="1:10" s="92" customFormat="1" ht="20" customHeight="1" x14ac:dyDescent="0.15">
      <c r="A405" s="193"/>
      <c r="B405" s="193"/>
      <c r="C405" s="194"/>
      <c r="D405" s="195"/>
      <c r="E405" s="193"/>
      <c r="F405" s="196"/>
      <c r="G405" s="197"/>
      <c r="H405" s="198"/>
      <c r="J405" s="78"/>
    </row>
    <row r="406" spans="1:10" s="92" customFormat="1" ht="20" customHeight="1" x14ac:dyDescent="0.15">
      <c r="A406" s="187" t="s">
        <v>413</v>
      </c>
      <c r="B406" s="187"/>
      <c r="C406" s="188"/>
      <c r="D406" s="189" t="s">
        <v>1003</v>
      </c>
      <c r="E406" s="187"/>
      <c r="F406" s="190"/>
      <c r="G406" s="191"/>
      <c r="H406" s="152">
        <v>515277.79499999993</v>
      </c>
      <c r="J406" s="78"/>
    </row>
    <row r="407" spans="1:10" s="92" customFormat="1" ht="15" x14ac:dyDescent="0.15">
      <c r="A407" s="199" t="s">
        <v>414</v>
      </c>
      <c r="B407" s="427"/>
      <c r="C407" s="428" t="s">
        <v>196</v>
      </c>
      <c r="D407" s="416" t="s">
        <v>1043</v>
      </c>
      <c r="E407" s="248" t="s">
        <v>1044</v>
      </c>
      <c r="F407" s="429">
        <v>3</v>
      </c>
      <c r="G407" s="249">
        <v>5233.22</v>
      </c>
      <c r="H407" s="425">
        <v>15699.66</v>
      </c>
      <c r="J407" s="78"/>
    </row>
    <row r="408" spans="1:10" s="92" customFormat="1" ht="15" x14ac:dyDescent="0.15">
      <c r="A408" s="199" t="s">
        <v>415</v>
      </c>
      <c r="B408" s="427"/>
      <c r="C408" s="428" t="s">
        <v>196</v>
      </c>
      <c r="D408" s="416" t="s">
        <v>1045</v>
      </c>
      <c r="E408" s="248" t="s">
        <v>1044</v>
      </c>
      <c r="F408" s="429">
        <v>3</v>
      </c>
      <c r="G408" s="249">
        <v>10188.36</v>
      </c>
      <c r="H408" s="425">
        <v>30565.08</v>
      </c>
      <c r="J408" s="78"/>
    </row>
    <row r="409" spans="1:10" s="92" customFormat="1" ht="15" x14ac:dyDescent="0.15">
      <c r="A409" s="199" t="s">
        <v>416</v>
      </c>
      <c r="B409" s="427"/>
      <c r="C409" s="428" t="s">
        <v>196</v>
      </c>
      <c r="D409" s="416" t="s">
        <v>1046</v>
      </c>
      <c r="E409" s="248" t="s">
        <v>1044</v>
      </c>
      <c r="F409" s="429">
        <v>4</v>
      </c>
      <c r="G409" s="249">
        <v>2540.94</v>
      </c>
      <c r="H409" s="425">
        <v>10163.76</v>
      </c>
      <c r="J409" s="78"/>
    </row>
    <row r="410" spans="1:10" s="92" customFormat="1" ht="15" x14ac:dyDescent="0.15">
      <c r="A410" s="199" t="s">
        <v>417</v>
      </c>
      <c r="B410" s="427"/>
      <c r="C410" s="428" t="s">
        <v>196</v>
      </c>
      <c r="D410" s="416" t="s">
        <v>1047</v>
      </c>
      <c r="E410" s="248" t="s">
        <v>1044</v>
      </c>
      <c r="F410" s="429">
        <v>4</v>
      </c>
      <c r="G410" s="249">
        <v>1384.98</v>
      </c>
      <c r="H410" s="425">
        <v>5539.92</v>
      </c>
      <c r="J410" s="78"/>
    </row>
    <row r="411" spans="1:10" s="92" customFormat="1" ht="15" x14ac:dyDescent="0.15">
      <c r="A411" s="199" t="s">
        <v>418</v>
      </c>
      <c r="B411" s="427"/>
      <c r="C411" s="428" t="s">
        <v>196</v>
      </c>
      <c r="D411" s="416" t="s">
        <v>1048</v>
      </c>
      <c r="E411" s="248" t="s">
        <v>1044</v>
      </c>
      <c r="F411" s="429">
        <v>3</v>
      </c>
      <c r="G411" s="249">
        <v>3075.88</v>
      </c>
      <c r="H411" s="425">
        <v>9227.64</v>
      </c>
      <c r="J411" s="78"/>
    </row>
    <row r="412" spans="1:10" s="92" customFormat="1" ht="15" x14ac:dyDescent="0.15">
      <c r="A412" s="199" t="s">
        <v>419</v>
      </c>
      <c r="B412" s="427"/>
      <c r="C412" s="428" t="s">
        <v>196</v>
      </c>
      <c r="D412" s="416" t="s">
        <v>1049</v>
      </c>
      <c r="E412" s="248" t="s">
        <v>1044</v>
      </c>
      <c r="F412" s="429">
        <v>3</v>
      </c>
      <c r="G412" s="249">
        <v>6918.63</v>
      </c>
      <c r="H412" s="425">
        <v>20755.89</v>
      </c>
      <c r="J412" s="78"/>
    </row>
    <row r="413" spans="1:10" s="92" customFormat="1" ht="15" x14ac:dyDescent="0.15">
      <c r="A413" s="199" t="s">
        <v>420</v>
      </c>
      <c r="B413" s="427"/>
      <c r="C413" s="428" t="s">
        <v>196</v>
      </c>
      <c r="D413" s="416" t="s">
        <v>1050</v>
      </c>
      <c r="E413" s="248" t="s">
        <v>1044</v>
      </c>
      <c r="F413" s="429">
        <v>3</v>
      </c>
      <c r="G413" s="249">
        <v>3989.04</v>
      </c>
      <c r="H413" s="425">
        <v>11967.119999999999</v>
      </c>
      <c r="J413" s="78"/>
    </row>
    <row r="414" spans="1:10" s="92" customFormat="1" ht="15" x14ac:dyDescent="0.15">
      <c r="A414" s="199" t="s">
        <v>421</v>
      </c>
      <c r="B414" s="427"/>
      <c r="C414" s="428" t="s">
        <v>196</v>
      </c>
      <c r="D414" s="416" t="s">
        <v>1051</v>
      </c>
      <c r="E414" s="248" t="s">
        <v>1044</v>
      </c>
      <c r="F414" s="429">
        <v>3</v>
      </c>
      <c r="G414" s="249">
        <v>4813.1400000000003</v>
      </c>
      <c r="H414" s="425">
        <v>14439.420000000002</v>
      </c>
      <c r="J414" s="78"/>
    </row>
    <row r="415" spans="1:10" s="92" customFormat="1" ht="15" x14ac:dyDescent="0.15">
      <c r="A415" s="199" t="s">
        <v>422</v>
      </c>
      <c r="B415" s="427"/>
      <c r="C415" s="428" t="s">
        <v>196</v>
      </c>
      <c r="D415" s="416" t="s">
        <v>1052</v>
      </c>
      <c r="E415" s="248" t="s">
        <v>1044</v>
      </c>
      <c r="F415" s="429">
        <v>6</v>
      </c>
      <c r="G415" s="249">
        <v>1437.63</v>
      </c>
      <c r="H415" s="425">
        <v>8625.7800000000007</v>
      </c>
      <c r="J415" s="78"/>
    </row>
    <row r="416" spans="1:10" s="92" customFormat="1" ht="15" x14ac:dyDescent="0.15">
      <c r="A416" s="199" t="s">
        <v>423</v>
      </c>
      <c r="B416" s="427"/>
      <c r="C416" s="428" t="s">
        <v>196</v>
      </c>
      <c r="D416" s="416" t="s">
        <v>1053</v>
      </c>
      <c r="E416" s="248" t="s">
        <v>1044</v>
      </c>
      <c r="F416" s="429">
        <v>3</v>
      </c>
      <c r="G416" s="249">
        <v>10664.82</v>
      </c>
      <c r="H416" s="425">
        <v>31994.46</v>
      </c>
      <c r="J416" s="78"/>
    </row>
    <row r="417" spans="1:10" s="92" customFormat="1" ht="15" x14ac:dyDescent="0.15">
      <c r="A417" s="199" t="s">
        <v>424</v>
      </c>
      <c r="B417" s="427"/>
      <c r="C417" s="428" t="s">
        <v>196</v>
      </c>
      <c r="D417" s="416" t="s">
        <v>1054</v>
      </c>
      <c r="E417" s="248" t="s">
        <v>1044</v>
      </c>
      <c r="F417" s="429">
        <v>3</v>
      </c>
      <c r="G417" s="249">
        <v>500</v>
      </c>
      <c r="H417" s="425">
        <v>1500</v>
      </c>
      <c r="J417" s="78"/>
    </row>
    <row r="418" spans="1:10" s="92" customFormat="1" ht="15" x14ac:dyDescent="0.15">
      <c r="A418" s="199" t="s">
        <v>425</v>
      </c>
      <c r="B418" s="427"/>
      <c r="C418" s="428" t="s">
        <v>196</v>
      </c>
      <c r="D418" s="416" t="s">
        <v>1055</v>
      </c>
      <c r="E418" s="248" t="s">
        <v>1044</v>
      </c>
      <c r="F418" s="429">
        <v>2</v>
      </c>
      <c r="G418" s="249">
        <v>4320.3100000000004</v>
      </c>
      <c r="H418" s="425">
        <v>8640.6200000000008</v>
      </c>
      <c r="J418" s="78"/>
    </row>
    <row r="419" spans="1:10" s="92" customFormat="1" ht="15" x14ac:dyDescent="0.15">
      <c r="A419" s="199" t="s">
        <v>426</v>
      </c>
      <c r="B419" s="427"/>
      <c r="C419" s="428" t="s">
        <v>196</v>
      </c>
      <c r="D419" s="416" t="s">
        <v>1056</v>
      </c>
      <c r="E419" s="248" t="s">
        <v>1044</v>
      </c>
      <c r="F419" s="429">
        <v>2</v>
      </c>
      <c r="G419" s="249">
        <v>3744.54</v>
      </c>
      <c r="H419" s="425">
        <v>7489.08</v>
      </c>
      <c r="J419" s="78"/>
    </row>
    <row r="420" spans="1:10" s="92" customFormat="1" ht="15" x14ac:dyDescent="0.15">
      <c r="A420" s="199" t="s">
        <v>427</v>
      </c>
      <c r="B420" s="427"/>
      <c r="C420" s="428" t="s">
        <v>196</v>
      </c>
      <c r="D420" s="416" t="s">
        <v>1057</v>
      </c>
      <c r="E420" s="248" t="s">
        <v>1044</v>
      </c>
      <c r="F420" s="429">
        <v>1</v>
      </c>
      <c r="G420" s="249">
        <v>5053.8</v>
      </c>
      <c r="H420" s="425">
        <v>5053.8</v>
      </c>
      <c r="J420" s="78"/>
    </row>
    <row r="421" spans="1:10" s="92" customFormat="1" ht="15" x14ac:dyDescent="0.15">
      <c r="A421" s="199" t="s">
        <v>428</v>
      </c>
      <c r="B421" s="427"/>
      <c r="C421" s="428" t="s">
        <v>196</v>
      </c>
      <c r="D421" s="416" t="s">
        <v>1058</v>
      </c>
      <c r="E421" s="248" t="s">
        <v>1044</v>
      </c>
      <c r="F421" s="429">
        <v>1</v>
      </c>
      <c r="G421" s="249">
        <v>5053.8</v>
      </c>
      <c r="H421" s="425">
        <v>5053.8</v>
      </c>
      <c r="J421" s="78"/>
    </row>
    <row r="422" spans="1:10" s="92" customFormat="1" ht="15" x14ac:dyDescent="0.15">
      <c r="A422" s="199" t="s">
        <v>429</v>
      </c>
      <c r="B422" s="427"/>
      <c r="C422" s="428" t="s">
        <v>196</v>
      </c>
      <c r="D422" s="416" t="s">
        <v>1059</v>
      </c>
      <c r="E422" s="248" t="s">
        <v>1044</v>
      </c>
      <c r="F422" s="429">
        <v>1</v>
      </c>
      <c r="G422" s="249">
        <v>8721.17</v>
      </c>
      <c r="H422" s="425">
        <v>8721.17</v>
      </c>
      <c r="J422" s="78"/>
    </row>
    <row r="423" spans="1:10" s="92" customFormat="1" ht="15" x14ac:dyDescent="0.15">
      <c r="A423" s="199" t="s">
        <v>430</v>
      </c>
      <c r="B423" s="427"/>
      <c r="C423" s="428" t="s">
        <v>196</v>
      </c>
      <c r="D423" s="416" t="s">
        <v>1060</v>
      </c>
      <c r="E423" s="248" t="s">
        <v>1044</v>
      </c>
      <c r="F423" s="429">
        <v>2</v>
      </c>
      <c r="G423" s="249">
        <v>1846.79</v>
      </c>
      <c r="H423" s="425">
        <v>3693.58</v>
      </c>
      <c r="J423" s="78"/>
    </row>
    <row r="424" spans="1:10" s="92" customFormat="1" ht="15" x14ac:dyDescent="0.15">
      <c r="A424" s="199" t="s">
        <v>431</v>
      </c>
      <c r="B424" s="427"/>
      <c r="C424" s="428" t="s">
        <v>196</v>
      </c>
      <c r="D424" s="416" t="s">
        <v>1061</v>
      </c>
      <c r="E424" s="248" t="s">
        <v>1044</v>
      </c>
      <c r="F424" s="429">
        <v>1</v>
      </c>
      <c r="G424" s="249">
        <v>7254.23</v>
      </c>
      <c r="H424" s="425">
        <v>7254.23</v>
      </c>
      <c r="J424" s="78"/>
    </row>
    <row r="425" spans="1:10" s="92" customFormat="1" ht="15" x14ac:dyDescent="0.15">
      <c r="A425" s="199" t="s">
        <v>432</v>
      </c>
      <c r="B425" s="427" t="s">
        <v>27</v>
      </c>
      <c r="C425" s="428">
        <v>10743</v>
      </c>
      <c r="D425" s="416" t="s">
        <v>1062</v>
      </c>
      <c r="E425" s="248" t="s">
        <v>1044</v>
      </c>
      <c r="F425" s="429">
        <v>1</v>
      </c>
      <c r="G425" s="249">
        <v>569.85</v>
      </c>
      <c r="H425" s="425">
        <v>569.85</v>
      </c>
      <c r="J425" s="78"/>
    </row>
    <row r="426" spans="1:10" s="92" customFormat="1" ht="15" x14ac:dyDescent="0.15">
      <c r="A426" s="199" t="s">
        <v>433</v>
      </c>
      <c r="B426" s="427" t="s">
        <v>42</v>
      </c>
      <c r="C426" s="428">
        <v>12317</v>
      </c>
      <c r="D426" s="416" t="s">
        <v>1063</v>
      </c>
      <c r="E426" s="248" t="s">
        <v>1044</v>
      </c>
      <c r="F426" s="429">
        <v>1</v>
      </c>
      <c r="G426" s="249">
        <v>509.93</v>
      </c>
      <c r="H426" s="425">
        <v>509.93</v>
      </c>
      <c r="J426" s="78"/>
    </row>
    <row r="427" spans="1:10" s="92" customFormat="1" ht="15" x14ac:dyDescent="0.15">
      <c r="A427" s="199" t="s">
        <v>434</v>
      </c>
      <c r="B427" s="427"/>
      <c r="C427" s="428" t="s">
        <v>196</v>
      </c>
      <c r="D427" s="416" t="s">
        <v>1065</v>
      </c>
      <c r="E427" s="248" t="s">
        <v>30</v>
      </c>
      <c r="F427" s="429">
        <v>30</v>
      </c>
      <c r="G427" s="249">
        <v>1200</v>
      </c>
      <c r="H427" s="425">
        <v>36000</v>
      </c>
      <c r="J427" s="78"/>
    </row>
    <row r="428" spans="1:10" s="92" customFormat="1" ht="60" x14ac:dyDescent="0.15">
      <c r="A428" s="199" t="s">
        <v>435</v>
      </c>
      <c r="B428" s="427" t="s">
        <v>27</v>
      </c>
      <c r="C428" s="428">
        <v>99839</v>
      </c>
      <c r="D428" s="416" t="s">
        <v>1066</v>
      </c>
      <c r="E428" s="248" t="s">
        <v>1006</v>
      </c>
      <c r="F428" s="429">
        <v>24</v>
      </c>
      <c r="G428" s="249">
        <v>287.10000000000002</v>
      </c>
      <c r="H428" s="425">
        <v>6890.4000000000005</v>
      </c>
      <c r="J428" s="78"/>
    </row>
    <row r="429" spans="1:10" s="92" customFormat="1" ht="30" x14ac:dyDescent="0.15">
      <c r="A429" s="199" t="s">
        <v>436</v>
      </c>
      <c r="B429" s="427" t="s">
        <v>27</v>
      </c>
      <c r="C429" s="428">
        <v>68054</v>
      </c>
      <c r="D429" s="416" t="s">
        <v>1040</v>
      </c>
      <c r="E429" s="248" t="s">
        <v>30</v>
      </c>
      <c r="F429" s="429">
        <v>4.5</v>
      </c>
      <c r="G429" s="249">
        <v>220.71</v>
      </c>
      <c r="H429" s="425">
        <v>993.19500000000005</v>
      </c>
      <c r="J429" s="78"/>
    </row>
    <row r="430" spans="1:10" s="92" customFormat="1" ht="15" x14ac:dyDescent="0.15">
      <c r="A430" s="199" t="s">
        <v>437</v>
      </c>
      <c r="B430" s="414" t="s">
        <v>22</v>
      </c>
      <c r="C430" s="428" t="s">
        <v>1067</v>
      </c>
      <c r="D430" s="416" t="s">
        <v>1068</v>
      </c>
      <c r="E430" s="248" t="s">
        <v>1044</v>
      </c>
      <c r="F430" s="429">
        <v>3</v>
      </c>
      <c r="G430" s="249">
        <v>5969.47</v>
      </c>
      <c r="H430" s="425">
        <v>17908.41</v>
      </c>
      <c r="J430" s="78"/>
    </row>
    <row r="431" spans="1:10" s="92" customFormat="1" ht="30" x14ac:dyDescent="0.15">
      <c r="A431" s="199" t="s">
        <v>438</v>
      </c>
      <c r="B431" s="427"/>
      <c r="C431" s="428" t="s">
        <v>196</v>
      </c>
      <c r="D431" s="416" t="s">
        <v>1191</v>
      </c>
      <c r="E431" s="248" t="s">
        <v>1044</v>
      </c>
      <c r="F431" s="429">
        <v>3</v>
      </c>
      <c r="G431" s="249">
        <v>82007</v>
      </c>
      <c r="H431" s="425">
        <v>246021</v>
      </c>
      <c r="J431" s="78"/>
    </row>
    <row r="432" spans="1:10" s="92" customFormat="1" ht="20" customHeight="1" x14ac:dyDescent="0.15">
      <c r="A432" s="193"/>
      <c r="B432" s="193"/>
      <c r="C432" s="194"/>
      <c r="D432" s="195"/>
      <c r="E432" s="193"/>
      <c r="F432" s="196"/>
      <c r="G432" s="197"/>
      <c r="H432" s="198"/>
      <c r="J432" s="78"/>
    </row>
    <row r="433" spans="1:10" s="92" customFormat="1" ht="20" customHeight="1" x14ac:dyDescent="0.15">
      <c r="A433" s="182" t="s">
        <v>439</v>
      </c>
      <c r="B433" s="182"/>
      <c r="C433" s="183"/>
      <c r="D433" s="184" t="s">
        <v>1004</v>
      </c>
      <c r="E433" s="182"/>
      <c r="F433" s="185"/>
      <c r="G433" s="186"/>
      <c r="H433" s="160">
        <v>106836.61000000002</v>
      </c>
      <c r="J433" s="78"/>
    </row>
    <row r="434" spans="1:10" s="92" customFormat="1" ht="20" customHeight="1" x14ac:dyDescent="0.15">
      <c r="A434" s="182"/>
      <c r="B434" s="182"/>
      <c r="C434" s="183"/>
      <c r="D434" s="184"/>
      <c r="E434" s="182"/>
      <c r="F434" s="185"/>
      <c r="G434" s="186"/>
      <c r="H434" s="160"/>
      <c r="J434" s="78"/>
    </row>
    <row r="435" spans="1:10" s="92" customFormat="1" ht="20" customHeight="1" x14ac:dyDescent="0.15">
      <c r="A435" s="187" t="s">
        <v>440</v>
      </c>
      <c r="B435" s="187"/>
      <c r="C435" s="188"/>
      <c r="D435" s="189" t="s">
        <v>1070</v>
      </c>
      <c r="E435" s="187"/>
      <c r="F435" s="190"/>
      <c r="G435" s="191"/>
      <c r="H435" s="152">
        <v>57343.729999999996</v>
      </c>
      <c r="J435" s="78"/>
    </row>
    <row r="436" spans="1:10" s="92" customFormat="1" ht="45" x14ac:dyDescent="0.15">
      <c r="A436" s="199" t="s">
        <v>441</v>
      </c>
      <c r="B436" s="414" t="s">
        <v>22</v>
      </c>
      <c r="C436" s="428" t="s">
        <v>1071</v>
      </c>
      <c r="D436" s="416" t="s">
        <v>1072</v>
      </c>
      <c r="E436" s="248" t="s">
        <v>1044</v>
      </c>
      <c r="F436" s="429">
        <v>2</v>
      </c>
      <c r="G436" s="249">
        <v>1222.53</v>
      </c>
      <c r="H436" s="425">
        <v>2445.06</v>
      </c>
      <c r="J436" s="78"/>
    </row>
    <row r="437" spans="1:10" s="92" customFormat="1" ht="45" x14ac:dyDescent="0.15">
      <c r="A437" s="199" t="s">
        <v>442</v>
      </c>
      <c r="B437" s="414" t="s">
        <v>22</v>
      </c>
      <c r="C437" s="428" t="s">
        <v>1073</v>
      </c>
      <c r="D437" s="416" t="s">
        <v>1074</v>
      </c>
      <c r="E437" s="248" t="s">
        <v>1044</v>
      </c>
      <c r="F437" s="429">
        <v>1</v>
      </c>
      <c r="G437" s="249">
        <v>1630.25</v>
      </c>
      <c r="H437" s="425">
        <v>1630.25</v>
      </c>
      <c r="J437" s="78"/>
    </row>
    <row r="438" spans="1:10" s="92" customFormat="1" ht="45" x14ac:dyDescent="0.15">
      <c r="A438" s="199" t="s">
        <v>443</v>
      </c>
      <c r="B438" s="414" t="s">
        <v>22</v>
      </c>
      <c r="C438" s="428" t="s">
        <v>1077</v>
      </c>
      <c r="D438" s="416" t="s">
        <v>1078</v>
      </c>
      <c r="E438" s="248" t="s">
        <v>1044</v>
      </c>
      <c r="F438" s="429">
        <v>1</v>
      </c>
      <c r="G438" s="249">
        <v>2832.5</v>
      </c>
      <c r="H438" s="425">
        <v>2832.5</v>
      </c>
      <c r="J438" s="78"/>
    </row>
    <row r="439" spans="1:10" s="92" customFormat="1" ht="45" x14ac:dyDescent="0.15">
      <c r="A439" s="199" t="s">
        <v>444</v>
      </c>
      <c r="B439" s="414" t="s">
        <v>22</v>
      </c>
      <c r="C439" s="428" t="s">
        <v>1079</v>
      </c>
      <c r="D439" s="416" t="s">
        <v>1080</v>
      </c>
      <c r="E439" s="248" t="s">
        <v>1044</v>
      </c>
      <c r="F439" s="429">
        <v>1</v>
      </c>
      <c r="G439" s="249">
        <v>3770.92</v>
      </c>
      <c r="H439" s="425">
        <v>3770.92</v>
      </c>
      <c r="J439" s="78"/>
    </row>
    <row r="440" spans="1:10" s="92" customFormat="1" ht="30" x14ac:dyDescent="0.15">
      <c r="A440" s="199" t="s">
        <v>445</v>
      </c>
      <c r="B440" s="414" t="s">
        <v>22</v>
      </c>
      <c r="C440" s="428" t="s">
        <v>1081</v>
      </c>
      <c r="D440" s="416" t="s">
        <v>1082</v>
      </c>
      <c r="E440" s="248" t="s">
        <v>1083</v>
      </c>
      <c r="F440" s="429">
        <v>300</v>
      </c>
      <c r="G440" s="249">
        <v>155.55000000000001</v>
      </c>
      <c r="H440" s="425">
        <v>46665</v>
      </c>
      <c r="J440" s="78"/>
    </row>
    <row r="441" spans="1:10" s="92" customFormat="1" ht="20" customHeight="1" x14ac:dyDescent="0.15">
      <c r="A441" s="193"/>
      <c r="B441" s="206"/>
      <c r="C441" s="194"/>
      <c r="D441" s="195"/>
      <c r="E441" s="193"/>
      <c r="F441" s="196"/>
      <c r="G441" s="197"/>
      <c r="H441" s="198"/>
      <c r="J441" s="78"/>
    </row>
    <row r="442" spans="1:10" s="92" customFormat="1" ht="20" customHeight="1" x14ac:dyDescent="0.15">
      <c r="A442" s="187" t="s">
        <v>446</v>
      </c>
      <c r="B442" s="187"/>
      <c r="C442" s="188"/>
      <c r="D442" s="189" t="s">
        <v>1183</v>
      </c>
      <c r="E442" s="187"/>
      <c r="F442" s="190"/>
      <c r="G442" s="191"/>
      <c r="H442" s="152">
        <v>13965</v>
      </c>
      <c r="J442" s="78"/>
    </row>
    <row r="443" spans="1:10" s="92" customFormat="1" ht="30" x14ac:dyDescent="0.15">
      <c r="A443" s="199" t="s">
        <v>447</v>
      </c>
      <c r="B443" s="414" t="s">
        <v>22</v>
      </c>
      <c r="C443" s="428" t="s">
        <v>1184</v>
      </c>
      <c r="D443" s="416" t="s">
        <v>1185</v>
      </c>
      <c r="E443" s="248" t="s">
        <v>1044</v>
      </c>
      <c r="F443" s="429">
        <v>1</v>
      </c>
      <c r="G443" s="249">
        <v>13965</v>
      </c>
      <c r="H443" s="425">
        <v>13965</v>
      </c>
      <c r="J443" s="78"/>
    </row>
    <row r="444" spans="1:10" s="92" customFormat="1" ht="20" customHeight="1" x14ac:dyDescent="0.15">
      <c r="A444" s="193"/>
      <c r="B444" s="206"/>
      <c r="C444" s="194"/>
      <c r="D444" s="195"/>
      <c r="E444" s="193"/>
      <c r="F444" s="196"/>
      <c r="G444" s="197"/>
      <c r="H444" s="198"/>
      <c r="J444" s="78"/>
    </row>
    <row r="445" spans="1:10" s="92" customFormat="1" ht="30" x14ac:dyDescent="0.15">
      <c r="A445" s="187" t="s">
        <v>448</v>
      </c>
      <c r="B445" s="187"/>
      <c r="C445" s="188"/>
      <c r="D445" s="189" t="s">
        <v>1087</v>
      </c>
      <c r="E445" s="187"/>
      <c r="F445" s="190"/>
      <c r="G445" s="191"/>
      <c r="H445" s="152">
        <v>35527.880000000005</v>
      </c>
      <c r="J445" s="78"/>
    </row>
    <row r="446" spans="1:10" s="92" customFormat="1" ht="30" x14ac:dyDescent="0.15">
      <c r="A446" s="199" t="s">
        <v>449</v>
      </c>
      <c r="B446" s="414" t="s">
        <v>22</v>
      </c>
      <c r="C446" s="428" t="s">
        <v>1088</v>
      </c>
      <c r="D446" s="416" t="s">
        <v>1089</v>
      </c>
      <c r="E446" s="248" t="s">
        <v>1044</v>
      </c>
      <c r="F446" s="429">
        <v>2</v>
      </c>
      <c r="G446" s="249">
        <v>2165.73</v>
      </c>
      <c r="H446" s="425">
        <v>4331.46</v>
      </c>
      <c r="J446" s="78"/>
    </row>
    <row r="447" spans="1:10" s="92" customFormat="1" ht="30" x14ac:dyDescent="0.15">
      <c r="A447" s="199" t="s">
        <v>450</v>
      </c>
      <c r="B447" s="414" t="s">
        <v>22</v>
      </c>
      <c r="C447" s="428" t="s">
        <v>1090</v>
      </c>
      <c r="D447" s="416" t="s">
        <v>1091</v>
      </c>
      <c r="E447" s="248" t="s">
        <v>1044</v>
      </c>
      <c r="F447" s="429">
        <v>3</v>
      </c>
      <c r="G447" s="249">
        <v>6935.67</v>
      </c>
      <c r="H447" s="425">
        <v>20807.010000000002</v>
      </c>
      <c r="J447" s="78"/>
    </row>
    <row r="448" spans="1:10" s="92" customFormat="1" ht="45" x14ac:dyDescent="0.15">
      <c r="A448" s="199" t="s">
        <v>451</v>
      </c>
      <c r="B448" s="427" t="s">
        <v>27</v>
      </c>
      <c r="C448" s="428">
        <v>93128</v>
      </c>
      <c r="D448" s="416" t="s">
        <v>1092</v>
      </c>
      <c r="E448" s="248" t="s">
        <v>1044</v>
      </c>
      <c r="F448" s="429">
        <v>4</v>
      </c>
      <c r="G448" s="249">
        <v>104.13</v>
      </c>
      <c r="H448" s="425">
        <v>416.52</v>
      </c>
      <c r="J448" s="78"/>
    </row>
    <row r="449" spans="1:10" s="92" customFormat="1" ht="45" x14ac:dyDescent="0.15">
      <c r="A449" s="199" t="s">
        <v>452</v>
      </c>
      <c r="B449" s="427" t="s">
        <v>27</v>
      </c>
      <c r="C449" s="428">
        <v>93144</v>
      </c>
      <c r="D449" s="416" t="s">
        <v>1093</v>
      </c>
      <c r="E449" s="248" t="s">
        <v>1044</v>
      </c>
      <c r="F449" s="429">
        <v>3</v>
      </c>
      <c r="G449" s="249">
        <v>157.28</v>
      </c>
      <c r="H449" s="425">
        <v>471.84000000000003</v>
      </c>
      <c r="J449" s="78"/>
    </row>
    <row r="450" spans="1:10" s="92" customFormat="1" ht="45" x14ac:dyDescent="0.15">
      <c r="A450" s="199" t="s">
        <v>453</v>
      </c>
      <c r="B450" s="427" t="s">
        <v>27</v>
      </c>
      <c r="C450" s="428">
        <v>93143</v>
      </c>
      <c r="D450" s="416" t="s">
        <v>1094</v>
      </c>
      <c r="E450" s="248" t="s">
        <v>1044</v>
      </c>
      <c r="F450" s="429">
        <v>3</v>
      </c>
      <c r="G450" s="249">
        <v>127.01</v>
      </c>
      <c r="H450" s="425">
        <v>381.03000000000003</v>
      </c>
      <c r="J450" s="78"/>
    </row>
    <row r="451" spans="1:10" s="92" customFormat="1" ht="15" x14ac:dyDescent="0.15">
      <c r="A451" s="199" t="s">
        <v>454</v>
      </c>
      <c r="B451" s="427" t="s">
        <v>27</v>
      </c>
      <c r="C451" s="428">
        <v>39391</v>
      </c>
      <c r="D451" s="416" t="s">
        <v>1095</v>
      </c>
      <c r="E451" s="248" t="s">
        <v>1044</v>
      </c>
      <c r="F451" s="429">
        <v>2</v>
      </c>
      <c r="G451" s="249">
        <v>206.76</v>
      </c>
      <c r="H451" s="425">
        <v>413.52</v>
      </c>
      <c r="J451" s="78"/>
    </row>
    <row r="452" spans="1:10" s="92" customFormat="1" ht="45" x14ac:dyDescent="0.15">
      <c r="A452" s="199" t="s">
        <v>455</v>
      </c>
      <c r="B452" s="427" t="s">
        <v>27</v>
      </c>
      <c r="C452" s="428">
        <v>39510</v>
      </c>
      <c r="D452" s="416" t="s">
        <v>1096</v>
      </c>
      <c r="E452" s="248" t="s">
        <v>1044</v>
      </c>
      <c r="F452" s="429">
        <v>2</v>
      </c>
      <c r="G452" s="249">
        <v>127.91</v>
      </c>
      <c r="H452" s="425">
        <v>255.82</v>
      </c>
      <c r="J452" s="78"/>
    </row>
    <row r="453" spans="1:10" s="92" customFormat="1" ht="30" x14ac:dyDescent="0.15">
      <c r="A453" s="199" t="s">
        <v>456</v>
      </c>
      <c r="B453" s="427" t="s">
        <v>27</v>
      </c>
      <c r="C453" s="428">
        <v>92982</v>
      </c>
      <c r="D453" s="416" t="s">
        <v>1192</v>
      </c>
      <c r="E453" s="248" t="s">
        <v>1006</v>
      </c>
      <c r="F453" s="429">
        <v>80</v>
      </c>
      <c r="G453" s="249">
        <v>9.76</v>
      </c>
      <c r="H453" s="425">
        <v>780.8</v>
      </c>
      <c r="J453" s="78"/>
    </row>
    <row r="454" spans="1:10" s="92" customFormat="1" ht="45" x14ac:dyDescent="0.15">
      <c r="A454" s="199" t="s">
        <v>457</v>
      </c>
      <c r="B454" s="427" t="s">
        <v>27</v>
      </c>
      <c r="C454" s="428">
        <v>91929</v>
      </c>
      <c r="D454" s="416" t="s">
        <v>1097</v>
      </c>
      <c r="E454" s="248" t="s">
        <v>1006</v>
      </c>
      <c r="F454" s="429">
        <v>100</v>
      </c>
      <c r="G454" s="249">
        <v>4.6100000000000003</v>
      </c>
      <c r="H454" s="425">
        <v>461.00000000000006</v>
      </c>
      <c r="J454" s="78"/>
    </row>
    <row r="455" spans="1:10" s="92" customFormat="1" ht="15" x14ac:dyDescent="0.15">
      <c r="A455" s="199" t="s">
        <v>458</v>
      </c>
      <c r="B455" s="427" t="s">
        <v>27</v>
      </c>
      <c r="C455" s="428">
        <v>868</v>
      </c>
      <c r="D455" s="416" t="s">
        <v>1098</v>
      </c>
      <c r="E455" s="248" t="s">
        <v>1006</v>
      </c>
      <c r="F455" s="429">
        <v>50</v>
      </c>
      <c r="G455" s="249">
        <v>15.12</v>
      </c>
      <c r="H455" s="425">
        <v>756</v>
      </c>
      <c r="J455" s="78"/>
    </row>
    <row r="456" spans="1:10" s="92" customFormat="1" ht="30" x14ac:dyDescent="0.15">
      <c r="A456" s="199" t="s">
        <v>459</v>
      </c>
      <c r="B456" s="427" t="s">
        <v>27</v>
      </c>
      <c r="C456" s="428">
        <v>93673</v>
      </c>
      <c r="D456" s="416" t="s">
        <v>1193</v>
      </c>
      <c r="E456" s="248" t="s">
        <v>1044</v>
      </c>
      <c r="F456" s="429">
        <v>3</v>
      </c>
      <c r="G456" s="249">
        <v>82.78</v>
      </c>
      <c r="H456" s="425">
        <v>248.34</v>
      </c>
      <c r="J456" s="78"/>
    </row>
    <row r="457" spans="1:10" s="92" customFormat="1" ht="30" x14ac:dyDescent="0.15">
      <c r="A457" s="199" t="s">
        <v>460</v>
      </c>
      <c r="B457" s="427" t="s">
        <v>27</v>
      </c>
      <c r="C457" s="428">
        <v>93667</v>
      </c>
      <c r="D457" s="416" t="s">
        <v>1099</v>
      </c>
      <c r="E457" s="248" t="s">
        <v>1044</v>
      </c>
      <c r="F457" s="429">
        <v>1</v>
      </c>
      <c r="G457" s="249">
        <v>65</v>
      </c>
      <c r="H457" s="425">
        <v>65</v>
      </c>
      <c r="J457" s="78"/>
    </row>
    <row r="458" spans="1:10" s="92" customFormat="1" ht="30" x14ac:dyDescent="0.15">
      <c r="A458" s="199" t="s">
        <v>461</v>
      </c>
      <c r="B458" s="427" t="s">
        <v>27</v>
      </c>
      <c r="C458" s="428">
        <v>93668</v>
      </c>
      <c r="D458" s="416" t="s">
        <v>1100</v>
      </c>
      <c r="E458" s="248" t="s">
        <v>1044</v>
      </c>
      <c r="F458" s="429">
        <v>1</v>
      </c>
      <c r="G458" s="249">
        <v>66.33</v>
      </c>
      <c r="H458" s="425">
        <v>66.33</v>
      </c>
      <c r="J458" s="78"/>
    </row>
    <row r="459" spans="1:10" s="92" customFormat="1" ht="30" x14ac:dyDescent="0.15">
      <c r="A459" s="199" t="s">
        <v>462</v>
      </c>
      <c r="B459" s="427" t="s">
        <v>27</v>
      </c>
      <c r="C459" s="428" t="s">
        <v>1101</v>
      </c>
      <c r="D459" s="416" t="s">
        <v>1102</v>
      </c>
      <c r="E459" s="248" t="s">
        <v>1044</v>
      </c>
      <c r="F459" s="429">
        <v>3</v>
      </c>
      <c r="G459" s="249">
        <v>117.93</v>
      </c>
      <c r="H459" s="425">
        <v>353.79</v>
      </c>
      <c r="J459" s="78"/>
    </row>
    <row r="460" spans="1:10" s="92" customFormat="1" ht="15" x14ac:dyDescent="0.15">
      <c r="A460" s="199" t="s">
        <v>463</v>
      </c>
      <c r="B460" s="427" t="s">
        <v>42</v>
      </c>
      <c r="C460" s="428" t="s">
        <v>1104</v>
      </c>
      <c r="D460" s="416" t="s">
        <v>1105</v>
      </c>
      <c r="E460" s="248" t="s">
        <v>1044</v>
      </c>
      <c r="F460" s="429">
        <v>8</v>
      </c>
      <c r="G460" s="249">
        <v>113.89</v>
      </c>
      <c r="H460" s="425">
        <v>911.12</v>
      </c>
      <c r="J460" s="78"/>
    </row>
    <row r="461" spans="1:10" ht="15" x14ac:dyDescent="0.15">
      <c r="A461" s="199" t="s">
        <v>464</v>
      </c>
      <c r="B461" s="414" t="s">
        <v>22</v>
      </c>
      <c r="C461" s="428" t="s">
        <v>1106</v>
      </c>
      <c r="D461" s="416" t="s">
        <v>1107</v>
      </c>
      <c r="E461" s="248" t="s">
        <v>1044</v>
      </c>
      <c r="F461" s="429">
        <v>1</v>
      </c>
      <c r="G461" s="249">
        <v>4808.3</v>
      </c>
      <c r="H461" s="425">
        <v>4808.3</v>
      </c>
    </row>
    <row r="462" spans="1:10" ht="20" customHeight="1" x14ac:dyDescent="0.15">
      <c r="A462" s="193"/>
      <c r="B462" s="206"/>
      <c r="C462" s="194"/>
      <c r="D462" s="195"/>
      <c r="E462" s="193"/>
      <c r="F462" s="196"/>
      <c r="G462" s="197"/>
      <c r="H462" s="198"/>
    </row>
    <row r="463" spans="1:10" ht="20" customHeight="1" x14ac:dyDescent="0.15">
      <c r="A463" s="182" t="s">
        <v>465</v>
      </c>
      <c r="B463" s="182"/>
      <c r="C463" s="183"/>
      <c r="D463" s="184" t="s">
        <v>1194</v>
      </c>
      <c r="E463" s="182"/>
      <c r="F463" s="185"/>
      <c r="G463" s="186"/>
      <c r="H463" s="160">
        <v>685818.57949999999</v>
      </c>
    </row>
    <row r="464" spans="1:10" ht="20" customHeight="1" x14ac:dyDescent="0.15">
      <c r="A464" s="182"/>
      <c r="B464" s="182"/>
      <c r="C464" s="183"/>
      <c r="D464" s="184"/>
      <c r="E464" s="182"/>
      <c r="F464" s="185"/>
      <c r="G464" s="186"/>
      <c r="H464" s="160"/>
    </row>
    <row r="465" spans="1:10" ht="20" customHeight="1" x14ac:dyDescent="0.15">
      <c r="A465" s="187" t="s">
        <v>466</v>
      </c>
      <c r="B465" s="187"/>
      <c r="C465" s="188"/>
      <c r="D465" s="189" t="s">
        <v>1002</v>
      </c>
      <c r="E465" s="187"/>
      <c r="F465" s="190"/>
      <c r="G465" s="191"/>
      <c r="H465" s="152">
        <v>104902.17449999999</v>
      </c>
    </row>
    <row r="466" spans="1:10" ht="45" x14ac:dyDescent="0.15">
      <c r="A466" s="199" t="s">
        <v>467</v>
      </c>
      <c r="B466" s="427" t="s">
        <v>27</v>
      </c>
      <c r="C466" s="428">
        <v>99059</v>
      </c>
      <c r="D466" s="416" t="s">
        <v>1023</v>
      </c>
      <c r="E466" s="248" t="s">
        <v>30</v>
      </c>
      <c r="F466" s="429">
        <v>40.200000000000003</v>
      </c>
      <c r="G466" s="249">
        <v>34.79</v>
      </c>
      <c r="H466" s="425">
        <v>1398.558</v>
      </c>
    </row>
    <row r="467" spans="1:10" ht="30" x14ac:dyDescent="0.15">
      <c r="A467" s="199" t="s">
        <v>468</v>
      </c>
      <c r="B467" s="427" t="s">
        <v>1013</v>
      </c>
      <c r="C467" s="428">
        <v>1107900</v>
      </c>
      <c r="D467" s="416" t="s">
        <v>1014</v>
      </c>
      <c r="E467" s="248" t="s">
        <v>1008</v>
      </c>
      <c r="F467" s="429">
        <v>46.52</v>
      </c>
      <c r="G467" s="249">
        <v>378.26</v>
      </c>
      <c r="H467" s="425">
        <v>17596.655200000001</v>
      </c>
    </row>
    <row r="468" spans="1:10" ht="15" x14ac:dyDescent="0.15">
      <c r="A468" s="199" t="s">
        <v>469</v>
      </c>
      <c r="B468" s="427" t="s">
        <v>1013</v>
      </c>
      <c r="C468" s="428">
        <v>407819</v>
      </c>
      <c r="D468" s="416" t="s">
        <v>1015</v>
      </c>
      <c r="E468" s="248" t="s">
        <v>1016</v>
      </c>
      <c r="F468" s="429">
        <v>4186.8</v>
      </c>
      <c r="G468" s="249">
        <v>8.24</v>
      </c>
      <c r="H468" s="425">
        <v>34499.232000000004</v>
      </c>
    </row>
    <row r="469" spans="1:10" ht="30" x14ac:dyDescent="0.15">
      <c r="A469" s="199" t="s">
        <v>470</v>
      </c>
      <c r="B469" s="427" t="s">
        <v>1013</v>
      </c>
      <c r="C469" s="428">
        <v>3107997</v>
      </c>
      <c r="D469" s="416" t="s">
        <v>1017</v>
      </c>
      <c r="E469" s="248" t="s">
        <v>30</v>
      </c>
      <c r="F469" s="429">
        <v>268.56</v>
      </c>
      <c r="G469" s="249">
        <v>60.69</v>
      </c>
      <c r="H469" s="425">
        <v>16298.9064</v>
      </c>
    </row>
    <row r="470" spans="1:10" ht="30" x14ac:dyDescent="0.15">
      <c r="A470" s="199" t="s">
        <v>471</v>
      </c>
      <c r="B470" s="427" t="s">
        <v>27</v>
      </c>
      <c r="C470" s="428" t="s">
        <v>1018</v>
      </c>
      <c r="D470" s="416" t="s">
        <v>1019</v>
      </c>
      <c r="E470" s="248" t="s">
        <v>30</v>
      </c>
      <c r="F470" s="429">
        <v>112.32</v>
      </c>
      <c r="G470" s="249">
        <v>53.63</v>
      </c>
      <c r="H470" s="425">
        <v>6023.7215999999999</v>
      </c>
    </row>
    <row r="471" spans="1:10" ht="30" x14ac:dyDescent="0.15">
      <c r="A471" s="199" t="s">
        <v>472</v>
      </c>
      <c r="B471" s="427" t="s">
        <v>27</v>
      </c>
      <c r="C471" s="428">
        <v>93183</v>
      </c>
      <c r="D471" s="416" t="s">
        <v>1024</v>
      </c>
      <c r="E471" s="248" t="s">
        <v>1006</v>
      </c>
      <c r="F471" s="429">
        <v>15</v>
      </c>
      <c r="G471" s="249">
        <v>31.08</v>
      </c>
      <c r="H471" s="425">
        <v>466.2</v>
      </c>
    </row>
    <row r="472" spans="1:10" ht="60" x14ac:dyDescent="0.15">
      <c r="A472" s="199" t="s">
        <v>473</v>
      </c>
      <c r="B472" s="427" t="s">
        <v>27</v>
      </c>
      <c r="C472" s="428">
        <v>87472</v>
      </c>
      <c r="D472" s="416" t="s">
        <v>1025</v>
      </c>
      <c r="E472" s="248" t="s">
        <v>30</v>
      </c>
      <c r="F472" s="429">
        <v>45.43</v>
      </c>
      <c r="G472" s="249">
        <v>34.83</v>
      </c>
      <c r="H472" s="425">
        <v>1582.3269</v>
      </c>
    </row>
    <row r="473" spans="1:10" ht="60" x14ac:dyDescent="0.15">
      <c r="A473" s="199" t="s">
        <v>474</v>
      </c>
      <c r="B473" s="427" t="s">
        <v>27</v>
      </c>
      <c r="C473" s="428">
        <v>87893</v>
      </c>
      <c r="D473" s="416" t="s">
        <v>1026</v>
      </c>
      <c r="E473" s="248" t="s">
        <v>30</v>
      </c>
      <c r="F473" s="429">
        <v>90.85</v>
      </c>
      <c r="G473" s="249">
        <v>4.4800000000000004</v>
      </c>
      <c r="H473" s="425">
        <v>407.00800000000004</v>
      </c>
    </row>
    <row r="474" spans="1:10" ht="60" x14ac:dyDescent="0.15">
      <c r="A474" s="199" t="s">
        <v>475</v>
      </c>
      <c r="B474" s="427" t="s">
        <v>27</v>
      </c>
      <c r="C474" s="428">
        <v>87530</v>
      </c>
      <c r="D474" s="416" t="s">
        <v>1027</v>
      </c>
      <c r="E474" s="248" t="s">
        <v>30</v>
      </c>
      <c r="F474" s="429">
        <v>90.85</v>
      </c>
      <c r="G474" s="249">
        <v>26.01</v>
      </c>
      <c r="H474" s="425">
        <v>2363.0084999999999</v>
      </c>
    </row>
    <row r="475" spans="1:10" ht="30" x14ac:dyDescent="0.15">
      <c r="A475" s="199" t="s">
        <v>476</v>
      </c>
      <c r="B475" s="427" t="s">
        <v>27</v>
      </c>
      <c r="C475" s="428" t="s">
        <v>1028</v>
      </c>
      <c r="D475" s="416" t="s">
        <v>1029</v>
      </c>
      <c r="E475" s="248" t="s">
        <v>30</v>
      </c>
      <c r="F475" s="429">
        <v>14.25</v>
      </c>
      <c r="G475" s="249">
        <v>91.85</v>
      </c>
      <c r="H475" s="425">
        <v>1308.8625</v>
      </c>
    </row>
    <row r="476" spans="1:10" s="92" customFormat="1" ht="30" x14ac:dyDescent="0.15">
      <c r="A476" s="199" t="s">
        <v>477</v>
      </c>
      <c r="B476" s="427" t="s">
        <v>42</v>
      </c>
      <c r="C476" s="428" t="s">
        <v>1181</v>
      </c>
      <c r="D476" s="416" t="s">
        <v>1030</v>
      </c>
      <c r="E476" s="248" t="s">
        <v>1016</v>
      </c>
      <c r="F476" s="429">
        <v>544.32000000000005</v>
      </c>
      <c r="G476" s="249">
        <v>12</v>
      </c>
      <c r="H476" s="425">
        <v>6531.84</v>
      </c>
      <c r="J476" s="78"/>
    </row>
    <row r="477" spans="1:10" s="92" customFormat="1" ht="30" x14ac:dyDescent="0.15">
      <c r="A477" s="199" t="s">
        <v>478</v>
      </c>
      <c r="B477" s="427" t="s">
        <v>27</v>
      </c>
      <c r="C477" s="428">
        <v>94216</v>
      </c>
      <c r="D477" s="416" t="s">
        <v>1031</v>
      </c>
      <c r="E477" s="248" t="s">
        <v>30</v>
      </c>
      <c r="F477" s="429">
        <v>30.24</v>
      </c>
      <c r="G477" s="249">
        <v>217.31</v>
      </c>
      <c r="H477" s="425">
        <v>6571.4543999999996</v>
      </c>
      <c r="J477" s="78"/>
    </row>
    <row r="478" spans="1:10" s="92" customFormat="1" ht="30" x14ac:dyDescent="0.15">
      <c r="A478" s="199" t="s">
        <v>479</v>
      </c>
      <c r="B478" s="427" t="s">
        <v>27</v>
      </c>
      <c r="C478" s="428">
        <v>88488</v>
      </c>
      <c r="D478" s="416" t="s">
        <v>1032</v>
      </c>
      <c r="E478" s="248" t="s">
        <v>30</v>
      </c>
      <c r="F478" s="429">
        <v>90.85</v>
      </c>
      <c r="G478" s="249">
        <v>11.53</v>
      </c>
      <c r="H478" s="425">
        <v>1047.5004999999999</v>
      </c>
      <c r="J478" s="78"/>
    </row>
    <row r="479" spans="1:10" s="92" customFormat="1" ht="45" x14ac:dyDescent="0.15">
      <c r="A479" s="199" t="s">
        <v>480</v>
      </c>
      <c r="B479" s="427" t="s">
        <v>42</v>
      </c>
      <c r="C479" s="428" t="s">
        <v>1033</v>
      </c>
      <c r="D479" s="416" t="s">
        <v>1034</v>
      </c>
      <c r="E479" s="248" t="s">
        <v>1035</v>
      </c>
      <c r="F479" s="429">
        <v>8</v>
      </c>
      <c r="G479" s="249">
        <v>177.85</v>
      </c>
      <c r="H479" s="425">
        <v>1422.8</v>
      </c>
      <c r="J479" s="78"/>
    </row>
    <row r="480" spans="1:10" s="92" customFormat="1" ht="30" x14ac:dyDescent="0.15">
      <c r="A480" s="199" t="s">
        <v>481</v>
      </c>
      <c r="B480" s="427" t="s">
        <v>42</v>
      </c>
      <c r="C480" s="428" t="s">
        <v>1037</v>
      </c>
      <c r="D480" s="416" t="s">
        <v>1038</v>
      </c>
      <c r="E480" s="248" t="s">
        <v>1035</v>
      </c>
      <c r="F480" s="429">
        <v>2</v>
      </c>
      <c r="G480" s="249">
        <v>181.76</v>
      </c>
      <c r="H480" s="425">
        <v>363.52</v>
      </c>
      <c r="J480" s="78"/>
    </row>
    <row r="481" spans="1:10" s="92" customFormat="1" ht="30" x14ac:dyDescent="0.15">
      <c r="A481" s="199" t="s">
        <v>482</v>
      </c>
      <c r="B481" s="427" t="s">
        <v>27</v>
      </c>
      <c r="C481" s="428">
        <v>68054</v>
      </c>
      <c r="D481" s="416" t="s">
        <v>1040</v>
      </c>
      <c r="E481" s="248" t="s">
        <v>30</v>
      </c>
      <c r="F481" s="429">
        <v>7.88</v>
      </c>
      <c r="G481" s="249">
        <v>220.71</v>
      </c>
      <c r="H481" s="425">
        <v>1739.1948</v>
      </c>
      <c r="J481" s="78"/>
    </row>
    <row r="482" spans="1:10" s="92" customFormat="1" ht="15" x14ac:dyDescent="0.15">
      <c r="A482" s="199" t="s">
        <v>483</v>
      </c>
      <c r="B482" s="427"/>
      <c r="C482" s="428" t="s">
        <v>196</v>
      </c>
      <c r="D482" s="416" t="s">
        <v>1041</v>
      </c>
      <c r="E482" s="248" t="s">
        <v>30</v>
      </c>
      <c r="F482" s="429">
        <v>4.5999999999999996</v>
      </c>
      <c r="G482" s="249">
        <v>200</v>
      </c>
      <c r="H482" s="425">
        <v>919.99999999999989</v>
      </c>
      <c r="J482" s="78"/>
    </row>
    <row r="483" spans="1:10" s="92" customFormat="1" ht="15" x14ac:dyDescent="0.15">
      <c r="A483" s="199" t="s">
        <v>484</v>
      </c>
      <c r="B483" s="427"/>
      <c r="C483" s="428" t="s">
        <v>196</v>
      </c>
      <c r="D483" s="416" t="s">
        <v>1042</v>
      </c>
      <c r="E483" s="248" t="s">
        <v>1006</v>
      </c>
      <c r="F483" s="429">
        <v>6</v>
      </c>
      <c r="G483" s="249">
        <v>100</v>
      </c>
      <c r="H483" s="425">
        <v>600</v>
      </c>
      <c r="J483" s="78"/>
    </row>
    <row r="484" spans="1:10" s="92" customFormat="1" ht="30" x14ac:dyDescent="0.15">
      <c r="A484" s="199" t="s">
        <v>485</v>
      </c>
      <c r="B484" s="427" t="s">
        <v>27</v>
      </c>
      <c r="C484" s="428">
        <v>97915</v>
      </c>
      <c r="D484" s="416" t="s">
        <v>1010</v>
      </c>
      <c r="E484" s="248" t="s">
        <v>1011</v>
      </c>
      <c r="F484" s="429">
        <v>4531.79</v>
      </c>
      <c r="G484" s="249">
        <v>0.83</v>
      </c>
      <c r="H484" s="425">
        <v>3761.3856999999998</v>
      </c>
      <c r="J484" s="78"/>
    </row>
    <row r="485" spans="1:10" s="92" customFormat="1" ht="20" customHeight="1" x14ac:dyDescent="0.15">
      <c r="A485" s="193"/>
      <c r="B485" s="193"/>
      <c r="C485" s="194"/>
      <c r="D485" s="195"/>
      <c r="E485" s="193"/>
      <c r="F485" s="196"/>
      <c r="G485" s="197"/>
      <c r="H485" s="198"/>
      <c r="J485" s="78"/>
    </row>
    <row r="486" spans="1:10" s="92" customFormat="1" ht="20" customHeight="1" x14ac:dyDescent="0.15">
      <c r="A486" s="187" t="s">
        <v>486</v>
      </c>
      <c r="B486" s="187"/>
      <c r="C486" s="188"/>
      <c r="D486" s="189" t="s">
        <v>1003</v>
      </c>
      <c r="E486" s="187"/>
      <c r="F486" s="190"/>
      <c r="G486" s="191"/>
      <c r="H486" s="152">
        <v>508974.16499999992</v>
      </c>
      <c r="J486" s="78"/>
    </row>
    <row r="487" spans="1:10" s="92" customFormat="1" ht="15" x14ac:dyDescent="0.15">
      <c r="A487" s="199" t="s">
        <v>487</v>
      </c>
      <c r="B487" s="427"/>
      <c r="C487" s="428" t="s">
        <v>196</v>
      </c>
      <c r="D487" s="416" t="s">
        <v>1043</v>
      </c>
      <c r="E487" s="248" t="s">
        <v>1044</v>
      </c>
      <c r="F487" s="429">
        <v>3</v>
      </c>
      <c r="G487" s="249">
        <v>5233.22</v>
      </c>
      <c r="H487" s="425">
        <v>15699.66</v>
      </c>
      <c r="J487" s="78"/>
    </row>
    <row r="488" spans="1:10" s="92" customFormat="1" ht="15" x14ac:dyDescent="0.15">
      <c r="A488" s="199" t="s">
        <v>488</v>
      </c>
      <c r="B488" s="427"/>
      <c r="C488" s="428" t="s">
        <v>196</v>
      </c>
      <c r="D488" s="416" t="s">
        <v>1045</v>
      </c>
      <c r="E488" s="248" t="s">
        <v>1044</v>
      </c>
      <c r="F488" s="429">
        <v>3</v>
      </c>
      <c r="G488" s="249">
        <v>10188.36</v>
      </c>
      <c r="H488" s="425">
        <v>30565.08</v>
      </c>
      <c r="J488" s="78"/>
    </row>
    <row r="489" spans="1:10" s="92" customFormat="1" ht="15" x14ac:dyDescent="0.15">
      <c r="A489" s="199" t="s">
        <v>489</v>
      </c>
      <c r="B489" s="427"/>
      <c r="C489" s="428" t="s">
        <v>196</v>
      </c>
      <c r="D489" s="416" t="s">
        <v>1046</v>
      </c>
      <c r="E489" s="248" t="s">
        <v>1044</v>
      </c>
      <c r="F489" s="429">
        <v>13</v>
      </c>
      <c r="G489" s="249">
        <v>2540.94</v>
      </c>
      <c r="H489" s="425">
        <v>33032.22</v>
      </c>
      <c r="J489" s="78"/>
    </row>
    <row r="490" spans="1:10" s="92" customFormat="1" ht="15" x14ac:dyDescent="0.15">
      <c r="A490" s="199" t="s">
        <v>490</v>
      </c>
      <c r="B490" s="427"/>
      <c r="C490" s="428" t="s">
        <v>196</v>
      </c>
      <c r="D490" s="416" t="s">
        <v>1047</v>
      </c>
      <c r="E490" s="248" t="s">
        <v>1044</v>
      </c>
      <c r="F490" s="429">
        <v>9</v>
      </c>
      <c r="G490" s="249">
        <v>1384.98</v>
      </c>
      <c r="H490" s="425">
        <v>12464.82</v>
      </c>
      <c r="J490" s="78"/>
    </row>
    <row r="491" spans="1:10" s="92" customFormat="1" ht="15" x14ac:dyDescent="0.15">
      <c r="A491" s="199" t="s">
        <v>491</v>
      </c>
      <c r="B491" s="427"/>
      <c r="C491" s="428" t="s">
        <v>196</v>
      </c>
      <c r="D491" s="416" t="s">
        <v>1048</v>
      </c>
      <c r="E491" s="248" t="s">
        <v>1044</v>
      </c>
      <c r="F491" s="429">
        <v>3</v>
      </c>
      <c r="G491" s="249">
        <v>3075.88</v>
      </c>
      <c r="H491" s="425">
        <v>9227.64</v>
      </c>
      <c r="J491" s="78"/>
    </row>
    <row r="492" spans="1:10" s="92" customFormat="1" ht="15" x14ac:dyDescent="0.15">
      <c r="A492" s="199" t="s">
        <v>492</v>
      </c>
      <c r="B492" s="427"/>
      <c r="C492" s="428" t="s">
        <v>196</v>
      </c>
      <c r="D492" s="416" t="s">
        <v>1049</v>
      </c>
      <c r="E492" s="248" t="s">
        <v>1044</v>
      </c>
      <c r="F492" s="429">
        <v>6</v>
      </c>
      <c r="G492" s="249">
        <v>6918.63</v>
      </c>
      <c r="H492" s="425">
        <v>41511.78</v>
      </c>
      <c r="J492" s="78"/>
    </row>
    <row r="493" spans="1:10" s="92" customFormat="1" ht="15" x14ac:dyDescent="0.15">
      <c r="A493" s="199" t="s">
        <v>493</v>
      </c>
      <c r="B493" s="427"/>
      <c r="C493" s="428" t="s">
        <v>196</v>
      </c>
      <c r="D493" s="416" t="s">
        <v>1050</v>
      </c>
      <c r="E493" s="248" t="s">
        <v>1044</v>
      </c>
      <c r="F493" s="429">
        <v>6</v>
      </c>
      <c r="G493" s="249">
        <v>3989.04</v>
      </c>
      <c r="H493" s="425">
        <v>23934.239999999998</v>
      </c>
      <c r="J493" s="78"/>
    </row>
    <row r="494" spans="1:10" s="92" customFormat="1" ht="15" x14ac:dyDescent="0.15">
      <c r="A494" s="199" t="s">
        <v>494</v>
      </c>
      <c r="B494" s="427"/>
      <c r="C494" s="428" t="s">
        <v>196</v>
      </c>
      <c r="D494" s="416" t="s">
        <v>1051</v>
      </c>
      <c r="E494" s="248" t="s">
        <v>1044</v>
      </c>
      <c r="F494" s="429">
        <v>3</v>
      </c>
      <c r="G494" s="249">
        <v>4813.1400000000003</v>
      </c>
      <c r="H494" s="425">
        <v>14439.420000000002</v>
      </c>
      <c r="J494" s="78"/>
    </row>
    <row r="495" spans="1:10" s="92" customFormat="1" ht="15" x14ac:dyDescent="0.15">
      <c r="A495" s="199" t="s">
        <v>495</v>
      </c>
      <c r="B495" s="427"/>
      <c r="C495" s="428" t="s">
        <v>196</v>
      </c>
      <c r="D495" s="416" t="s">
        <v>1052</v>
      </c>
      <c r="E495" s="248" t="s">
        <v>1044</v>
      </c>
      <c r="F495" s="429">
        <v>6</v>
      </c>
      <c r="G495" s="249">
        <v>1437.63</v>
      </c>
      <c r="H495" s="425">
        <v>8625.7800000000007</v>
      </c>
      <c r="J495" s="78"/>
    </row>
    <row r="496" spans="1:10" s="92" customFormat="1" ht="15" x14ac:dyDescent="0.15">
      <c r="A496" s="199" t="s">
        <v>496</v>
      </c>
      <c r="B496" s="427"/>
      <c r="C496" s="428" t="s">
        <v>196</v>
      </c>
      <c r="D496" s="416" t="s">
        <v>1053</v>
      </c>
      <c r="E496" s="248" t="s">
        <v>1044</v>
      </c>
      <c r="F496" s="429">
        <v>3</v>
      </c>
      <c r="G496" s="249">
        <v>10664.82</v>
      </c>
      <c r="H496" s="425">
        <v>31994.46</v>
      </c>
      <c r="J496" s="78"/>
    </row>
    <row r="497" spans="1:10" s="92" customFormat="1" ht="15" x14ac:dyDescent="0.15">
      <c r="A497" s="199" t="s">
        <v>497</v>
      </c>
      <c r="B497" s="427"/>
      <c r="C497" s="428" t="s">
        <v>196</v>
      </c>
      <c r="D497" s="416" t="s">
        <v>1054</v>
      </c>
      <c r="E497" s="248" t="s">
        <v>1044</v>
      </c>
      <c r="F497" s="429">
        <v>3</v>
      </c>
      <c r="G497" s="249">
        <v>500</v>
      </c>
      <c r="H497" s="425">
        <v>1500</v>
      </c>
      <c r="J497" s="78"/>
    </row>
    <row r="498" spans="1:10" s="92" customFormat="1" ht="15" x14ac:dyDescent="0.15">
      <c r="A498" s="199" t="s">
        <v>498</v>
      </c>
      <c r="B498" s="427"/>
      <c r="C498" s="428" t="s">
        <v>196</v>
      </c>
      <c r="D498" s="416" t="s">
        <v>1055</v>
      </c>
      <c r="E498" s="248" t="s">
        <v>1044</v>
      </c>
      <c r="F498" s="429">
        <v>2</v>
      </c>
      <c r="G498" s="249">
        <v>4320.3100000000004</v>
      </c>
      <c r="H498" s="425">
        <v>8640.6200000000008</v>
      </c>
      <c r="J498" s="78"/>
    </row>
    <row r="499" spans="1:10" s="92" customFormat="1" ht="15" x14ac:dyDescent="0.15">
      <c r="A499" s="199" t="s">
        <v>499</v>
      </c>
      <c r="B499" s="427"/>
      <c r="C499" s="428" t="s">
        <v>196</v>
      </c>
      <c r="D499" s="416" t="s">
        <v>1056</v>
      </c>
      <c r="E499" s="248" t="s">
        <v>1044</v>
      </c>
      <c r="F499" s="429">
        <v>2</v>
      </c>
      <c r="G499" s="249">
        <v>3744.54</v>
      </c>
      <c r="H499" s="425">
        <v>7489.08</v>
      </c>
      <c r="J499" s="78"/>
    </row>
    <row r="500" spans="1:10" s="92" customFormat="1" ht="15" x14ac:dyDescent="0.15">
      <c r="A500" s="199" t="s">
        <v>500</v>
      </c>
      <c r="B500" s="427"/>
      <c r="C500" s="428" t="s">
        <v>196</v>
      </c>
      <c r="D500" s="416" t="s">
        <v>1057</v>
      </c>
      <c r="E500" s="248" t="s">
        <v>1044</v>
      </c>
      <c r="F500" s="429">
        <v>1</v>
      </c>
      <c r="G500" s="249">
        <v>5053.8</v>
      </c>
      <c r="H500" s="425">
        <v>5053.8</v>
      </c>
      <c r="J500" s="78"/>
    </row>
    <row r="501" spans="1:10" s="92" customFormat="1" ht="15" x14ac:dyDescent="0.15">
      <c r="A501" s="199" t="s">
        <v>501</v>
      </c>
      <c r="B501" s="427"/>
      <c r="C501" s="428" t="s">
        <v>196</v>
      </c>
      <c r="D501" s="416" t="s">
        <v>1058</v>
      </c>
      <c r="E501" s="248" t="s">
        <v>1044</v>
      </c>
      <c r="F501" s="429">
        <v>1</v>
      </c>
      <c r="G501" s="249">
        <v>5053.8</v>
      </c>
      <c r="H501" s="425">
        <v>5053.8</v>
      </c>
      <c r="J501" s="78"/>
    </row>
    <row r="502" spans="1:10" s="92" customFormat="1" ht="15" x14ac:dyDescent="0.15">
      <c r="A502" s="199" t="s">
        <v>502</v>
      </c>
      <c r="B502" s="427"/>
      <c r="C502" s="428" t="s">
        <v>196</v>
      </c>
      <c r="D502" s="416" t="s">
        <v>1059</v>
      </c>
      <c r="E502" s="248" t="s">
        <v>1044</v>
      </c>
      <c r="F502" s="429">
        <v>1</v>
      </c>
      <c r="G502" s="249">
        <v>8721.17</v>
      </c>
      <c r="H502" s="425">
        <v>8721.17</v>
      </c>
      <c r="J502" s="78"/>
    </row>
    <row r="503" spans="1:10" s="92" customFormat="1" ht="15" x14ac:dyDescent="0.15">
      <c r="A503" s="199" t="s">
        <v>503</v>
      </c>
      <c r="B503" s="427"/>
      <c r="C503" s="428" t="s">
        <v>196</v>
      </c>
      <c r="D503" s="416" t="s">
        <v>1060</v>
      </c>
      <c r="E503" s="248" t="s">
        <v>1044</v>
      </c>
      <c r="F503" s="429">
        <v>2</v>
      </c>
      <c r="G503" s="249">
        <v>1846.79</v>
      </c>
      <c r="H503" s="425">
        <v>3693.58</v>
      </c>
      <c r="J503" s="78"/>
    </row>
    <row r="504" spans="1:10" s="92" customFormat="1" ht="15" x14ac:dyDescent="0.15">
      <c r="A504" s="199" t="s">
        <v>504</v>
      </c>
      <c r="B504" s="427"/>
      <c r="C504" s="428" t="s">
        <v>196</v>
      </c>
      <c r="D504" s="416" t="s">
        <v>1061</v>
      </c>
      <c r="E504" s="248" t="s">
        <v>1044</v>
      </c>
      <c r="F504" s="429">
        <v>1</v>
      </c>
      <c r="G504" s="249">
        <v>7254.23</v>
      </c>
      <c r="H504" s="425">
        <v>7254.23</v>
      </c>
      <c r="J504" s="78"/>
    </row>
    <row r="505" spans="1:10" s="92" customFormat="1" ht="15" x14ac:dyDescent="0.15">
      <c r="A505" s="199" t="s">
        <v>505</v>
      </c>
      <c r="B505" s="427" t="s">
        <v>27</v>
      </c>
      <c r="C505" s="428">
        <v>10743</v>
      </c>
      <c r="D505" s="416" t="s">
        <v>1062</v>
      </c>
      <c r="E505" s="248" t="s">
        <v>1044</v>
      </c>
      <c r="F505" s="429">
        <v>1</v>
      </c>
      <c r="G505" s="249">
        <v>569.85</v>
      </c>
      <c r="H505" s="425">
        <v>569.85</v>
      </c>
      <c r="J505" s="78"/>
    </row>
    <row r="506" spans="1:10" s="92" customFormat="1" ht="15" x14ac:dyDescent="0.15">
      <c r="A506" s="199" t="s">
        <v>506</v>
      </c>
      <c r="B506" s="427" t="s">
        <v>42</v>
      </c>
      <c r="C506" s="428">
        <v>12317</v>
      </c>
      <c r="D506" s="416" t="s">
        <v>1063</v>
      </c>
      <c r="E506" s="248" t="s">
        <v>1044</v>
      </c>
      <c r="F506" s="429">
        <v>1</v>
      </c>
      <c r="G506" s="249">
        <v>509.93</v>
      </c>
      <c r="H506" s="425">
        <v>509.93</v>
      </c>
      <c r="J506" s="78"/>
    </row>
    <row r="507" spans="1:10" s="92" customFormat="1" ht="15" x14ac:dyDescent="0.15">
      <c r="A507" s="199" t="s">
        <v>507</v>
      </c>
      <c r="B507" s="427"/>
      <c r="C507" s="428" t="s">
        <v>196</v>
      </c>
      <c r="D507" s="416" t="s">
        <v>1065</v>
      </c>
      <c r="E507" s="248" t="s">
        <v>30</v>
      </c>
      <c r="F507" s="429">
        <v>30</v>
      </c>
      <c r="G507" s="249">
        <v>1200</v>
      </c>
      <c r="H507" s="425">
        <v>36000</v>
      </c>
      <c r="J507" s="78"/>
    </row>
    <row r="508" spans="1:10" s="92" customFormat="1" ht="60" x14ac:dyDescent="0.15">
      <c r="A508" s="199" t="s">
        <v>508</v>
      </c>
      <c r="B508" s="427" t="s">
        <v>27</v>
      </c>
      <c r="C508" s="428">
        <v>99839</v>
      </c>
      <c r="D508" s="416" t="s">
        <v>1066</v>
      </c>
      <c r="E508" s="248" t="s">
        <v>1006</v>
      </c>
      <c r="F508" s="429">
        <v>24</v>
      </c>
      <c r="G508" s="249">
        <v>287.10000000000002</v>
      </c>
      <c r="H508" s="425">
        <v>6890.4000000000005</v>
      </c>
      <c r="J508" s="78"/>
    </row>
    <row r="509" spans="1:10" s="92" customFormat="1" ht="30" x14ac:dyDescent="0.15">
      <c r="A509" s="199" t="s">
        <v>509</v>
      </c>
      <c r="B509" s="427" t="s">
        <v>27</v>
      </c>
      <c r="C509" s="428">
        <v>68054</v>
      </c>
      <c r="D509" s="416" t="s">
        <v>1040</v>
      </c>
      <c r="E509" s="248" t="s">
        <v>30</v>
      </c>
      <c r="F509" s="429">
        <v>4.5</v>
      </c>
      <c r="G509" s="249">
        <v>220.71</v>
      </c>
      <c r="H509" s="425">
        <v>993.19500000000005</v>
      </c>
      <c r="J509" s="78"/>
    </row>
    <row r="510" spans="1:10" s="92" customFormat="1" ht="15" x14ac:dyDescent="0.15">
      <c r="A510" s="199" t="s">
        <v>510</v>
      </c>
      <c r="B510" s="414" t="s">
        <v>22</v>
      </c>
      <c r="C510" s="428" t="s">
        <v>1067</v>
      </c>
      <c r="D510" s="416" t="s">
        <v>1068</v>
      </c>
      <c r="E510" s="248" t="s">
        <v>1044</v>
      </c>
      <c r="F510" s="429">
        <v>3</v>
      </c>
      <c r="G510" s="249">
        <v>5969.47</v>
      </c>
      <c r="H510" s="425">
        <v>17908.41</v>
      </c>
      <c r="J510" s="78"/>
    </row>
    <row r="511" spans="1:10" s="92" customFormat="1" ht="30" x14ac:dyDescent="0.15">
      <c r="A511" s="199" t="s">
        <v>511</v>
      </c>
      <c r="B511" s="427"/>
      <c r="C511" s="428" t="s">
        <v>196</v>
      </c>
      <c r="D511" s="416" t="s">
        <v>1195</v>
      </c>
      <c r="E511" s="248" t="s">
        <v>1044</v>
      </c>
      <c r="F511" s="429">
        <v>3</v>
      </c>
      <c r="G511" s="249">
        <v>59067</v>
      </c>
      <c r="H511" s="425">
        <v>177201</v>
      </c>
      <c r="J511" s="78"/>
    </row>
    <row r="512" spans="1:10" s="92" customFormat="1" x14ac:dyDescent="0.15">
      <c r="A512" s="193"/>
      <c r="B512" s="193"/>
      <c r="C512" s="194"/>
      <c r="D512" s="195"/>
      <c r="E512" s="193"/>
      <c r="F512" s="196"/>
      <c r="G512" s="197"/>
      <c r="H512" s="198"/>
      <c r="J512" s="78"/>
    </row>
    <row r="513" spans="1:10" s="92" customFormat="1" ht="15" x14ac:dyDescent="0.15">
      <c r="A513" s="182" t="s">
        <v>512</v>
      </c>
      <c r="B513" s="182"/>
      <c r="C513" s="183"/>
      <c r="D513" s="184" t="s">
        <v>1004</v>
      </c>
      <c r="E513" s="182"/>
      <c r="F513" s="185"/>
      <c r="G513" s="186"/>
      <c r="H513" s="160">
        <v>71942.239999999991</v>
      </c>
      <c r="J513" s="78"/>
    </row>
    <row r="514" spans="1:10" s="92" customFormat="1" x14ac:dyDescent="0.15">
      <c r="A514" s="182"/>
      <c r="B514" s="182"/>
      <c r="C514" s="183"/>
      <c r="D514" s="184"/>
      <c r="E514" s="182"/>
      <c r="F514" s="185"/>
      <c r="G514" s="186"/>
      <c r="H514" s="160"/>
      <c r="J514" s="78"/>
    </row>
    <row r="515" spans="1:10" s="92" customFormat="1" ht="15" x14ac:dyDescent="0.15">
      <c r="A515" s="187" t="s">
        <v>513</v>
      </c>
      <c r="B515" s="187"/>
      <c r="C515" s="188"/>
      <c r="D515" s="189" t="s">
        <v>1070</v>
      </c>
      <c r="E515" s="187"/>
      <c r="F515" s="190"/>
      <c r="G515" s="191"/>
      <c r="H515" s="152">
        <v>33110.639999999999</v>
      </c>
      <c r="J515" s="78"/>
    </row>
    <row r="516" spans="1:10" s="92" customFormat="1" ht="45" x14ac:dyDescent="0.15">
      <c r="A516" s="199" t="s">
        <v>514</v>
      </c>
      <c r="B516" s="414" t="s">
        <v>22</v>
      </c>
      <c r="C516" s="428" t="s">
        <v>1071</v>
      </c>
      <c r="D516" s="416" t="s">
        <v>1072</v>
      </c>
      <c r="E516" s="248" t="s">
        <v>1044</v>
      </c>
      <c r="F516" s="429">
        <v>4</v>
      </c>
      <c r="G516" s="249">
        <v>1222.53</v>
      </c>
      <c r="H516" s="425">
        <v>4890.12</v>
      </c>
      <c r="J516" s="78"/>
    </row>
    <row r="517" spans="1:10" s="92" customFormat="1" ht="45" x14ac:dyDescent="0.15">
      <c r="A517" s="199" t="s">
        <v>515</v>
      </c>
      <c r="B517" s="414" t="s">
        <v>22</v>
      </c>
      <c r="C517" s="428" t="s">
        <v>1073</v>
      </c>
      <c r="D517" s="416" t="s">
        <v>1074</v>
      </c>
      <c r="E517" s="248" t="s">
        <v>1044</v>
      </c>
      <c r="F517" s="429">
        <v>2</v>
      </c>
      <c r="G517" s="249">
        <v>1630.25</v>
      </c>
      <c r="H517" s="425">
        <v>3260.5</v>
      </c>
      <c r="J517" s="78"/>
    </row>
    <row r="518" spans="1:10" s="92" customFormat="1" ht="45" x14ac:dyDescent="0.15">
      <c r="A518" s="199" t="s">
        <v>516</v>
      </c>
      <c r="B518" s="414" t="s">
        <v>22</v>
      </c>
      <c r="C518" s="428" t="s">
        <v>1077</v>
      </c>
      <c r="D518" s="416" t="s">
        <v>1078</v>
      </c>
      <c r="E518" s="248" t="s">
        <v>1044</v>
      </c>
      <c r="F518" s="429">
        <v>1</v>
      </c>
      <c r="G518" s="249">
        <v>2832.5</v>
      </c>
      <c r="H518" s="425">
        <v>2832.5</v>
      </c>
      <c r="J518" s="78"/>
    </row>
    <row r="519" spans="1:10" s="92" customFormat="1" ht="45" x14ac:dyDescent="0.15">
      <c r="A519" s="199" t="s">
        <v>517</v>
      </c>
      <c r="B519" s="414" t="s">
        <v>22</v>
      </c>
      <c r="C519" s="428" t="s">
        <v>1079</v>
      </c>
      <c r="D519" s="416" t="s">
        <v>1080</v>
      </c>
      <c r="E519" s="248" t="s">
        <v>1044</v>
      </c>
      <c r="F519" s="429">
        <v>1</v>
      </c>
      <c r="G519" s="249">
        <v>3770.92</v>
      </c>
      <c r="H519" s="425">
        <v>3770.92</v>
      </c>
      <c r="J519" s="78"/>
    </row>
    <row r="520" spans="1:10" s="92" customFormat="1" ht="30" x14ac:dyDescent="0.15">
      <c r="A520" s="199" t="s">
        <v>518</v>
      </c>
      <c r="B520" s="414" t="s">
        <v>22</v>
      </c>
      <c r="C520" s="428" t="s">
        <v>1081</v>
      </c>
      <c r="D520" s="416" t="s">
        <v>1082</v>
      </c>
      <c r="E520" s="248" t="s">
        <v>1083</v>
      </c>
      <c r="F520" s="429">
        <v>8</v>
      </c>
      <c r="G520" s="249">
        <v>155.55000000000001</v>
      </c>
      <c r="H520" s="425">
        <v>1244.4000000000001</v>
      </c>
      <c r="J520" s="78"/>
    </row>
    <row r="521" spans="1:10" s="92" customFormat="1" ht="20" customHeight="1" x14ac:dyDescent="0.15">
      <c r="A521" s="205"/>
      <c r="B521" s="206"/>
      <c r="C521" s="194"/>
      <c r="D521" s="195"/>
      <c r="E521" s="193"/>
      <c r="F521" s="196"/>
      <c r="G521" s="197"/>
      <c r="H521" s="198"/>
      <c r="J521" s="78"/>
    </row>
    <row r="522" spans="1:10" s="92" customFormat="1" ht="20" customHeight="1" x14ac:dyDescent="0.15">
      <c r="A522" s="207" t="s">
        <v>519</v>
      </c>
      <c r="B522" s="187"/>
      <c r="C522" s="188"/>
      <c r="D522" s="189" t="s">
        <v>1196</v>
      </c>
      <c r="E522" s="187"/>
      <c r="F522" s="190"/>
      <c r="G522" s="191"/>
      <c r="H522" s="152">
        <v>17112.2</v>
      </c>
      <c r="J522" s="78"/>
    </row>
    <row r="523" spans="1:10" s="92" customFormat="1" ht="30" x14ac:dyDescent="0.15">
      <c r="A523" s="199" t="s">
        <v>520</v>
      </c>
      <c r="B523" s="414" t="s">
        <v>22</v>
      </c>
      <c r="C523" s="428" t="s">
        <v>1197</v>
      </c>
      <c r="D523" s="416" t="s">
        <v>1198</v>
      </c>
      <c r="E523" s="248" t="s">
        <v>1044</v>
      </c>
      <c r="F523" s="429">
        <v>1</v>
      </c>
      <c r="G523" s="249">
        <v>17112.2</v>
      </c>
      <c r="H523" s="425">
        <v>17112.2</v>
      </c>
      <c r="J523" s="78"/>
    </row>
    <row r="524" spans="1:10" s="92" customFormat="1" ht="20" customHeight="1" x14ac:dyDescent="0.15">
      <c r="A524" s="193"/>
      <c r="B524" s="206"/>
      <c r="C524" s="194"/>
      <c r="D524" s="195"/>
      <c r="E524" s="193"/>
      <c r="F524" s="196"/>
      <c r="G524" s="197"/>
      <c r="H524" s="198"/>
      <c r="J524" s="78"/>
    </row>
    <row r="525" spans="1:10" s="92" customFormat="1" ht="30" x14ac:dyDescent="0.15">
      <c r="A525" s="187" t="s">
        <v>521</v>
      </c>
      <c r="B525" s="187"/>
      <c r="C525" s="188"/>
      <c r="D525" s="189" t="s">
        <v>1087</v>
      </c>
      <c r="E525" s="187"/>
      <c r="F525" s="190"/>
      <c r="G525" s="191"/>
      <c r="H525" s="152">
        <v>38831.600000000006</v>
      </c>
      <c r="J525" s="78"/>
    </row>
    <row r="526" spans="1:10" s="92" customFormat="1" ht="30" x14ac:dyDescent="0.15">
      <c r="A526" s="199" t="s">
        <v>522</v>
      </c>
      <c r="B526" s="414" t="s">
        <v>22</v>
      </c>
      <c r="C526" s="428" t="s">
        <v>1088</v>
      </c>
      <c r="D526" s="416" t="s">
        <v>1089</v>
      </c>
      <c r="E526" s="248" t="s">
        <v>1044</v>
      </c>
      <c r="F526" s="429">
        <v>2</v>
      </c>
      <c r="G526" s="249">
        <v>2165.73</v>
      </c>
      <c r="H526" s="425">
        <v>4331.46</v>
      </c>
      <c r="J526" s="78"/>
    </row>
    <row r="527" spans="1:10" s="92" customFormat="1" ht="30" x14ac:dyDescent="0.15">
      <c r="A527" s="199" t="s">
        <v>523</v>
      </c>
      <c r="B527" s="414" t="s">
        <v>22</v>
      </c>
      <c r="C527" s="428" t="s">
        <v>1090</v>
      </c>
      <c r="D527" s="416" t="s">
        <v>1091</v>
      </c>
      <c r="E527" s="248" t="s">
        <v>1044</v>
      </c>
      <c r="F527" s="429">
        <v>3</v>
      </c>
      <c r="G527" s="249">
        <v>6935.67</v>
      </c>
      <c r="H527" s="425">
        <v>20807.010000000002</v>
      </c>
      <c r="J527" s="78"/>
    </row>
    <row r="528" spans="1:10" s="92" customFormat="1" ht="45" x14ac:dyDescent="0.15">
      <c r="A528" s="199" t="s">
        <v>524</v>
      </c>
      <c r="B528" s="427" t="s">
        <v>27</v>
      </c>
      <c r="C528" s="428">
        <v>93128</v>
      </c>
      <c r="D528" s="416" t="s">
        <v>1092</v>
      </c>
      <c r="E528" s="248" t="s">
        <v>1044</v>
      </c>
      <c r="F528" s="429">
        <v>4</v>
      </c>
      <c r="G528" s="249">
        <v>104.13</v>
      </c>
      <c r="H528" s="425">
        <v>416.52</v>
      </c>
      <c r="J528" s="78"/>
    </row>
    <row r="529" spans="1:10" s="92" customFormat="1" ht="45" x14ac:dyDescent="0.15">
      <c r="A529" s="199" t="s">
        <v>525</v>
      </c>
      <c r="B529" s="427" t="s">
        <v>27</v>
      </c>
      <c r="C529" s="428">
        <v>93144</v>
      </c>
      <c r="D529" s="416" t="s">
        <v>1093</v>
      </c>
      <c r="E529" s="248" t="s">
        <v>1044</v>
      </c>
      <c r="F529" s="429">
        <v>3</v>
      </c>
      <c r="G529" s="249">
        <v>157.28</v>
      </c>
      <c r="H529" s="425">
        <v>471.84000000000003</v>
      </c>
      <c r="J529" s="78"/>
    </row>
    <row r="530" spans="1:10" s="92" customFormat="1" ht="45" x14ac:dyDescent="0.15">
      <c r="A530" s="199" t="s">
        <v>526</v>
      </c>
      <c r="B530" s="427" t="s">
        <v>27</v>
      </c>
      <c r="C530" s="428">
        <v>93143</v>
      </c>
      <c r="D530" s="416" t="s">
        <v>1094</v>
      </c>
      <c r="E530" s="248" t="s">
        <v>1044</v>
      </c>
      <c r="F530" s="429">
        <v>3</v>
      </c>
      <c r="G530" s="249">
        <v>127.01</v>
      </c>
      <c r="H530" s="425">
        <v>381.03000000000003</v>
      </c>
      <c r="J530" s="78"/>
    </row>
    <row r="531" spans="1:10" s="92" customFormat="1" ht="15" x14ac:dyDescent="0.15">
      <c r="A531" s="199" t="s">
        <v>527</v>
      </c>
      <c r="B531" s="427" t="s">
        <v>27</v>
      </c>
      <c r="C531" s="428">
        <v>39391</v>
      </c>
      <c r="D531" s="416" t="s">
        <v>1095</v>
      </c>
      <c r="E531" s="248" t="s">
        <v>1044</v>
      </c>
      <c r="F531" s="429">
        <v>2</v>
      </c>
      <c r="G531" s="249">
        <v>206.76</v>
      </c>
      <c r="H531" s="425">
        <v>413.52</v>
      </c>
      <c r="J531" s="78"/>
    </row>
    <row r="532" spans="1:10" s="92" customFormat="1" ht="45" x14ac:dyDescent="0.15">
      <c r="A532" s="199" t="s">
        <v>528</v>
      </c>
      <c r="B532" s="427" t="s">
        <v>27</v>
      </c>
      <c r="C532" s="428">
        <v>39510</v>
      </c>
      <c r="D532" s="416" t="s">
        <v>1096</v>
      </c>
      <c r="E532" s="248" t="s">
        <v>1044</v>
      </c>
      <c r="F532" s="429">
        <v>2</v>
      </c>
      <c r="G532" s="249">
        <v>127.91</v>
      </c>
      <c r="H532" s="425">
        <v>255.82</v>
      </c>
      <c r="J532" s="78"/>
    </row>
    <row r="533" spans="1:10" s="92" customFormat="1" ht="45" x14ac:dyDescent="0.15">
      <c r="A533" s="199" t="s">
        <v>529</v>
      </c>
      <c r="B533" s="427" t="s">
        <v>27</v>
      </c>
      <c r="C533" s="428">
        <v>1019</v>
      </c>
      <c r="D533" s="416" t="s">
        <v>1199</v>
      </c>
      <c r="E533" s="248" t="s">
        <v>1006</v>
      </c>
      <c r="F533" s="429">
        <v>30</v>
      </c>
      <c r="G533" s="249">
        <v>19.010000000000002</v>
      </c>
      <c r="H533" s="425">
        <v>570.30000000000007</v>
      </c>
      <c r="J533" s="78"/>
    </row>
    <row r="534" spans="1:10" s="92" customFormat="1" ht="45" x14ac:dyDescent="0.15">
      <c r="A534" s="199" t="s">
        <v>530</v>
      </c>
      <c r="B534" s="427" t="s">
        <v>27</v>
      </c>
      <c r="C534" s="428">
        <v>996</v>
      </c>
      <c r="D534" s="416" t="s">
        <v>1200</v>
      </c>
      <c r="E534" s="248" t="s">
        <v>1006</v>
      </c>
      <c r="F534" s="429">
        <v>10</v>
      </c>
      <c r="G534" s="249">
        <v>13.79</v>
      </c>
      <c r="H534" s="425">
        <v>137.89999999999998</v>
      </c>
      <c r="J534" s="78"/>
    </row>
    <row r="535" spans="1:10" s="92" customFormat="1" ht="45" x14ac:dyDescent="0.15">
      <c r="A535" s="199" t="s">
        <v>531</v>
      </c>
      <c r="B535" s="427" t="s">
        <v>27</v>
      </c>
      <c r="C535" s="428">
        <v>995</v>
      </c>
      <c r="D535" s="416" t="s">
        <v>1201</v>
      </c>
      <c r="E535" s="248" t="s">
        <v>1006</v>
      </c>
      <c r="F535" s="429">
        <v>100</v>
      </c>
      <c r="G535" s="249">
        <v>9.06</v>
      </c>
      <c r="H535" s="425">
        <v>906</v>
      </c>
      <c r="J535" s="78"/>
    </row>
    <row r="536" spans="1:10" s="92" customFormat="1" ht="45" x14ac:dyDescent="0.15">
      <c r="A536" s="199" t="s">
        <v>532</v>
      </c>
      <c r="B536" s="427" t="s">
        <v>27</v>
      </c>
      <c r="C536" s="428">
        <v>1018</v>
      </c>
      <c r="D536" s="416" t="s">
        <v>1202</v>
      </c>
      <c r="E536" s="248" t="s">
        <v>1006</v>
      </c>
      <c r="F536" s="429">
        <v>100</v>
      </c>
      <c r="G536" s="249">
        <v>27.1</v>
      </c>
      <c r="H536" s="425">
        <v>2710</v>
      </c>
      <c r="J536" s="78"/>
    </row>
    <row r="537" spans="1:10" s="92" customFormat="1" ht="15" x14ac:dyDescent="0.15">
      <c r="A537" s="199" t="s">
        <v>533</v>
      </c>
      <c r="B537" s="427" t="s">
        <v>27</v>
      </c>
      <c r="C537" s="428">
        <v>868</v>
      </c>
      <c r="D537" s="416" t="s">
        <v>1098</v>
      </c>
      <c r="E537" s="248" t="s">
        <v>1006</v>
      </c>
      <c r="F537" s="429">
        <v>50</v>
      </c>
      <c r="G537" s="249">
        <v>15.12</v>
      </c>
      <c r="H537" s="425">
        <v>756</v>
      </c>
      <c r="J537" s="78"/>
    </row>
    <row r="538" spans="1:10" s="92" customFormat="1" ht="30" x14ac:dyDescent="0.15">
      <c r="A538" s="199" t="s">
        <v>534</v>
      </c>
      <c r="B538" s="427" t="s">
        <v>27</v>
      </c>
      <c r="C538" s="428">
        <v>93673</v>
      </c>
      <c r="D538" s="416" t="s">
        <v>1193</v>
      </c>
      <c r="E538" s="248" t="s">
        <v>1044</v>
      </c>
      <c r="F538" s="429">
        <v>3</v>
      </c>
      <c r="G538" s="249">
        <v>82.78</v>
      </c>
      <c r="H538" s="425">
        <v>248.34</v>
      </c>
      <c r="J538" s="78"/>
    </row>
    <row r="539" spans="1:10" s="92" customFormat="1" ht="30" x14ac:dyDescent="0.15">
      <c r="A539" s="199" t="s">
        <v>535</v>
      </c>
      <c r="B539" s="427" t="s">
        <v>27</v>
      </c>
      <c r="C539" s="428">
        <v>93667</v>
      </c>
      <c r="D539" s="416" t="s">
        <v>1099</v>
      </c>
      <c r="E539" s="248" t="s">
        <v>1044</v>
      </c>
      <c r="F539" s="429">
        <v>1</v>
      </c>
      <c r="G539" s="249">
        <v>65</v>
      </c>
      <c r="H539" s="425">
        <v>65</v>
      </c>
      <c r="J539" s="78"/>
    </row>
    <row r="540" spans="1:10" ht="30" x14ac:dyDescent="0.15">
      <c r="A540" s="199" t="s">
        <v>536</v>
      </c>
      <c r="B540" s="427" t="s">
        <v>27</v>
      </c>
      <c r="C540" s="428">
        <v>93668</v>
      </c>
      <c r="D540" s="416" t="s">
        <v>1100</v>
      </c>
      <c r="E540" s="248" t="s">
        <v>1044</v>
      </c>
      <c r="F540" s="429">
        <v>1</v>
      </c>
      <c r="G540" s="249">
        <v>66.33</v>
      </c>
      <c r="H540" s="425">
        <v>66.33</v>
      </c>
    </row>
    <row r="541" spans="1:10" ht="30" x14ac:dyDescent="0.15">
      <c r="A541" s="199" t="s">
        <v>537</v>
      </c>
      <c r="B541" s="427" t="s">
        <v>27</v>
      </c>
      <c r="C541" s="428" t="s">
        <v>1101</v>
      </c>
      <c r="D541" s="416" t="s">
        <v>1102</v>
      </c>
      <c r="E541" s="248" t="s">
        <v>1044</v>
      </c>
      <c r="F541" s="429">
        <v>2</v>
      </c>
      <c r="G541" s="249">
        <v>117.93</v>
      </c>
      <c r="H541" s="425">
        <v>235.86</v>
      </c>
    </row>
    <row r="542" spans="1:10" ht="30" x14ac:dyDescent="0.15">
      <c r="A542" s="199" t="s">
        <v>538</v>
      </c>
      <c r="B542" s="427" t="s">
        <v>27</v>
      </c>
      <c r="C542" s="428" t="s">
        <v>1188</v>
      </c>
      <c r="D542" s="416" t="s">
        <v>1189</v>
      </c>
      <c r="E542" s="248" t="s">
        <v>1044</v>
      </c>
      <c r="F542" s="429">
        <v>1</v>
      </c>
      <c r="G542" s="249">
        <v>339.25</v>
      </c>
      <c r="H542" s="425">
        <v>339.25</v>
      </c>
    </row>
    <row r="543" spans="1:10" ht="15" x14ac:dyDescent="0.15">
      <c r="A543" s="199" t="s">
        <v>539</v>
      </c>
      <c r="B543" s="427" t="s">
        <v>42</v>
      </c>
      <c r="C543" s="428" t="s">
        <v>1104</v>
      </c>
      <c r="D543" s="416" t="s">
        <v>1105</v>
      </c>
      <c r="E543" s="248" t="s">
        <v>1044</v>
      </c>
      <c r="F543" s="429">
        <v>8</v>
      </c>
      <c r="G543" s="249">
        <v>113.89</v>
      </c>
      <c r="H543" s="425">
        <v>911.12</v>
      </c>
    </row>
    <row r="544" spans="1:10" ht="15" x14ac:dyDescent="0.15">
      <c r="A544" s="199" t="s">
        <v>540</v>
      </c>
      <c r="B544" s="414" t="s">
        <v>22</v>
      </c>
      <c r="C544" s="428" t="s">
        <v>1106</v>
      </c>
      <c r="D544" s="416" t="s">
        <v>1107</v>
      </c>
      <c r="E544" s="248" t="s">
        <v>1044</v>
      </c>
      <c r="F544" s="429">
        <v>1</v>
      </c>
      <c r="G544" s="249">
        <v>4808.3</v>
      </c>
      <c r="H544" s="425">
        <v>4808.3</v>
      </c>
    </row>
    <row r="545" spans="1:8" ht="20" customHeight="1" x14ac:dyDescent="0.15">
      <c r="A545" s="193"/>
      <c r="B545" s="206"/>
      <c r="C545" s="194"/>
      <c r="D545" s="195"/>
      <c r="E545" s="193"/>
      <c r="F545" s="196"/>
      <c r="G545" s="197"/>
      <c r="H545" s="198"/>
    </row>
    <row r="546" spans="1:8" ht="20" customHeight="1" x14ac:dyDescent="0.15">
      <c r="A546" s="166" t="s">
        <v>541</v>
      </c>
      <c r="B546" s="166"/>
      <c r="C546" s="167"/>
      <c r="D546" s="168" t="s">
        <v>981</v>
      </c>
      <c r="E546" s="166"/>
      <c r="F546" s="169"/>
      <c r="G546" s="170"/>
      <c r="H546" s="120">
        <v>13562227.982799998</v>
      </c>
    </row>
    <row r="547" spans="1:8" ht="20" customHeight="1" x14ac:dyDescent="0.15">
      <c r="A547" s="182"/>
      <c r="B547" s="182"/>
      <c r="C547" s="183"/>
      <c r="D547" s="184"/>
      <c r="E547" s="182"/>
      <c r="F547" s="185"/>
      <c r="G547" s="186"/>
      <c r="H547" s="160"/>
    </row>
    <row r="548" spans="1:8" ht="20" customHeight="1" x14ac:dyDescent="0.15">
      <c r="A548" s="187" t="s">
        <v>542</v>
      </c>
      <c r="B548" s="187"/>
      <c r="C548" s="188"/>
      <c r="D548" s="189" t="s">
        <v>1203</v>
      </c>
      <c r="E548" s="187"/>
      <c r="F548" s="190"/>
      <c r="G548" s="191"/>
      <c r="H548" s="152">
        <v>8421879.0392000005</v>
      </c>
    </row>
    <row r="549" spans="1:8" ht="15" x14ac:dyDescent="0.15">
      <c r="A549" s="199" t="s">
        <v>543</v>
      </c>
      <c r="B549" s="427" t="s">
        <v>27</v>
      </c>
      <c r="C549" s="428">
        <v>99063</v>
      </c>
      <c r="D549" s="416" t="s">
        <v>1108</v>
      </c>
      <c r="E549" s="248" t="s">
        <v>1006</v>
      </c>
      <c r="F549" s="429">
        <v>3851</v>
      </c>
      <c r="G549" s="249">
        <v>2.95</v>
      </c>
      <c r="H549" s="425">
        <v>11360.45</v>
      </c>
    </row>
    <row r="550" spans="1:8" ht="15" x14ac:dyDescent="0.15">
      <c r="A550" s="199" t="s">
        <v>544</v>
      </c>
      <c r="B550" s="427" t="s">
        <v>42</v>
      </c>
      <c r="C550" s="428" t="s">
        <v>1109</v>
      </c>
      <c r="D550" s="416" t="s">
        <v>1110</v>
      </c>
      <c r="E550" s="248" t="s">
        <v>1006</v>
      </c>
      <c r="F550" s="429">
        <v>3851</v>
      </c>
      <c r="G550" s="249">
        <v>1.33</v>
      </c>
      <c r="H550" s="425">
        <v>5121.83</v>
      </c>
    </row>
    <row r="551" spans="1:8" ht="15" x14ac:dyDescent="0.15">
      <c r="A551" s="199" t="s">
        <v>545</v>
      </c>
      <c r="B551" s="427" t="s">
        <v>42</v>
      </c>
      <c r="C551" s="428" t="s">
        <v>1111</v>
      </c>
      <c r="D551" s="416" t="s">
        <v>1112</v>
      </c>
      <c r="E551" s="248" t="s">
        <v>1006</v>
      </c>
      <c r="F551" s="429">
        <v>3851</v>
      </c>
      <c r="G551" s="249">
        <v>0.38</v>
      </c>
      <c r="H551" s="425">
        <v>1463.38</v>
      </c>
    </row>
    <row r="552" spans="1:8" ht="15" x14ac:dyDescent="0.15">
      <c r="A552" s="199" t="s">
        <v>546</v>
      </c>
      <c r="B552" s="427" t="s">
        <v>27</v>
      </c>
      <c r="C552" s="428" t="s">
        <v>1113</v>
      </c>
      <c r="D552" s="416" t="s">
        <v>1114</v>
      </c>
      <c r="E552" s="248" t="s">
        <v>1006</v>
      </c>
      <c r="F552" s="429">
        <v>3851</v>
      </c>
      <c r="G552" s="249">
        <v>2.4900000000000002</v>
      </c>
      <c r="H552" s="425">
        <v>9588.9900000000016</v>
      </c>
    </row>
    <row r="553" spans="1:8" ht="45" x14ac:dyDescent="0.15">
      <c r="A553" s="199" t="s">
        <v>547</v>
      </c>
      <c r="B553" s="427" t="s">
        <v>27</v>
      </c>
      <c r="C553" s="428">
        <v>92970</v>
      </c>
      <c r="D553" s="416" t="s">
        <v>1204</v>
      </c>
      <c r="E553" s="248" t="s">
        <v>30</v>
      </c>
      <c r="F553" s="429">
        <v>551.95000000000005</v>
      </c>
      <c r="G553" s="249">
        <v>11.24</v>
      </c>
      <c r="H553" s="425">
        <v>6203.9180000000006</v>
      </c>
    </row>
    <row r="554" spans="1:8" ht="15" x14ac:dyDescent="0.15">
      <c r="A554" s="199" t="s">
        <v>548</v>
      </c>
      <c r="B554" s="427" t="s">
        <v>42</v>
      </c>
      <c r="C554" s="428" t="s">
        <v>1205</v>
      </c>
      <c r="D554" s="416" t="s">
        <v>1206</v>
      </c>
      <c r="E554" s="248" t="s">
        <v>1006</v>
      </c>
      <c r="F554" s="429">
        <v>2408</v>
      </c>
      <c r="G554" s="249">
        <v>7.22</v>
      </c>
      <c r="H554" s="425">
        <v>17385.759999999998</v>
      </c>
    </row>
    <row r="555" spans="1:8" ht="30" x14ac:dyDescent="0.15">
      <c r="A555" s="199" t="s">
        <v>549</v>
      </c>
      <c r="B555" s="427" t="s">
        <v>42</v>
      </c>
      <c r="C555" s="428" t="s">
        <v>1207</v>
      </c>
      <c r="D555" s="416" t="s">
        <v>1208</v>
      </c>
      <c r="E555" s="248" t="s">
        <v>30</v>
      </c>
      <c r="F555" s="429">
        <v>3202.64</v>
      </c>
      <c r="G555" s="249">
        <v>18.850000000000001</v>
      </c>
      <c r="H555" s="425">
        <v>60369.764000000003</v>
      </c>
    </row>
    <row r="556" spans="1:8" ht="60" x14ac:dyDescent="0.15">
      <c r="A556" s="199" t="s">
        <v>550</v>
      </c>
      <c r="B556" s="427" t="s">
        <v>27</v>
      </c>
      <c r="C556" s="428">
        <v>90082</v>
      </c>
      <c r="D556" s="416" t="s">
        <v>1007</v>
      </c>
      <c r="E556" s="248" t="s">
        <v>1008</v>
      </c>
      <c r="F556" s="429">
        <v>9116.86</v>
      </c>
      <c r="G556" s="249">
        <v>6.73</v>
      </c>
      <c r="H556" s="425">
        <v>61356.467800000006</v>
      </c>
    </row>
    <row r="557" spans="1:8" ht="15" x14ac:dyDescent="0.15">
      <c r="A557" s="199" t="s">
        <v>551</v>
      </c>
      <c r="B557" s="427" t="s">
        <v>42</v>
      </c>
      <c r="C557" s="428" t="s">
        <v>1115</v>
      </c>
      <c r="D557" s="416" t="s">
        <v>1116</v>
      </c>
      <c r="E557" s="248" t="s">
        <v>30</v>
      </c>
      <c r="F557" s="429">
        <v>13709.56</v>
      </c>
      <c r="G557" s="249">
        <v>37.74</v>
      </c>
      <c r="H557" s="425">
        <v>517398.79440000001</v>
      </c>
    </row>
    <row r="558" spans="1:8" ht="45" x14ac:dyDescent="0.15">
      <c r="A558" s="199" t="s">
        <v>552</v>
      </c>
      <c r="B558" s="427" t="s">
        <v>27</v>
      </c>
      <c r="C558" s="428">
        <v>94104</v>
      </c>
      <c r="D558" s="416" t="s">
        <v>1117</v>
      </c>
      <c r="E558" s="248" t="s">
        <v>1008</v>
      </c>
      <c r="F558" s="429">
        <v>768.27</v>
      </c>
      <c r="G558" s="249">
        <v>149.15</v>
      </c>
      <c r="H558" s="425">
        <v>114587.4705</v>
      </c>
    </row>
    <row r="559" spans="1:8" ht="30" x14ac:dyDescent="0.15">
      <c r="A559" s="199" t="s">
        <v>553</v>
      </c>
      <c r="B559" s="427" t="s">
        <v>27</v>
      </c>
      <c r="C559" s="428">
        <v>93382</v>
      </c>
      <c r="D559" s="416" t="s">
        <v>1118</v>
      </c>
      <c r="E559" s="248" t="s">
        <v>1008</v>
      </c>
      <c r="F559" s="429">
        <v>8757.84</v>
      </c>
      <c r="G559" s="249">
        <v>19.739999999999998</v>
      </c>
      <c r="H559" s="425">
        <v>172879.7616</v>
      </c>
    </row>
    <row r="560" spans="1:8" ht="30" x14ac:dyDescent="0.15">
      <c r="A560" s="199" t="s">
        <v>554</v>
      </c>
      <c r="B560" s="427" t="s">
        <v>27</v>
      </c>
      <c r="C560" s="428">
        <v>72898</v>
      </c>
      <c r="D560" s="416" t="s">
        <v>1209</v>
      </c>
      <c r="E560" s="248" t="s">
        <v>1008</v>
      </c>
      <c r="F560" s="429">
        <v>9256.67</v>
      </c>
      <c r="G560" s="249">
        <v>3.18</v>
      </c>
      <c r="H560" s="425">
        <v>29436.210600000002</v>
      </c>
    </row>
    <row r="561" spans="1:8" ht="30" x14ac:dyDescent="0.15">
      <c r="A561" s="199" t="s">
        <v>555</v>
      </c>
      <c r="B561" s="427" t="s">
        <v>27</v>
      </c>
      <c r="C561" s="428">
        <v>97915</v>
      </c>
      <c r="D561" s="416" t="s">
        <v>1010</v>
      </c>
      <c r="E561" s="248" t="s">
        <v>1011</v>
      </c>
      <c r="F561" s="429">
        <v>583170.21</v>
      </c>
      <c r="G561" s="249">
        <v>0.83</v>
      </c>
      <c r="H561" s="425">
        <v>484031.27429999993</v>
      </c>
    </row>
    <row r="562" spans="1:8" ht="45" x14ac:dyDescent="0.15">
      <c r="A562" s="199" t="s">
        <v>556</v>
      </c>
      <c r="B562" s="427" t="s">
        <v>1210</v>
      </c>
      <c r="C562" s="428" t="s">
        <v>196</v>
      </c>
      <c r="D562" s="416" t="s">
        <v>1211</v>
      </c>
      <c r="E562" s="248" t="s">
        <v>1212</v>
      </c>
      <c r="F562" s="429">
        <v>13885.01</v>
      </c>
      <c r="G562" s="249">
        <v>27.86</v>
      </c>
      <c r="H562" s="425">
        <v>386836.3786</v>
      </c>
    </row>
    <row r="563" spans="1:8" ht="30" x14ac:dyDescent="0.15">
      <c r="A563" s="199" t="s">
        <v>557</v>
      </c>
      <c r="B563" s="427" t="s">
        <v>27</v>
      </c>
      <c r="C563" s="428">
        <v>83344</v>
      </c>
      <c r="D563" s="416" t="s">
        <v>1120</v>
      </c>
      <c r="E563" s="248" t="s">
        <v>1008</v>
      </c>
      <c r="F563" s="429">
        <v>9256.67</v>
      </c>
      <c r="G563" s="249">
        <v>0.87</v>
      </c>
      <c r="H563" s="425">
        <v>8053.3028999999997</v>
      </c>
    </row>
    <row r="564" spans="1:8" ht="45" x14ac:dyDescent="0.15">
      <c r="A564" s="199" t="s">
        <v>558</v>
      </c>
      <c r="B564" s="427" t="s">
        <v>27</v>
      </c>
      <c r="C564" s="428">
        <v>94993</v>
      </c>
      <c r="D564" s="416" t="s">
        <v>1213</v>
      </c>
      <c r="E564" s="248" t="s">
        <v>30</v>
      </c>
      <c r="F564" s="429">
        <v>3612</v>
      </c>
      <c r="G564" s="249">
        <v>50</v>
      </c>
      <c r="H564" s="425">
        <v>180600</v>
      </c>
    </row>
    <row r="565" spans="1:8" ht="60" x14ac:dyDescent="0.15">
      <c r="A565" s="199" t="s">
        <v>559</v>
      </c>
      <c r="B565" s="427" t="s">
        <v>27</v>
      </c>
      <c r="C565" s="428" t="s">
        <v>1214</v>
      </c>
      <c r="D565" s="416" t="s">
        <v>1215</v>
      </c>
      <c r="E565" s="248" t="s">
        <v>1006</v>
      </c>
      <c r="F565" s="429">
        <v>3851</v>
      </c>
      <c r="G565" s="249">
        <v>1628.45</v>
      </c>
      <c r="H565" s="425">
        <v>6271160.9500000002</v>
      </c>
    </row>
    <row r="566" spans="1:8" ht="30" x14ac:dyDescent="0.15">
      <c r="A566" s="199" t="s">
        <v>560</v>
      </c>
      <c r="B566" s="427" t="s">
        <v>27</v>
      </c>
      <c r="C566" s="428" t="s">
        <v>1123</v>
      </c>
      <c r="D566" s="416" t="s">
        <v>1124</v>
      </c>
      <c r="E566" s="248" t="s">
        <v>40</v>
      </c>
      <c r="F566" s="429">
        <v>4</v>
      </c>
      <c r="G566" s="249">
        <v>350</v>
      </c>
      <c r="H566" s="425">
        <v>1400</v>
      </c>
    </row>
    <row r="567" spans="1:8" ht="15" x14ac:dyDescent="0.15">
      <c r="A567" s="199" t="s">
        <v>561</v>
      </c>
      <c r="B567" s="427" t="s">
        <v>42</v>
      </c>
      <c r="C567" s="428" t="s">
        <v>1216</v>
      </c>
      <c r="D567" s="416" t="s">
        <v>1217</v>
      </c>
      <c r="E567" s="248" t="s">
        <v>40</v>
      </c>
      <c r="F567" s="429">
        <v>4</v>
      </c>
      <c r="G567" s="249">
        <v>5153.74</v>
      </c>
      <c r="H567" s="425">
        <v>20614.96</v>
      </c>
    </row>
    <row r="568" spans="1:8" ht="30" x14ac:dyDescent="0.15">
      <c r="A568" s="199" t="s">
        <v>562</v>
      </c>
      <c r="B568" s="427" t="s">
        <v>42</v>
      </c>
      <c r="C568" s="428" t="s">
        <v>1125</v>
      </c>
      <c r="D568" s="416" t="s">
        <v>1126</v>
      </c>
      <c r="E568" s="248" t="s">
        <v>40</v>
      </c>
      <c r="F568" s="429">
        <v>4</v>
      </c>
      <c r="G568" s="249">
        <v>4316.34</v>
      </c>
      <c r="H568" s="425">
        <v>17265.36</v>
      </c>
    </row>
    <row r="569" spans="1:8" ht="30" x14ac:dyDescent="0.15">
      <c r="A569" s="199" t="s">
        <v>563</v>
      </c>
      <c r="B569" s="427" t="s">
        <v>27</v>
      </c>
      <c r="C569" s="428">
        <v>97915</v>
      </c>
      <c r="D569" s="416" t="s">
        <v>1010</v>
      </c>
      <c r="E569" s="248" t="s">
        <v>1011</v>
      </c>
      <c r="F569" s="429">
        <v>53932.55</v>
      </c>
      <c r="G569" s="249">
        <v>0.83</v>
      </c>
      <c r="H569" s="425">
        <v>44764.016499999998</v>
      </c>
    </row>
    <row r="570" spans="1:8" ht="20" customHeight="1" x14ac:dyDescent="0.15">
      <c r="A570" s="193"/>
      <c r="B570" s="193"/>
      <c r="C570" s="194"/>
      <c r="D570" s="195"/>
      <c r="E570" s="193"/>
      <c r="F570" s="196"/>
      <c r="G570" s="197"/>
      <c r="H570" s="198"/>
    </row>
    <row r="571" spans="1:8" ht="20" customHeight="1" x14ac:dyDescent="0.15">
      <c r="A571" s="187" t="s">
        <v>564</v>
      </c>
      <c r="B571" s="187"/>
      <c r="C571" s="188"/>
      <c r="D571" s="189" t="s">
        <v>1218</v>
      </c>
      <c r="E571" s="187"/>
      <c r="F571" s="190"/>
      <c r="G571" s="191"/>
      <c r="H571" s="152">
        <v>639783.2439</v>
      </c>
    </row>
    <row r="572" spans="1:8" ht="15" x14ac:dyDescent="0.15">
      <c r="A572" s="199" t="s">
        <v>565</v>
      </c>
      <c r="B572" s="427" t="s">
        <v>27</v>
      </c>
      <c r="C572" s="428">
        <v>99063</v>
      </c>
      <c r="D572" s="416" t="s">
        <v>1108</v>
      </c>
      <c r="E572" s="248" t="s">
        <v>1006</v>
      </c>
      <c r="F572" s="429">
        <v>490</v>
      </c>
      <c r="G572" s="249">
        <v>2.95</v>
      </c>
      <c r="H572" s="425">
        <v>1445.5</v>
      </c>
    </row>
    <row r="573" spans="1:8" ht="15" x14ac:dyDescent="0.15">
      <c r="A573" s="199" t="s">
        <v>566</v>
      </c>
      <c r="B573" s="427" t="s">
        <v>42</v>
      </c>
      <c r="C573" s="428" t="s">
        <v>1109</v>
      </c>
      <c r="D573" s="416" t="s">
        <v>1110</v>
      </c>
      <c r="E573" s="248" t="s">
        <v>1006</v>
      </c>
      <c r="F573" s="429">
        <v>490</v>
      </c>
      <c r="G573" s="249">
        <v>1.33</v>
      </c>
      <c r="H573" s="425">
        <v>651.70000000000005</v>
      </c>
    </row>
    <row r="574" spans="1:8" ht="15" x14ac:dyDescent="0.15">
      <c r="A574" s="199" t="s">
        <v>567</v>
      </c>
      <c r="B574" s="427" t="s">
        <v>42</v>
      </c>
      <c r="C574" s="428" t="s">
        <v>1111</v>
      </c>
      <c r="D574" s="416" t="s">
        <v>1112</v>
      </c>
      <c r="E574" s="248" t="s">
        <v>1006</v>
      </c>
      <c r="F574" s="429">
        <v>490</v>
      </c>
      <c r="G574" s="249">
        <v>0.38</v>
      </c>
      <c r="H574" s="425">
        <v>186.2</v>
      </c>
    </row>
    <row r="575" spans="1:8" ht="15" x14ac:dyDescent="0.15">
      <c r="A575" s="199" t="s">
        <v>568</v>
      </c>
      <c r="B575" s="427" t="s">
        <v>27</v>
      </c>
      <c r="C575" s="428" t="s">
        <v>1113</v>
      </c>
      <c r="D575" s="416" t="s">
        <v>1114</v>
      </c>
      <c r="E575" s="248" t="s">
        <v>1006</v>
      </c>
      <c r="F575" s="429">
        <v>490</v>
      </c>
      <c r="G575" s="249">
        <v>2.4900000000000002</v>
      </c>
      <c r="H575" s="425">
        <v>1220.1000000000001</v>
      </c>
    </row>
    <row r="576" spans="1:8" ht="45" x14ac:dyDescent="0.15">
      <c r="A576" s="199" t="s">
        <v>569</v>
      </c>
      <c r="B576" s="427" t="s">
        <v>27</v>
      </c>
      <c r="C576" s="428">
        <v>92970</v>
      </c>
      <c r="D576" s="416" t="s">
        <v>1204</v>
      </c>
      <c r="E576" s="248" t="s">
        <v>30</v>
      </c>
      <c r="F576" s="429">
        <v>16.5</v>
      </c>
      <c r="G576" s="249">
        <v>11.24</v>
      </c>
      <c r="H576" s="425">
        <v>185.46</v>
      </c>
    </row>
    <row r="577" spans="1:8" ht="15" x14ac:dyDescent="0.15">
      <c r="A577" s="199" t="s">
        <v>570</v>
      </c>
      <c r="B577" s="427" t="s">
        <v>42</v>
      </c>
      <c r="C577" s="428" t="s">
        <v>1205</v>
      </c>
      <c r="D577" s="416" t="s">
        <v>1206</v>
      </c>
      <c r="E577" s="248" t="s">
        <v>30</v>
      </c>
      <c r="F577" s="429">
        <v>3</v>
      </c>
      <c r="G577" s="249">
        <v>7.22</v>
      </c>
      <c r="H577" s="425">
        <v>21.66</v>
      </c>
    </row>
    <row r="578" spans="1:8" ht="30" x14ac:dyDescent="0.15">
      <c r="A578" s="199" t="s">
        <v>571</v>
      </c>
      <c r="B578" s="427" t="s">
        <v>42</v>
      </c>
      <c r="C578" s="428" t="s">
        <v>1207</v>
      </c>
      <c r="D578" s="416" t="s">
        <v>1208</v>
      </c>
      <c r="E578" s="248" t="s">
        <v>30</v>
      </c>
      <c r="F578" s="429">
        <v>539</v>
      </c>
      <c r="G578" s="249">
        <v>18.850000000000001</v>
      </c>
      <c r="H578" s="425">
        <v>10160.150000000001</v>
      </c>
    </row>
    <row r="579" spans="1:8" ht="60" x14ac:dyDescent="0.15">
      <c r="A579" s="199" t="s">
        <v>572</v>
      </c>
      <c r="B579" s="427" t="s">
        <v>27</v>
      </c>
      <c r="C579" s="428">
        <v>90082</v>
      </c>
      <c r="D579" s="416" t="s">
        <v>1007</v>
      </c>
      <c r="E579" s="248" t="s">
        <v>1008</v>
      </c>
      <c r="F579" s="429">
        <v>835.45</v>
      </c>
      <c r="G579" s="249">
        <v>6.73</v>
      </c>
      <c r="H579" s="425">
        <v>5622.5785000000005</v>
      </c>
    </row>
    <row r="580" spans="1:8" ht="15" x14ac:dyDescent="0.15">
      <c r="A580" s="199" t="s">
        <v>573</v>
      </c>
      <c r="B580" s="427" t="s">
        <v>42</v>
      </c>
      <c r="C580" s="428" t="s">
        <v>1115</v>
      </c>
      <c r="D580" s="416" t="s">
        <v>1116</v>
      </c>
      <c r="E580" s="248" t="s">
        <v>30</v>
      </c>
      <c r="F580" s="429">
        <v>1519</v>
      </c>
      <c r="G580" s="249">
        <v>37.74</v>
      </c>
      <c r="H580" s="425">
        <v>57327.060000000005</v>
      </c>
    </row>
    <row r="581" spans="1:8" ht="45" x14ac:dyDescent="0.15">
      <c r="A581" s="199" t="s">
        <v>574</v>
      </c>
      <c r="B581" s="427" t="s">
        <v>27</v>
      </c>
      <c r="C581" s="428">
        <v>94104</v>
      </c>
      <c r="D581" s="416" t="s">
        <v>1117</v>
      </c>
      <c r="E581" s="248" t="s">
        <v>1008</v>
      </c>
      <c r="F581" s="429">
        <v>80.849999999999994</v>
      </c>
      <c r="G581" s="249">
        <v>149.15</v>
      </c>
      <c r="H581" s="425">
        <v>12058.7775</v>
      </c>
    </row>
    <row r="582" spans="1:8" ht="30" x14ac:dyDescent="0.15">
      <c r="A582" s="199" t="s">
        <v>575</v>
      </c>
      <c r="B582" s="427" t="s">
        <v>27</v>
      </c>
      <c r="C582" s="428">
        <v>93382</v>
      </c>
      <c r="D582" s="416" t="s">
        <v>1118</v>
      </c>
      <c r="E582" s="248" t="s">
        <v>1008</v>
      </c>
      <c r="F582" s="429">
        <v>855.91</v>
      </c>
      <c r="G582" s="249">
        <v>19.739999999999998</v>
      </c>
      <c r="H582" s="425">
        <v>16895.663399999998</v>
      </c>
    </row>
    <row r="583" spans="1:8" ht="30" x14ac:dyDescent="0.15">
      <c r="A583" s="199" t="s">
        <v>576</v>
      </c>
      <c r="B583" s="427" t="s">
        <v>27</v>
      </c>
      <c r="C583" s="428">
        <v>72898</v>
      </c>
      <c r="D583" s="416" t="s">
        <v>1209</v>
      </c>
      <c r="E583" s="248" t="s">
        <v>1008</v>
      </c>
      <c r="F583" s="429">
        <v>788.68</v>
      </c>
      <c r="G583" s="249">
        <v>3.18</v>
      </c>
      <c r="H583" s="425">
        <v>2508.0023999999999</v>
      </c>
    </row>
    <row r="584" spans="1:8" ht="30" x14ac:dyDescent="0.15">
      <c r="A584" s="199" t="s">
        <v>577</v>
      </c>
      <c r="B584" s="427" t="s">
        <v>27</v>
      </c>
      <c r="C584" s="428">
        <v>97915</v>
      </c>
      <c r="D584" s="416" t="s">
        <v>1010</v>
      </c>
      <c r="E584" s="248" t="s">
        <v>1011</v>
      </c>
      <c r="F584" s="429">
        <v>49686.84</v>
      </c>
      <c r="G584" s="249">
        <v>0.83</v>
      </c>
      <c r="H584" s="425">
        <v>41240.077199999992</v>
      </c>
    </row>
    <row r="585" spans="1:8" ht="45" x14ac:dyDescent="0.15">
      <c r="A585" s="199" t="s">
        <v>578</v>
      </c>
      <c r="B585" s="427" t="s">
        <v>1210</v>
      </c>
      <c r="C585" s="428" t="s">
        <v>196</v>
      </c>
      <c r="D585" s="416" t="s">
        <v>1211</v>
      </c>
      <c r="E585" s="248" t="s">
        <v>1212</v>
      </c>
      <c r="F585" s="429">
        <v>1183.02</v>
      </c>
      <c r="G585" s="249">
        <v>27.86</v>
      </c>
      <c r="H585" s="425">
        <v>32958.9372</v>
      </c>
    </row>
    <row r="586" spans="1:8" ht="30" x14ac:dyDescent="0.15">
      <c r="A586" s="199" t="s">
        <v>579</v>
      </c>
      <c r="B586" s="427" t="s">
        <v>27</v>
      </c>
      <c r="C586" s="428">
        <v>83344</v>
      </c>
      <c r="D586" s="416" t="s">
        <v>1120</v>
      </c>
      <c r="E586" s="248" t="s">
        <v>1008</v>
      </c>
      <c r="F586" s="429">
        <v>788.68</v>
      </c>
      <c r="G586" s="249">
        <v>0.87</v>
      </c>
      <c r="H586" s="425">
        <v>686.15159999999992</v>
      </c>
    </row>
    <row r="587" spans="1:8" ht="45" x14ac:dyDescent="0.15">
      <c r="A587" s="199" t="s">
        <v>580</v>
      </c>
      <c r="B587" s="427" t="s">
        <v>27</v>
      </c>
      <c r="C587" s="428">
        <v>94993</v>
      </c>
      <c r="D587" s="416" t="s">
        <v>1213</v>
      </c>
      <c r="E587" s="248" t="s">
        <v>30</v>
      </c>
      <c r="F587" s="429">
        <v>735</v>
      </c>
      <c r="G587" s="249">
        <v>50</v>
      </c>
      <c r="H587" s="425">
        <v>36750</v>
      </c>
    </row>
    <row r="588" spans="1:8" ht="60" x14ac:dyDescent="0.15">
      <c r="A588" s="199" t="s">
        <v>581</v>
      </c>
      <c r="B588" s="427" t="s">
        <v>27</v>
      </c>
      <c r="C588" s="428" t="s">
        <v>1219</v>
      </c>
      <c r="D588" s="416" t="s">
        <v>1220</v>
      </c>
      <c r="E588" s="248" t="s">
        <v>1006</v>
      </c>
      <c r="F588" s="429">
        <v>490</v>
      </c>
      <c r="G588" s="249">
        <v>767.09</v>
      </c>
      <c r="H588" s="425">
        <v>375874.10000000003</v>
      </c>
    </row>
    <row r="589" spans="1:8" ht="30" x14ac:dyDescent="0.15">
      <c r="A589" s="199" t="s">
        <v>582</v>
      </c>
      <c r="B589" s="427" t="s">
        <v>27</v>
      </c>
      <c r="C589" s="428" t="s">
        <v>1123</v>
      </c>
      <c r="D589" s="416" t="s">
        <v>1124</v>
      </c>
      <c r="E589" s="248" t="s">
        <v>40</v>
      </c>
      <c r="F589" s="429">
        <v>4</v>
      </c>
      <c r="G589" s="249">
        <v>350</v>
      </c>
      <c r="H589" s="425">
        <v>1400</v>
      </c>
    </row>
    <row r="590" spans="1:8" ht="15" x14ac:dyDescent="0.15">
      <c r="A590" s="199" t="s">
        <v>583</v>
      </c>
      <c r="B590" s="427" t="s">
        <v>42</v>
      </c>
      <c r="C590" s="428" t="s">
        <v>1216</v>
      </c>
      <c r="D590" s="416" t="s">
        <v>1217</v>
      </c>
      <c r="E590" s="248" t="s">
        <v>40</v>
      </c>
      <c r="F590" s="429">
        <v>4</v>
      </c>
      <c r="G590" s="249">
        <v>5153.74</v>
      </c>
      <c r="H590" s="425">
        <v>20614.96</v>
      </c>
    </row>
    <row r="591" spans="1:8" ht="30" x14ac:dyDescent="0.15">
      <c r="A591" s="199" t="s">
        <v>584</v>
      </c>
      <c r="B591" s="427" t="s">
        <v>42</v>
      </c>
      <c r="C591" s="428" t="s">
        <v>1125</v>
      </c>
      <c r="D591" s="416" t="s">
        <v>1126</v>
      </c>
      <c r="E591" s="248" t="s">
        <v>40</v>
      </c>
      <c r="F591" s="429">
        <v>4</v>
      </c>
      <c r="G591" s="249">
        <v>4316.34</v>
      </c>
      <c r="H591" s="425">
        <v>17265.36</v>
      </c>
    </row>
    <row r="592" spans="1:8" ht="30" x14ac:dyDescent="0.15">
      <c r="A592" s="199" t="s">
        <v>585</v>
      </c>
      <c r="B592" s="427" t="s">
        <v>27</v>
      </c>
      <c r="C592" s="428">
        <v>97915</v>
      </c>
      <c r="D592" s="416" t="s">
        <v>1010</v>
      </c>
      <c r="E592" s="248" t="s">
        <v>1011</v>
      </c>
      <c r="F592" s="429">
        <v>5675.67</v>
      </c>
      <c r="G592" s="249">
        <v>0.83</v>
      </c>
      <c r="H592" s="425">
        <v>4710.8060999999998</v>
      </c>
    </row>
    <row r="593" spans="1:8" ht="20" customHeight="1" x14ac:dyDescent="0.15">
      <c r="A593" s="193"/>
      <c r="B593" s="193"/>
      <c r="C593" s="194"/>
      <c r="D593" s="195"/>
      <c r="E593" s="193"/>
      <c r="F593" s="196"/>
      <c r="G593" s="197"/>
      <c r="H593" s="198"/>
    </row>
    <row r="594" spans="1:8" ht="20" customHeight="1" x14ac:dyDescent="0.15">
      <c r="A594" s="187" t="s">
        <v>586</v>
      </c>
      <c r="B594" s="187"/>
      <c r="C594" s="188"/>
      <c r="D594" s="189" t="s">
        <v>1221</v>
      </c>
      <c r="E594" s="187"/>
      <c r="F594" s="190"/>
      <c r="G594" s="191"/>
      <c r="H594" s="152">
        <v>1268583.1978</v>
      </c>
    </row>
    <row r="595" spans="1:8" ht="15" x14ac:dyDescent="0.15">
      <c r="A595" s="199" t="s">
        <v>587</v>
      </c>
      <c r="B595" s="427" t="s">
        <v>27</v>
      </c>
      <c r="C595" s="428">
        <v>99063</v>
      </c>
      <c r="D595" s="416" t="s">
        <v>1108</v>
      </c>
      <c r="E595" s="248" t="s">
        <v>1006</v>
      </c>
      <c r="F595" s="429">
        <v>480</v>
      </c>
      <c r="G595" s="249">
        <v>2.95</v>
      </c>
      <c r="H595" s="425">
        <v>1416</v>
      </c>
    </row>
    <row r="596" spans="1:8" ht="15" x14ac:dyDescent="0.15">
      <c r="A596" s="199" t="s">
        <v>588</v>
      </c>
      <c r="B596" s="427" t="s">
        <v>42</v>
      </c>
      <c r="C596" s="428" t="s">
        <v>1109</v>
      </c>
      <c r="D596" s="416" t="s">
        <v>1110</v>
      </c>
      <c r="E596" s="248" t="s">
        <v>1006</v>
      </c>
      <c r="F596" s="429">
        <v>480</v>
      </c>
      <c r="G596" s="249">
        <v>1.33</v>
      </c>
      <c r="H596" s="425">
        <v>638.40000000000009</v>
      </c>
    </row>
    <row r="597" spans="1:8" ht="15" x14ac:dyDescent="0.15">
      <c r="A597" s="199" t="s">
        <v>589</v>
      </c>
      <c r="B597" s="427" t="s">
        <v>42</v>
      </c>
      <c r="C597" s="428" t="s">
        <v>1111</v>
      </c>
      <c r="D597" s="416" t="s">
        <v>1112</v>
      </c>
      <c r="E597" s="248" t="s">
        <v>1006</v>
      </c>
      <c r="F597" s="429">
        <v>480</v>
      </c>
      <c r="G597" s="249">
        <v>0.38</v>
      </c>
      <c r="H597" s="425">
        <v>182.4</v>
      </c>
    </row>
    <row r="598" spans="1:8" ht="15" x14ac:dyDescent="0.15">
      <c r="A598" s="199" t="s">
        <v>590</v>
      </c>
      <c r="B598" s="427" t="s">
        <v>27</v>
      </c>
      <c r="C598" s="428" t="s">
        <v>1113</v>
      </c>
      <c r="D598" s="416" t="s">
        <v>1114</v>
      </c>
      <c r="E598" s="248" t="s">
        <v>1006</v>
      </c>
      <c r="F598" s="429">
        <v>480</v>
      </c>
      <c r="G598" s="249">
        <v>2.4900000000000002</v>
      </c>
      <c r="H598" s="425">
        <v>1195.2</v>
      </c>
    </row>
    <row r="599" spans="1:8" ht="45" x14ac:dyDescent="0.15">
      <c r="A599" s="199" t="s">
        <v>591</v>
      </c>
      <c r="B599" s="427" t="s">
        <v>27</v>
      </c>
      <c r="C599" s="428">
        <v>92970</v>
      </c>
      <c r="D599" s="416" t="s">
        <v>1204</v>
      </c>
      <c r="E599" s="248" t="s">
        <v>30</v>
      </c>
      <c r="F599" s="429">
        <v>33</v>
      </c>
      <c r="G599" s="249">
        <v>11.24</v>
      </c>
      <c r="H599" s="425">
        <v>370.92</v>
      </c>
    </row>
    <row r="600" spans="1:8" ht="15" x14ac:dyDescent="0.15">
      <c r="A600" s="199" t="s">
        <v>592</v>
      </c>
      <c r="B600" s="427" t="s">
        <v>42</v>
      </c>
      <c r="C600" s="428" t="s">
        <v>1205</v>
      </c>
      <c r="D600" s="416" t="s">
        <v>1206</v>
      </c>
      <c r="E600" s="248" t="s">
        <v>30</v>
      </c>
      <c r="F600" s="429">
        <v>3</v>
      </c>
      <c r="G600" s="249">
        <v>7.22</v>
      </c>
      <c r="H600" s="425">
        <v>21.66</v>
      </c>
    </row>
    <row r="601" spans="1:8" ht="30" x14ac:dyDescent="0.15">
      <c r="A601" s="199" t="s">
        <v>593</v>
      </c>
      <c r="B601" s="427" t="s">
        <v>42</v>
      </c>
      <c r="C601" s="428" t="s">
        <v>1207</v>
      </c>
      <c r="D601" s="416" t="s">
        <v>1208</v>
      </c>
      <c r="E601" s="248" t="s">
        <v>30</v>
      </c>
      <c r="F601" s="429">
        <v>528</v>
      </c>
      <c r="G601" s="249">
        <v>18.850000000000001</v>
      </c>
      <c r="H601" s="425">
        <v>9952.8000000000011</v>
      </c>
    </row>
    <row r="602" spans="1:8" ht="60" x14ac:dyDescent="0.15">
      <c r="A602" s="199" t="s">
        <v>594</v>
      </c>
      <c r="B602" s="427" t="s">
        <v>27</v>
      </c>
      <c r="C602" s="428">
        <v>90082</v>
      </c>
      <c r="D602" s="416" t="s">
        <v>1007</v>
      </c>
      <c r="E602" s="248" t="s">
        <v>1008</v>
      </c>
      <c r="F602" s="429">
        <v>818.4</v>
      </c>
      <c r="G602" s="249">
        <v>6.73</v>
      </c>
      <c r="H602" s="425">
        <v>5507.8320000000003</v>
      </c>
    </row>
    <row r="603" spans="1:8" ht="15" x14ac:dyDescent="0.15">
      <c r="A603" s="199" t="s">
        <v>595</v>
      </c>
      <c r="B603" s="427" t="s">
        <v>42</v>
      </c>
      <c r="C603" s="428" t="s">
        <v>1115</v>
      </c>
      <c r="D603" s="416" t="s">
        <v>1116</v>
      </c>
      <c r="E603" s="248" t="s">
        <v>30</v>
      </c>
      <c r="F603" s="429">
        <v>1488</v>
      </c>
      <c r="G603" s="249">
        <v>37.74</v>
      </c>
      <c r="H603" s="425">
        <v>56157.120000000003</v>
      </c>
    </row>
    <row r="604" spans="1:8" ht="45" x14ac:dyDescent="0.15">
      <c r="A604" s="199" t="s">
        <v>596</v>
      </c>
      <c r="B604" s="427" t="s">
        <v>27</v>
      </c>
      <c r="C604" s="428">
        <v>94104</v>
      </c>
      <c r="D604" s="416" t="s">
        <v>1117</v>
      </c>
      <c r="E604" s="248" t="s">
        <v>1008</v>
      </c>
      <c r="F604" s="429">
        <v>79.2</v>
      </c>
      <c r="G604" s="249">
        <v>149.15</v>
      </c>
      <c r="H604" s="425">
        <v>11812.68</v>
      </c>
    </row>
    <row r="605" spans="1:8" ht="30" x14ac:dyDescent="0.15">
      <c r="A605" s="199" t="s">
        <v>597</v>
      </c>
      <c r="B605" s="427" t="s">
        <v>27</v>
      </c>
      <c r="C605" s="428">
        <v>93382</v>
      </c>
      <c r="D605" s="416" t="s">
        <v>1118</v>
      </c>
      <c r="E605" s="248" t="s">
        <v>1008</v>
      </c>
      <c r="F605" s="429">
        <v>838.44</v>
      </c>
      <c r="G605" s="249">
        <v>19.739999999999998</v>
      </c>
      <c r="H605" s="425">
        <v>16550.8056</v>
      </c>
    </row>
    <row r="606" spans="1:8" ht="30" x14ac:dyDescent="0.15">
      <c r="A606" s="199" t="s">
        <v>598</v>
      </c>
      <c r="B606" s="427" t="s">
        <v>27</v>
      </c>
      <c r="C606" s="428">
        <v>72898</v>
      </c>
      <c r="D606" s="416" t="s">
        <v>1209</v>
      </c>
      <c r="E606" s="248" t="s">
        <v>1008</v>
      </c>
      <c r="F606" s="429">
        <v>789.49</v>
      </c>
      <c r="G606" s="249">
        <v>3.18</v>
      </c>
      <c r="H606" s="425">
        <v>2510.5782000000004</v>
      </c>
    </row>
    <row r="607" spans="1:8" ht="30" x14ac:dyDescent="0.15">
      <c r="A607" s="199" t="s">
        <v>599</v>
      </c>
      <c r="B607" s="427" t="s">
        <v>27</v>
      </c>
      <c r="C607" s="428">
        <v>97915</v>
      </c>
      <c r="D607" s="416" t="s">
        <v>1010</v>
      </c>
      <c r="E607" s="248" t="s">
        <v>1011</v>
      </c>
      <c r="F607" s="429">
        <v>49737.87</v>
      </c>
      <c r="G607" s="249">
        <v>0.83</v>
      </c>
      <c r="H607" s="425">
        <v>41282.432099999998</v>
      </c>
    </row>
    <row r="608" spans="1:8" ht="45" x14ac:dyDescent="0.15">
      <c r="A608" s="199" t="s">
        <v>600</v>
      </c>
      <c r="B608" s="427" t="s">
        <v>1210</v>
      </c>
      <c r="C608" s="428" t="s">
        <v>196</v>
      </c>
      <c r="D608" s="416" t="s">
        <v>1211</v>
      </c>
      <c r="E608" s="248" t="s">
        <v>1212</v>
      </c>
      <c r="F608" s="429">
        <v>1184.24</v>
      </c>
      <c r="G608" s="249">
        <v>27.86</v>
      </c>
      <c r="H608" s="425">
        <v>32992.926399999997</v>
      </c>
    </row>
    <row r="609" spans="1:8" ht="30" x14ac:dyDescent="0.15">
      <c r="A609" s="199" t="s">
        <v>601</v>
      </c>
      <c r="B609" s="427" t="s">
        <v>27</v>
      </c>
      <c r="C609" s="428">
        <v>83344</v>
      </c>
      <c r="D609" s="416" t="s">
        <v>1120</v>
      </c>
      <c r="E609" s="248" t="s">
        <v>1008</v>
      </c>
      <c r="F609" s="429">
        <v>789.49</v>
      </c>
      <c r="G609" s="249">
        <v>0.87</v>
      </c>
      <c r="H609" s="425">
        <v>686.85630000000003</v>
      </c>
    </row>
    <row r="610" spans="1:8" ht="45" x14ac:dyDescent="0.15">
      <c r="A610" s="199" t="s">
        <v>602</v>
      </c>
      <c r="B610" s="427" t="s">
        <v>27</v>
      </c>
      <c r="C610" s="428">
        <v>94993</v>
      </c>
      <c r="D610" s="416" t="s">
        <v>1213</v>
      </c>
      <c r="E610" s="248" t="s">
        <v>30</v>
      </c>
      <c r="F610" s="429">
        <v>720</v>
      </c>
      <c r="G610" s="249">
        <v>50</v>
      </c>
      <c r="H610" s="425">
        <v>36000</v>
      </c>
    </row>
    <row r="611" spans="1:8" ht="60" x14ac:dyDescent="0.15">
      <c r="A611" s="199" t="s">
        <v>603</v>
      </c>
      <c r="B611" s="427" t="s">
        <v>27</v>
      </c>
      <c r="C611" s="428" t="s">
        <v>1222</v>
      </c>
      <c r="D611" s="416" t="s">
        <v>1223</v>
      </c>
      <c r="E611" s="248" t="s">
        <v>1006</v>
      </c>
      <c r="F611" s="429">
        <v>480</v>
      </c>
      <c r="G611" s="249">
        <v>2098.77</v>
      </c>
      <c r="H611" s="425">
        <v>1007409.6</v>
      </c>
    </row>
    <row r="612" spans="1:8" ht="30" x14ac:dyDescent="0.15">
      <c r="A612" s="199" t="s">
        <v>604</v>
      </c>
      <c r="B612" s="427" t="s">
        <v>27</v>
      </c>
      <c r="C612" s="428" t="s">
        <v>1123</v>
      </c>
      <c r="D612" s="416" t="s">
        <v>1124</v>
      </c>
      <c r="E612" s="248" t="s">
        <v>40</v>
      </c>
      <c r="F612" s="429">
        <v>4</v>
      </c>
      <c r="G612" s="249">
        <v>350</v>
      </c>
      <c r="H612" s="425">
        <v>1400</v>
      </c>
    </row>
    <row r="613" spans="1:8" ht="15" x14ac:dyDescent="0.15">
      <c r="A613" s="199" t="s">
        <v>605</v>
      </c>
      <c r="B613" s="427" t="s">
        <v>42</v>
      </c>
      <c r="C613" s="428" t="s">
        <v>1216</v>
      </c>
      <c r="D613" s="416" t="s">
        <v>1217</v>
      </c>
      <c r="E613" s="248" t="s">
        <v>40</v>
      </c>
      <c r="F613" s="429">
        <v>4</v>
      </c>
      <c r="G613" s="249">
        <v>5153.74</v>
      </c>
      <c r="H613" s="425">
        <v>20614.96</v>
      </c>
    </row>
    <row r="614" spans="1:8" ht="30" x14ac:dyDescent="0.15">
      <c r="A614" s="199" t="s">
        <v>606</v>
      </c>
      <c r="B614" s="427" t="s">
        <v>42</v>
      </c>
      <c r="C614" s="428" t="s">
        <v>1125</v>
      </c>
      <c r="D614" s="416" t="s">
        <v>1126</v>
      </c>
      <c r="E614" s="248" t="s">
        <v>40</v>
      </c>
      <c r="F614" s="429">
        <v>4</v>
      </c>
      <c r="G614" s="249">
        <v>4316.34</v>
      </c>
      <c r="H614" s="425">
        <v>17265.36</v>
      </c>
    </row>
    <row r="615" spans="1:8" ht="30" x14ac:dyDescent="0.15">
      <c r="A615" s="199" t="s">
        <v>607</v>
      </c>
      <c r="B615" s="427" t="s">
        <v>27</v>
      </c>
      <c r="C615" s="428">
        <v>97915</v>
      </c>
      <c r="D615" s="416" t="s">
        <v>1010</v>
      </c>
      <c r="E615" s="248" t="s">
        <v>1011</v>
      </c>
      <c r="F615" s="429">
        <v>5559.84</v>
      </c>
      <c r="G615" s="249">
        <v>0.83</v>
      </c>
      <c r="H615" s="425">
        <v>4614.6671999999999</v>
      </c>
    </row>
    <row r="616" spans="1:8" ht="20" customHeight="1" x14ac:dyDescent="0.15">
      <c r="A616" s="193"/>
      <c r="B616" s="193"/>
      <c r="C616" s="194"/>
      <c r="D616" s="195"/>
      <c r="E616" s="193"/>
      <c r="F616" s="196"/>
      <c r="G616" s="197"/>
      <c r="H616" s="198"/>
    </row>
    <row r="617" spans="1:8" ht="20" customHeight="1" x14ac:dyDescent="0.15">
      <c r="A617" s="187" t="s">
        <v>608</v>
      </c>
      <c r="B617" s="187"/>
      <c r="C617" s="188"/>
      <c r="D617" s="189" t="s">
        <v>1224</v>
      </c>
      <c r="E617" s="187"/>
      <c r="F617" s="190"/>
      <c r="G617" s="191"/>
      <c r="H617" s="152">
        <v>3231982.5019</v>
      </c>
    </row>
    <row r="618" spans="1:8" ht="15" x14ac:dyDescent="0.15">
      <c r="A618" s="199" t="s">
        <v>609</v>
      </c>
      <c r="B618" s="427" t="s">
        <v>27</v>
      </c>
      <c r="C618" s="428">
        <v>99063</v>
      </c>
      <c r="D618" s="416" t="s">
        <v>1108</v>
      </c>
      <c r="E618" s="248" t="s">
        <v>1006</v>
      </c>
      <c r="F618" s="429">
        <v>2784</v>
      </c>
      <c r="G618" s="249">
        <v>2.95</v>
      </c>
      <c r="H618" s="425">
        <v>8212.8000000000011</v>
      </c>
    </row>
    <row r="619" spans="1:8" ht="15" x14ac:dyDescent="0.15">
      <c r="A619" s="199" t="s">
        <v>610</v>
      </c>
      <c r="B619" s="427" t="s">
        <v>42</v>
      </c>
      <c r="C619" s="428" t="s">
        <v>1109</v>
      </c>
      <c r="D619" s="416" t="s">
        <v>1110</v>
      </c>
      <c r="E619" s="248" t="s">
        <v>1006</v>
      </c>
      <c r="F619" s="429">
        <v>2784</v>
      </c>
      <c r="G619" s="249">
        <v>1.33</v>
      </c>
      <c r="H619" s="425">
        <v>3702.7200000000003</v>
      </c>
    </row>
    <row r="620" spans="1:8" ht="15" x14ac:dyDescent="0.15">
      <c r="A620" s="199" t="s">
        <v>611</v>
      </c>
      <c r="B620" s="427" t="s">
        <v>42</v>
      </c>
      <c r="C620" s="428" t="s">
        <v>1111</v>
      </c>
      <c r="D620" s="416" t="s">
        <v>1112</v>
      </c>
      <c r="E620" s="248" t="s">
        <v>1006</v>
      </c>
      <c r="F620" s="429">
        <v>2784</v>
      </c>
      <c r="G620" s="249">
        <v>0.38</v>
      </c>
      <c r="H620" s="425">
        <v>1057.92</v>
      </c>
    </row>
    <row r="621" spans="1:8" ht="15" x14ac:dyDescent="0.15">
      <c r="A621" s="199" t="s">
        <v>612</v>
      </c>
      <c r="B621" s="427" t="s">
        <v>27</v>
      </c>
      <c r="C621" s="428" t="s">
        <v>1113</v>
      </c>
      <c r="D621" s="416" t="s">
        <v>1114</v>
      </c>
      <c r="E621" s="248" t="s">
        <v>1006</v>
      </c>
      <c r="F621" s="429">
        <v>2784</v>
      </c>
      <c r="G621" s="249">
        <v>2.4900000000000002</v>
      </c>
      <c r="H621" s="425">
        <v>6932.1600000000008</v>
      </c>
    </row>
    <row r="622" spans="1:8" ht="45" x14ac:dyDescent="0.15">
      <c r="A622" s="199" t="s">
        <v>613</v>
      </c>
      <c r="B622" s="427" t="s">
        <v>27</v>
      </c>
      <c r="C622" s="428">
        <v>92970</v>
      </c>
      <c r="D622" s="416" t="s">
        <v>1204</v>
      </c>
      <c r="E622" s="248" t="s">
        <v>30</v>
      </c>
      <c r="F622" s="429">
        <v>2505.6</v>
      </c>
      <c r="G622" s="249">
        <v>11.24</v>
      </c>
      <c r="H622" s="425">
        <v>28162.944</v>
      </c>
    </row>
    <row r="623" spans="1:8" ht="15" x14ac:dyDescent="0.15">
      <c r="A623" s="199" t="s">
        <v>614</v>
      </c>
      <c r="B623" s="427" t="s">
        <v>42</v>
      </c>
      <c r="C623" s="428" t="s">
        <v>1205</v>
      </c>
      <c r="D623" s="416" t="s">
        <v>1206</v>
      </c>
      <c r="E623" s="248" t="s">
        <v>30</v>
      </c>
      <c r="F623" s="429">
        <v>6</v>
      </c>
      <c r="G623" s="249">
        <v>7.22</v>
      </c>
      <c r="H623" s="425">
        <v>43.32</v>
      </c>
    </row>
    <row r="624" spans="1:8" ht="30" x14ac:dyDescent="0.15">
      <c r="A624" s="199" t="s">
        <v>615</v>
      </c>
      <c r="B624" s="427" t="s">
        <v>42</v>
      </c>
      <c r="C624" s="428" t="s">
        <v>1207</v>
      </c>
      <c r="D624" s="416" t="s">
        <v>1208</v>
      </c>
      <c r="E624" s="248" t="s">
        <v>30</v>
      </c>
      <c r="F624" s="429">
        <v>9</v>
      </c>
      <c r="G624" s="249">
        <v>18.850000000000001</v>
      </c>
      <c r="H624" s="425">
        <v>169.65</v>
      </c>
    </row>
    <row r="625" spans="1:8" ht="60" x14ac:dyDescent="0.15">
      <c r="A625" s="199" t="s">
        <v>616</v>
      </c>
      <c r="B625" s="427" t="s">
        <v>27</v>
      </c>
      <c r="C625" s="428">
        <v>90082</v>
      </c>
      <c r="D625" s="416" t="s">
        <v>1007</v>
      </c>
      <c r="E625" s="248" t="s">
        <v>1008</v>
      </c>
      <c r="F625" s="429">
        <v>3382.56</v>
      </c>
      <c r="G625" s="249">
        <v>6.73</v>
      </c>
      <c r="H625" s="425">
        <v>22764.628800000002</v>
      </c>
    </row>
    <row r="626" spans="1:8" ht="15" x14ac:dyDescent="0.15">
      <c r="A626" s="199" t="s">
        <v>617</v>
      </c>
      <c r="B626" s="427" t="s">
        <v>42</v>
      </c>
      <c r="C626" s="428" t="s">
        <v>1115</v>
      </c>
      <c r="D626" s="416" t="s">
        <v>1116</v>
      </c>
      <c r="E626" s="248" t="s">
        <v>30</v>
      </c>
      <c r="F626" s="429">
        <v>7516.8</v>
      </c>
      <c r="G626" s="249">
        <v>37.74</v>
      </c>
      <c r="H626" s="425">
        <v>283684.03200000001</v>
      </c>
    </row>
    <row r="627" spans="1:8" ht="45" x14ac:dyDescent="0.15">
      <c r="A627" s="199" t="s">
        <v>618</v>
      </c>
      <c r="B627" s="427" t="s">
        <v>27</v>
      </c>
      <c r="C627" s="428">
        <v>94104</v>
      </c>
      <c r="D627" s="416" t="s">
        <v>1117</v>
      </c>
      <c r="E627" s="248" t="s">
        <v>1008</v>
      </c>
      <c r="F627" s="429">
        <v>375.84</v>
      </c>
      <c r="G627" s="249">
        <v>149.15</v>
      </c>
      <c r="H627" s="425">
        <v>56056.536</v>
      </c>
    </row>
    <row r="628" spans="1:8" ht="30" x14ac:dyDescent="0.15">
      <c r="A628" s="199" t="s">
        <v>619</v>
      </c>
      <c r="B628" s="427" t="s">
        <v>27</v>
      </c>
      <c r="C628" s="428">
        <v>93382</v>
      </c>
      <c r="D628" s="416" t="s">
        <v>1118</v>
      </c>
      <c r="E628" s="248" t="s">
        <v>1008</v>
      </c>
      <c r="F628" s="429">
        <v>3652.91</v>
      </c>
      <c r="G628" s="249">
        <v>19.739999999999998</v>
      </c>
      <c r="H628" s="425">
        <v>72108.443399999989</v>
      </c>
    </row>
    <row r="629" spans="1:8" ht="30" x14ac:dyDescent="0.15">
      <c r="A629" s="199" t="s">
        <v>620</v>
      </c>
      <c r="B629" s="427" t="s">
        <v>27</v>
      </c>
      <c r="C629" s="428">
        <v>72898</v>
      </c>
      <c r="D629" s="416" t="s">
        <v>1209</v>
      </c>
      <c r="E629" s="248" t="s">
        <v>1008</v>
      </c>
      <c r="F629" s="429">
        <v>3265.02</v>
      </c>
      <c r="G629" s="249">
        <v>3.18</v>
      </c>
      <c r="H629" s="425">
        <v>10382.7636</v>
      </c>
    </row>
    <row r="630" spans="1:8" ht="30" x14ac:dyDescent="0.15">
      <c r="A630" s="199" t="s">
        <v>621</v>
      </c>
      <c r="B630" s="427" t="s">
        <v>27</v>
      </c>
      <c r="C630" s="428">
        <v>97915</v>
      </c>
      <c r="D630" s="416" t="s">
        <v>1010</v>
      </c>
      <c r="E630" s="248" t="s">
        <v>1011</v>
      </c>
      <c r="F630" s="429">
        <v>205696.26</v>
      </c>
      <c r="G630" s="249">
        <v>0.83</v>
      </c>
      <c r="H630" s="425">
        <v>170727.8958</v>
      </c>
    </row>
    <row r="631" spans="1:8" ht="45" x14ac:dyDescent="0.15">
      <c r="A631" s="199" t="s">
        <v>622</v>
      </c>
      <c r="B631" s="427" t="s">
        <v>1210</v>
      </c>
      <c r="C631" s="428" t="s">
        <v>196</v>
      </c>
      <c r="D631" s="416" t="s">
        <v>1211</v>
      </c>
      <c r="E631" s="248" t="s">
        <v>1212</v>
      </c>
      <c r="F631" s="429">
        <v>4897.53</v>
      </c>
      <c r="G631" s="249">
        <v>27.86</v>
      </c>
      <c r="H631" s="425">
        <v>136445.18579999998</v>
      </c>
    </row>
    <row r="632" spans="1:8" ht="30" x14ac:dyDescent="0.15">
      <c r="A632" s="199" t="s">
        <v>623</v>
      </c>
      <c r="B632" s="427" t="s">
        <v>27</v>
      </c>
      <c r="C632" s="428">
        <v>83344</v>
      </c>
      <c r="D632" s="416" t="s">
        <v>1120</v>
      </c>
      <c r="E632" s="248" t="s">
        <v>1008</v>
      </c>
      <c r="F632" s="429">
        <v>3265.02</v>
      </c>
      <c r="G632" s="249">
        <v>0.87</v>
      </c>
      <c r="H632" s="425">
        <v>2840.5673999999999</v>
      </c>
    </row>
    <row r="633" spans="1:8" ht="30" x14ac:dyDescent="0.15">
      <c r="A633" s="199" t="s">
        <v>624</v>
      </c>
      <c r="B633" s="427" t="s">
        <v>42</v>
      </c>
      <c r="C633" s="428" t="s">
        <v>1225</v>
      </c>
      <c r="D633" s="416" t="s">
        <v>1226</v>
      </c>
      <c r="E633" s="248" t="s">
        <v>30</v>
      </c>
      <c r="F633" s="429">
        <v>4176</v>
      </c>
      <c r="G633" s="249">
        <v>55.36</v>
      </c>
      <c r="H633" s="425">
        <v>231183.35999999999</v>
      </c>
    </row>
    <row r="634" spans="1:8" ht="45" x14ac:dyDescent="0.15">
      <c r="A634" s="199" t="s">
        <v>625</v>
      </c>
      <c r="B634" s="427" t="s">
        <v>27</v>
      </c>
      <c r="C634" s="428">
        <v>94993</v>
      </c>
      <c r="D634" s="416" t="s">
        <v>1213</v>
      </c>
      <c r="E634" s="248" t="s">
        <v>30</v>
      </c>
      <c r="F634" s="429">
        <v>15</v>
      </c>
      <c r="G634" s="249">
        <v>50</v>
      </c>
      <c r="H634" s="425">
        <v>750</v>
      </c>
    </row>
    <row r="635" spans="1:8" ht="60" x14ac:dyDescent="0.15">
      <c r="A635" s="199" t="s">
        <v>626</v>
      </c>
      <c r="B635" s="427" t="s">
        <v>27</v>
      </c>
      <c r="C635" s="428" t="s">
        <v>1219</v>
      </c>
      <c r="D635" s="416" t="s">
        <v>1220</v>
      </c>
      <c r="E635" s="248" t="s">
        <v>1006</v>
      </c>
      <c r="F635" s="429">
        <v>2784</v>
      </c>
      <c r="G635" s="249">
        <v>767.09</v>
      </c>
      <c r="H635" s="425">
        <v>2135578.56</v>
      </c>
    </row>
    <row r="636" spans="1:8" ht="30" x14ac:dyDescent="0.15">
      <c r="A636" s="199" t="s">
        <v>627</v>
      </c>
      <c r="B636" s="427" t="s">
        <v>27</v>
      </c>
      <c r="C636" s="428" t="s">
        <v>1123</v>
      </c>
      <c r="D636" s="416" t="s">
        <v>1124</v>
      </c>
      <c r="E636" s="248" t="s">
        <v>40</v>
      </c>
      <c r="F636" s="429">
        <v>4</v>
      </c>
      <c r="G636" s="249">
        <v>350</v>
      </c>
      <c r="H636" s="425">
        <v>1400</v>
      </c>
    </row>
    <row r="637" spans="1:8" ht="15" x14ac:dyDescent="0.15">
      <c r="A637" s="199" t="s">
        <v>628</v>
      </c>
      <c r="B637" s="427" t="s">
        <v>42</v>
      </c>
      <c r="C637" s="428" t="s">
        <v>1216</v>
      </c>
      <c r="D637" s="416" t="s">
        <v>1217</v>
      </c>
      <c r="E637" s="248" t="s">
        <v>40</v>
      </c>
      <c r="F637" s="429">
        <v>4</v>
      </c>
      <c r="G637" s="249">
        <v>5153.74</v>
      </c>
      <c r="H637" s="425">
        <v>20614.96</v>
      </c>
    </row>
    <row r="638" spans="1:8" ht="30" x14ac:dyDescent="0.15">
      <c r="A638" s="199" t="s">
        <v>629</v>
      </c>
      <c r="B638" s="427" t="s">
        <v>42</v>
      </c>
      <c r="C638" s="428" t="s">
        <v>1125</v>
      </c>
      <c r="D638" s="416" t="s">
        <v>1126</v>
      </c>
      <c r="E638" s="248" t="s">
        <v>40</v>
      </c>
      <c r="F638" s="429">
        <v>4</v>
      </c>
      <c r="G638" s="249">
        <v>4316.34</v>
      </c>
      <c r="H638" s="425">
        <v>17265.36</v>
      </c>
    </row>
    <row r="639" spans="1:8" ht="30" x14ac:dyDescent="0.15">
      <c r="A639" s="199" t="s">
        <v>630</v>
      </c>
      <c r="B639" s="427" t="s">
        <v>27</v>
      </c>
      <c r="C639" s="428">
        <v>97915</v>
      </c>
      <c r="D639" s="416" t="s">
        <v>1010</v>
      </c>
      <c r="E639" s="248" t="s">
        <v>1011</v>
      </c>
      <c r="F639" s="429">
        <v>26383.97</v>
      </c>
      <c r="G639" s="249">
        <v>0.83</v>
      </c>
      <c r="H639" s="425">
        <v>21898.695100000001</v>
      </c>
    </row>
    <row r="640" spans="1:8" ht="20" customHeight="1" x14ac:dyDescent="0.15">
      <c r="A640" s="193"/>
      <c r="B640" s="193"/>
      <c r="C640" s="194"/>
      <c r="D640" s="195"/>
      <c r="E640" s="193"/>
      <c r="F640" s="196"/>
      <c r="G640" s="197"/>
      <c r="H640" s="198"/>
    </row>
    <row r="641" spans="1:8" ht="20" customHeight="1" x14ac:dyDescent="0.15">
      <c r="A641" s="166" t="s">
        <v>631</v>
      </c>
      <c r="B641" s="166"/>
      <c r="C641" s="167"/>
      <c r="D641" s="168" t="s">
        <v>982</v>
      </c>
      <c r="E641" s="166"/>
      <c r="F641" s="169"/>
      <c r="G641" s="170"/>
      <c r="H641" s="120">
        <v>2946410.8430999992</v>
      </c>
    </row>
    <row r="642" spans="1:8" ht="20" customHeight="1" x14ac:dyDescent="0.15">
      <c r="A642" s="182"/>
      <c r="B642" s="182"/>
      <c r="C642" s="183"/>
      <c r="D642" s="184"/>
      <c r="E642" s="182"/>
      <c r="F642" s="185"/>
      <c r="G642" s="186"/>
      <c r="H642" s="160"/>
    </row>
    <row r="643" spans="1:8" ht="20" customHeight="1" x14ac:dyDescent="0.15">
      <c r="A643" s="187" t="s">
        <v>632</v>
      </c>
      <c r="B643" s="187"/>
      <c r="C643" s="188"/>
      <c r="D643" s="189" t="s">
        <v>1227</v>
      </c>
      <c r="E643" s="187"/>
      <c r="F643" s="190"/>
      <c r="G643" s="191"/>
      <c r="H643" s="152">
        <v>542168.7808999999</v>
      </c>
    </row>
    <row r="644" spans="1:8" ht="45" x14ac:dyDescent="0.15">
      <c r="A644" s="432" t="s">
        <v>633</v>
      </c>
      <c r="B644" s="427" t="s">
        <v>27</v>
      </c>
      <c r="C644" s="428">
        <v>99059</v>
      </c>
      <c r="D644" s="416" t="s">
        <v>1005</v>
      </c>
      <c r="E644" s="248" t="s">
        <v>1006</v>
      </c>
      <c r="F644" s="429">
        <v>18</v>
      </c>
      <c r="G644" s="249">
        <v>34.79</v>
      </c>
      <c r="H644" s="425">
        <v>626.22</v>
      </c>
    </row>
    <row r="645" spans="1:8" ht="75" x14ac:dyDescent="0.15">
      <c r="A645" s="432" t="s">
        <v>634</v>
      </c>
      <c r="B645" s="427" t="s">
        <v>27</v>
      </c>
      <c r="C645" s="428">
        <v>89885</v>
      </c>
      <c r="D645" s="416" t="s">
        <v>1228</v>
      </c>
      <c r="E645" s="248" t="s">
        <v>1008</v>
      </c>
      <c r="F645" s="429">
        <v>6</v>
      </c>
      <c r="G645" s="249">
        <v>6.68</v>
      </c>
      <c r="H645" s="425">
        <v>40.08</v>
      </c>
    </row>
    <row r="646" spans="1:8" ht="30" x14ac:dyDescent="0.15">
      <c r="A646" s="432" t="s">
        <v>635</v>
      </c>
      <c r="B646" s="427" t="s">
        <v>27</v>
      </c>
      <c r="C646" s="428">
        <v>72888</v>
      </c>
      <c r="D646" s="416" t="s">
        <v>1009</v>
      </c>
      <c r="E646" s="248" t="s">
        <v>1008</v>
      </c>
      <c r="F646" s="429">
        <v>7.8</v>
      </c>
      <c r="G646" s="249">
        <v>0.84</v>
      </c>
      <c r="H646" s="425">
        <v>6.5519999999999996</v>
      </c>
    </row>
    <row r="647" spans="1:8" ht="30" x14ac:dyDescent="0.15">
      <c r="A647" s="432" t="s">
        <v>636</v>
      </c>
      <c r="B647" s="427" t="s">
        <v>27</v>
      </c>
      <c r="C647" s="428">
        <v>97915</v>
      </c>
      <c r="D647" s="416" t="s">
        <v>1010</v>
      </c>
      <c r="E647" s="248" t="s">
        <v>1011</v>
      </c>
      <c r="F647" s="429">
        <v>491.4</v>
      </c>
      <c r="G647" s="249">
        <v>0.83</v>
      </c>
      <c r="H647" s="425">
        <v>407.86199999999997</v>
      </c>
    </row>
    <row r="648" spans="1:8" ht="30" x14ac:dyDescent="0.15">
      <c r="A648" s="432" t="s">
        <v>637</v>
      </c>
      <c r="B648" s="427" t="s">
        <v>27</v>
      </c>
      <c r="C648" s="428">
        <v>96620</v>
      </c>
      <c r="D648" s="416" t="s">
        <v>1012</v>
      </c>
      <c r="E648" s="248" t="s">
        <v>1008</v>
      </c>
      <c r="F648" s="429">
        <v>2.5</v>
      </c>
      <c r="G648" s="249">
        <v>382.83</v>
      </c>
      <c r="H648" s="425">
        <v>957.07499999999993</v>
      </c>
    </row>
    <row r="649" spans="1:8" ht="30" x14ac:dyDescent="0.15">
      <c r="A649" s="432" t="s">
        <v>638</v>
      </c>
      <c r="B649" s="427" t="s">
        <v>1013</v>
      </c>
      <c r="C649" s="428">
        <v>1107900</v>
      </c>
      <c r="D649" s="416" t="s">
        <v>1014</v>
      </c>
      <c r="E649" s="248" t="s">
        <v>1008</v>
      </c>
      <c r="F649" s="429">
        <v>6</v>
      </c>
      <c r="G649" s="249">
        <v>378.26</v>
      </c>
      <c r="H649" s="425">
        <v>2269.56</v>
      </c>
    </row>
    <row r="650" spans="1:8" ht="15" x14ac:dyDescent="0.15">
      <c r="A650" s="432" t="s">
        <v>639</v>
      </c>
      <c r="B650" s="427" t="s">
        <v>1013</v>
      </c>
      <c r="C650" s="428">
        <v>407819</v>
      </c>
      <c r="D650" s="416" t="s">
        <v>1015</v>
      </c>
      <c r="E650" s="248" t="s">
        <v>1016</v>
      </c>
      <c r="F650" s="429">
        <v>540</v>
      </c>
      <c r="G650" s="249">
        <v>8.24</v>
      </c>
      <c r="H650" s="425">
        <v>4449.6000000000004</v>
      </c>
    </row>
    <row r="651" spans="1:8" ht="30" x14ac:dyDescent="0.15">
      <c r="A651" s="432" t="s">
        <v>640</v>
      </c>
      <c r="B651" s="427" t="s">
        <v>1013</v>
      </c>
      <c r="C651" s="428">
        <v>3107997</v>
      </c>
      <c r="D651" s="416" t="s">
        <v>1017</v>
      </c>
      <c r="E651" s="248" t="s">
        <v>30</v>
      </c>
      <c r="F651" s="429">
        <v>40</v>
      </c>
      <c r="G651" s="249">
        <v>60.69</v>
      </c>
      <c r="H651" s="425">
        <v>2427.6</v>
      </c>
    </row>
    <row r="652" spans="1:8" ht="30" x14ac:dyDescent="0.15">
      <c r="A652" s="432" t="s">
        <v>641</v>
      </c>
      <c r="B652" s="427" t="s">
        <v>27</v>
      </c>
      <c r="C652" s="428" t="s">
        <v>1018</v>
      </c>
      <c r="D652" s="416" t="s">
        <v>1019</v>
      </c>
      <c r="E652" s="248" t="s">
        <v>30</v>
      </c>
      <c r="F652" s="429">
        <v>40</v>
      </c>
      <c r="G652" s="249">
        <v>53.63</v>
      </c>
      <c r="H652" s="425">
        <v>2145.2000000000003</v>
      </c>
    </row>
    <row r="653" spans="1:8" ht="60" x14ac:dyDescent="0.15">
      <c r="A653" s="432" t="s">
        <v>642</v>
      </c>
      <c r="B653" s="414" t="s">
        <v>22</v>
      </c>
      <c r="C653" s="428" t="s">
        <v>1229</v>
      </c>
      <c r="D653" s="416" t="s">
        <v>1230</v>
      </c>
      <c r="E653" s="248" t="s">
        <v>30</v>
      </c>
      <c r="F653" s="429">
        <v>72</v>
      </c>
      <c r="G653" s="249">
        <v>7335.5</v>
      </c>
      <c r="H653" s="425">
        <v>528156</v>
      </c>
    </row>
    <row r="654" spans="1:8" ht="30" x14ac:dyDescent="0.15">
      <c r="A654" s="432" t="s">
        <v>643</v>
      </c>
      <c r="B654" s="427" t="s">
        <v>27</v>
      </c>
      <c r="C654" s="428">
        <v>97915</v>
      </c>
      <c r="D654" s="416" t="s">
        <v>1010</v>
      </c>
      <c r="E654" s="248" t="s">
        <v>1011</v>
      </c>
      <c r="F654" s="429">
        <v>822.93</v>
      </c>
      <c r="G654" s="249">
        <v>0.83</v>
      </c>
      <c r="H654" s="425">
        <v>683.03189999999995</v>
      </c>
    </row>
    <row r="655" spans="1:8" ht="20" customHeight="1" x14ac:dyDescent="0.15">
      <c r="A655" s="193"/>
      <c r="B655" s="193"/>
      <c r="C655" s="194"/>
      <c r="D655" s="195"/>
      <c r="E655" s="193"/>
      <c r="F655" s="196"/>
      <c r="G655" s="197"/>
      <c r="H655" s="198"/>
    </row>
    <row r="656" spans="1:8" ht="20" customHeight="1" x14ac:dyDescent="0.15">
      <c r="A656" s="187" t="s">
        <v>644</v>
      </c>
      <c r="B656" s="187"/>
      <c r="C656" s="188"/>
      <c r="D656" s="189" t="s">
        <v>1231</v>
      </c>
      <c r="E656" s="187"/>
      <c r="F656" s="190"/>
      <c r="G656" s="191"/>
      <c r="H656" s="152">
        <v>1800364.5398000001</v>
      </c>
    </row>
    <row r="657" spans="1:8" ht="45" x14ac:dyDescent="0.15">
      <c r="A657" s="432" t="s">
        <v>645</v>
      </c>
      <c r="B657" s="427" t="s">
        <v>27</v>
      </c>
      <c r="C657" s="428">
        <v>99059</v>
      </c>
      <c r="D657" s="416" t="s">
        <v>1005</v>
      </c>
      <c r="E657" s="248" t="s">
        <v>1006</v>
      </c>
      <c r="F657" s="429">
        <v>175.8</v>
      </c>
      <c r="G657" s="249">
        <v>34.79</v>
      </c>
      <c r="H657" s="425">
        <v>6116.0820000000003</v>
      </c>
    </row>
    <row r="658" spans="1:8" ht="60" x14ac:dyDescent="0.15">
      <c r="A658" s="432" t="s">
        <v>646</v>
      </c>
      <c r="B658" s="427" t="s">
        <v>27</v>
      </c>
      <c r="C658" s="428">
        <v>90082</v>
      </c>
      <c r="D658" s="416" t="s">
        <v>1007</v>
      </c>
      <c r="E658" s="248" t="s">
        <v>1008</v>
      </c>
      <c r="F658" s="429">
        <v>625.5</v>
      </c>
      <c r="G658" s="249">
        <v>6.73</v>
      </c>
      <c r="H658" s="425">
        <v>4209.6150000000007</v>
      </c>
    </row>
    <row r="659" spans="1:8" ht="30" x14ac:dyDescent="0.15">
      <c r="A659" s="432" t="s">
        <v>647</v>
      </c>
      <c r="B659" s="427" t="s">
        <v>27</v>
      </c>
      <c r="C659" s="428">
        <v>72888</v>
      </c>
      <c r="D659" s="416" t="s">
        <v>1009</v>
      </c>
      <c r="E659" s="248" t="s">
        <v>1008</v>
      </c>
      <c r="F659" s="429">
        <v>625.5</v>
      </c>
      <c r="G659" s="249">
        <v>0.84</v>
      </c>
      <c r="H659" s="425">
        <v>525.41999999999996</v>
      </c>
    </row>
    <row r="660" spans="1:8" ht="30" x14ac:dyDescent="0.15">
      <c r="A660" s="432" t="s">
        <v>648</v>
      </c>
      <c r="B660" s="427" t="s">
        <v>27</v>
      </c>
      <c r="C660" s="428">
        <v>97915</v>
      </c>
      <c r="D660" s="416" t="s">
        <v>1010</v>
      </c>
      <c r="E660" s="248" t="s">
        <v>1011</v>
      </c>
      <c r="F660" s="429">
        <v>39406.5</v>
      </c>
      <c r="G660" s="249">
        <v>0.83</v>
      </c>
      <c r="H660" s="425">
        <v>32707.394999999997</v>
      </c>
    </row>
    <row r="661" spans="1:8" ht="30" x14ac:dyDescent="0.15">
      <c r="A661" s="432" t="s">
        <v>649</v>
      </c>
      <c r="B661" s="427" t="s">
        <v>27</v>
      </c>
      <c r="C661" s="428">
        <v>96620</v>
      </c>
      <c r="D661" s="416" t="s">
        <v>1012</v>
      </c>
      <c r="E661" s="248" t="s">
        <v>1008</v>
      </c>
      <c r="F661" s="429">
        <v>625.5</v>
      </c>
      <c r="G661" s="249">
        <v>382.83</v>
      </c>
      <c r="H661" s="425">
        <v>239460.16499999998</v>
      </c>
    </row>
    <row r="662" spans="1:8" ht="30" x14ac:dyDescent="0.15">
      <c r="A662" s="432" t="s">
        <v>650</v>
      </c>
      <c r="B662" s="427" t="s">
        <v>1013</v>
      </c>
      <c r="C662" s="428">
        <v>1107900</v>
      </c>
      <c r="D662" s="416" t="s">
        <v>1014</v>
      </c>
      <c r="E662" s="248" t="s">
        <v>1008</v>
      </c>
      <c r="F662" s="429">
        <v>288.24</v>
      </c>
      <c r="G662" s="249">
        <v>378.26</v>
      </c>
      <c r="H662" s="425">
        <v>109029.6624</v>
      </c>
    </row>
    <row r="663" spans="1:8" ht="15" x14ac:dyDescent="0.15">
      <c r="A663" s="432" t="s">
        <v>651</v>
      </c>
      <c r="B663" s="427" t="s">
        <v>1013</v>
      </c>
      <c r="C663" s="428">
        <v>407819</v>
      </c>
      <c r="D663" s="416" t="s">
        <v>1015</v>
      </c>
      <c r="E663" s="248" t="s">
        <v>1016</v>
      </c>
      <c r="F663" s="429">
        <v>77824.800000000003</v>
      </c>
      <c r="G663" s="249">
        <v>8.24</v>
      </c>
      <c r="H663" s="425">
        <v>641276.35200000007</v>
      </c>
    </row>
    <row r="664" spans="1:8" ht="30" x14ac:dyDescent="0.15">
      <c r="A664" s="432" t="s">
        <v>652</v>
      </c>
      <c r="B664" s="427" t="s">
        <v>1013</v>
      </c>
      <c r="C664" s="428">
        <v>3107997</v>
      </c>
      <c r="D664" s="416" t="s">
        <v>1017</v>
      </c>
      <c r="E664" s="248" t="s">
        <v>30</v>
      </c>
      <c r="F664" s="429">
        <v>1435.2</v>
      </c>
      <c r="G664" s="249">
        <v>60.69</v>
      </c>
      <c r="H664" s="425">
        <v>87102.288</v>
      </c>
    </row>
    <row r="665" spans="1:8" ht="30" x14ac:dyDescent="0.15">
      <c r="A665" s="432" t="s">
        <v>653</v>
      </c>
      <c r="B665" s="427" t="s">
        <v>27</v>
      </c>
      <c r="C665" s="428" t="s">
        <v>1018</v>
      </c>
      <c r="D665" s="416" t="s">
        <v>1019</v>
      </c>
      <c r="E665" s="248" t="s">
        <v>30</v>
      </c>
      <c r="F665" s="429">
        <v>1435.2</v>
      </c>
      <c r="G665" s="249">
        <v>53.63</v>
      </c>
      <c r="H665" s="425">
        <v>76969.776000000013</v>
      </c>
    </row>
    <row r="666" spans="1:8" ht="60" x14ac:dyDescent="0.15">
      <c r="A666" s="432" t="s">
        <v>654</v>
      </c>
      <c r="B666" s="414" t="s">
        <v>22</v>
      </c>
      <c r="C666" s="428" t="s">
        <v>1229</v>
      </c>
      <c r="D666" s="416" t="s">
        <v>1230</v>
      </c>
      <c r="E666" s="248" t="s">
        <v>30</v>
      </c>
      <c r="F666" s="429">
        <v>72</v>
      </c>
      <c r="G666" s="249">
        <v>7335.5</v>
      </c>
      <c r="H666" s="425">
        <v>528156</v>
      </c>
    </row>
    <row r="667" spans="1:8" ht="30" x14ac:dyDescent="0.15">
      <c r="A667" s="432" t="s">
        <v>655</v>
      </c>
      <c r="B667" s="427" t="s">
        <v>27</v>
      </c>
      <c r="C667" s="428">
        <v>97915</v>
      </c>
      <c r="D667" s="416" t="s">
        <v>1010</v>
      </c>
      <c r="E667" s="248" t="s">
        <v>1011</v>
      </c>
      <c r="F667" s="429">
        <v>90134.68</v>
      </c>
      <c r="G667" s="249">
        <v>0.83</v>
      </c>
      <c r="H667" s="425">
        <v>74811.78439999999</v>
      </c>
    </row>
    <row r="668" spans="1:8" ht="20" customHeight="1" x14ac:dyDescent="0.15">
      <c r="A668" s="193"/>
      <c r="B668" s="193"/>
      <c r="C668" s="194"/>
      <c r="D668" s="195"/>
      <c r="E668" s="193"/>
      <c r="F668" s="196"/>
      <c r="G668" s="197"/>
      <c r="H668" s="198"/>
    </row>
    <row r="669" spans="1:8" ht="20" customHeight="1" x14ac:dyDescent="0.15">
      <c r="A669" s="187" t="s">
        <v>656</v>
      </c>
      <c r="B669" s="187"/>
      <c r="C669" s="188"/>
      <c r="D669" s="189" t="s">
        <v>1232</v>
      </c>
      <c r="E669" s="187"/>
      <c r="F669" s="190"/>
      <c r="G669" s="191"/>
      <c r="H669" s="152">
        <v>603877.52240000002</v>
      </c>
    </row>
    <row r="670" spans="1:8" ht="45" x14ac:dyDescent="0.15">
      <c r="A670" s="427" t="s">
        <v>657</v>
      </c>
      <c r="B670" s="427" t="s">
        <v>27</v>
      </c>
      <c r="C670" s="428">
        <v>99059</v>
      </c>
      <c r="D670" s="416" t="s">
        <v>1005</v>
      </c>
      <c r="E670" s="248" t="s">
        <v>1006</v>
      </c>
      <c r="F670" s="429">
        <v>117.2</v>
      </c>
      <c r="G670" s="249">
        <v>34.79</v>
      </c>
      <c r="H670" s="425">
        <v>4077.3879999999999</v>
      </c>
    </row>
    <row r="671" spans="1:8" ht="60" x14ac:dyDescent="0.15">
      <c r="A671" s="427" t="s">
        <v>658</v>
      </c>
      <c r="B671" s="427" t="s">
        <v>27</v>
      </c>
      <c r="C671" s="428">
        <v>90082</v>
      </c>
      <c r="D671" s="416" t="s">
        <v>1007</v>
      </c>
      <c r="E671" s="248" t="s">
        <v>1008</v>
      </c>
      <c r="F671" s="429">
        <v>417</v>
      </c>
      <c r="G671" s="249">
        <v>6.73</v>
      </c>
      <c r="H671" s="425">
        <v>2806.4100000000003</v>
      </c>
    </row>
    <row r="672" spans="1:8" ht="30" x14ac:dyDescent="0.15">
      <c r="A672" s="427" t="s">
        <v>659</v>
      </c>
      <c r="B672" s="427" t="s">
        <v>27</v>
      </c>
      <c r="C672" s="428">
        <v>72888</v>
      </c>
      <c r="D672" s="416" t="s">
        <v>1009</v>
      </c>
      <c r="E672" s="248" t="s">
        <v>1008</v>
      </c>
      <c r="F672" s="429">
        <v>417</v>
      </c>
      <c r="G672" s="249">
        <v>0.84</v>
      </c>
      <c r="H672" s="425">
        <v>350.28</v>
      </c>
    </row>
    <row r="673" spans="1:8" ht="30" x14ac:dyDescent="0.15">
      <c r="A673" s="427" t="s">
        <v>660</v>
      </c>
      <c r="B673" s="427" t="s">
        <v>27</v>
      </c>
      <c r="C673" s="428">
        <v>97915</v>
      </c>
      <c r="D673" s="416" t="s">
        <v>1010</v>
      </c>
      <c r="E673" s="248" t="s">
        <v>1011</v>
      </c>
      <c r="F673" s="429">
        <v>52542</v>
      </c>
      <c r="G673" s="249">
        <v>0.83</v>
      </c>
      <c r="H673" s="425">
        <v>43609.86</v>
      </c>
    </row>
    <row r="674" spans="1:8" ht="30" x14ac:dyDescent="0.15">
      <c r="A674" s="427" t="s">
        <v>661</v>
      </c>
      <c r="B674" s="427" t="s">
        <v>27</v>
      </c>
      <c r="C674" s="428">
        <v>96620</v>
      </c>
      <c r="D674" s="416" t="s">
        <v>1012</v>
      </c>
      <c r="E674" s="248" t="s">
        <v>1008</v>
      </c>
      <c r="F674" s="429">
        <v>417</v>
      </c>
      <c r="G674" s="249">
        <v>382.83</v>
      </c>
      <c r="H674" s="425">
        <v>159640.10999999999</v>
      </c>
    </row>
    <row r="675" spans="1:8" ht="30" x14ac:dyDescent="0.15">
      <c r="A675" s="427" t="s">
        <v>662</v>
      </c>
      <c r="B675" s="427" t="s">
        <v>1013</v>
      </c>
      <c r="C675" s="428">
        <v>1107900</v>
      </c>
      <c r="D675" s="416" t="s">
        <v>1014</v>
      </c>
      <c r="E675" s="248" t="s">
        <v>1008</v>
      </c>
      <c r="F675" s="429">
        <v>4</v>
      </c>
      <c r="G675" s="249">
        <v>378.26</v>
      </c>
      <c r="H675" s="425">
        <v>1513.04</v>
      </c>
    </row>
    <row r="676" spans="1:8" ht="15" x14ac:dyDescent="0.15">
      <c r="A676" s="427" t="s">
        <v>663</v>
      </c>
      <c r="B676" s="427" t="s">
        <v>1013</v>
      </c>
      <c r="C676" s="428">
        <v>407819</v>
      </c>
      <c r="D676" s="416" t="s">
        <v>1015</v>
      </c>
      <c r="E676" s="248" t="s">
        <v>1016</v>
      </c>
      <c r="F676" s="429">
        <v>360</v>
      </c>
      <c r="G676" s="249">
        <v>8.24</v>
      </c>
      <c r="H676" s="425">
        <v>2966.4</v>
      </c>
    </row>
    <row r="677" spans="1:8" ht="30" x14ac:dyDescent="0.15">
      <c r="A677" s="427" t="s">
        <v>664</v>
      </c>
      <c r="B677" s="427" t="s">
        <v>1013</v>
      </c>
      <c r="C677" s="428">
        <v>3107997</v>
      </c>
      <c r="D677" s="416" t="s">
        <v>1017</v>
      </c>
      <c r="E677" s="248" t="s">
        <v>30</v>
      </c>
      <c r="F677" s="429">
        <v>16</v>
      </c>
      <c r="G677" s="249">
        <v>60.69</v>
      </c>
      <c r="H677" s="425">
        <v>971.04</v>
      </c>
    </row>
    <row r="678" spans="1:8" ht="30" x14ac:dyDescent="0.15">
      <c r="A678" s="427" t="s">
        <v>665</v>
      </c>
      <c r="B678" s="427" t="s">
        <v>27</v>
      </c>
      <c r="C678" s="428" t="s">
        <v>1018</v>
      </c>
      <c r="D678" s="416" t="s">
        <v>1019</v>
      </c>
      <c r="E678" s="248" t="s">
        <v>30</v>
      </c>
      <c r="F678" s="429">
        <v>16</v>
      </c>
      <c r="G678" s="249">
        <v>53.63</v>
      </c>
      <c r="H678" s="425">
        <v>858.08</v>
      </c>
    </row>
    <row r="679" spans="1:8" ht="60" x14ac:dyDescent="0.15">
      <c r="A679" s="427" t="s">
        <v>666</v>
      </c>
      <c r="B679" s="414" t="s">
        <v>22</v>
      </c>
      <c r="C679" s="428" t="s">
        <v>1229</v>
      </c>
      <c r="D679" s="416" t="s">
        <v>1230</v>
      </c>
      <c r="E679" s="248" t="s">
        <v>30</v>
      </c>
      <c r="F679" s="429">
        <v>48</v>
      </c>
      <c r="G679" s="249">
        <v>7335.5</v>
      </c>
      <c r="H679" s="425">
        <v>352104</v>
      </c>
    </row>
    <row r="680" spans="1:8" ht="30" x14ac:dyDescent="0.15">
      <c r="A680" s="427" t="s">
        <v>667</v>
      </c>
      <c r="B680" s="427" t="s">
        <v>27</v>
      </c>
      <c r="C680" s="428">
        <v>97915</v>
      </c>
      <c r="D680" s="416" t="s">
        <v>1010</v>
      </c>
      <c r="E680" s="248" t="s">
        <v>1011</v>
      </c>
      <c r="F680" s="429">
        <v>42145.68</v>
      </c>
      <c r="G680" s="249">
        <v>0.83</v>
      </c>
      <c r="H680" s="425">
        <v>34980.914400000001</v>
      </c>
    </row>
    <row r="681" spans="1:8" ht="20" customHeight="1" x14ac:dyDescent="0.15">
      <c r="A681" s="208"/>
      <c r="B681" s="208"/>
      <c r="C681" s="209"/>
      <c r="D681" s="96"/>
      <c r="E681" s="210"/>
      <c r="F681" s="142"/>
      <c r="G681" s="142"/>
      <c r="H681" s="144"/>
    </row>
    <row r="682" spans="1:8" ht="30" customHeight="1" x14ac:dyDescent="0.15">
      <c r="A682" s="111" t="s">
        <v>668</v>
      </c>
      <c r="B682" s="111"/>
      <c r="C682" s="111"/>
      <c r="D682" s="111"/>
      <c r="E682" s="111"/>
      <c r="F682" s="111"/>
      <c r="G682" s="111"/>
      <c r="H682" s="111"/>
    </row>
    <row r="683" spans="1:8" ht="20" customHeight="1" x14ac:dyDescent="0.15">
      <c r="A683" s="211"/>
      <c r="B683" s="211"/>
      <c r="C683" s="211"/>
      <c r="D683" s="165"/>
      <c r="E683" s="211"/>
      <c r="F683" s="211"/>
      <c r="G683" s="211"/>
      <c r="H683" s="211"/>
    </row>
    <row r="684" spans="1:8" ht="34" x14ac:dyDescent="0.15">
      <c r="A684" s="212">
        <v>6</v>
      </c>
      <c r="B684" s="212"/>
      <c r="C684" s="213"/>
      <c r="D684" s="168" t="s">
        <v>983</v>
      </c>
      <c r="E684" s="212"/>
      <c r="F684" s="118"/>
      <c r="G684" s="118"/>
      <c r="H684" s="120">
        <v>16384356.031499995</v>
      </c>
    </row>
    <row r="685" spans="1:8" ht="20" customHeight="1" x14ac:dyDescent="0.15">
      <c r="A685" s="214"/>
      <c r="B685" s="214"/>
      <c r="C685" s="215"/>
      <c r="D685" s="165"/>
      <c r="E685" s="214"/>
      <c r="F685" s="126"/>
      <c r="G685" s="126"/>
      <c r="H685" s="128"/>
    </row>
    <row r="686" spans="1:8" ht="20" customHeight="1" x14ac:dyDescent="0.15">
      <c r="A686" s="216" t="s">
        <v>669</v>
      </c>
      <c r="B686" s="216"/>
      <c r="C686" s="217"/>
      <c r="D686" s="102" t="s">
        <v>984</v>
      </c>
      <c r="E686" s="216"/>
      <c r="F686" s="133"/>
      <c r="G686" s="133"/>
      <c r="H686" s="135">
        <v>323476.15350000001</v>
      </c>
    </row>
    <row r="687" spans="1:8" ht="15" x14ac:dyDescent="0.15">
      <c r="A687" s="199" t="s">
        <v>670</v>
      </c>
      <c r="B687" s="433" t="s">
        <v>42</v>
      </c>
      <c r="C687" s="434" t="s">
        <v>1205</v>
      </c>
      <c r="D687" s="416" t="s">
        <v>1206</v>
      </c>
      <c r="E687" s="435" t="s">
        <v>1006</v>
      </c>
      <c r="F687" s="423">
        <v>3898.8</v>
      </c>
      <c r="G687" s="423">
        <v>7.22</v>
      </c>
      <c r="H687" s="425">
        <v>28149.335999999999</v>
      </c>
    </row>
    <row r="688" spans="1:8" ht="30" x14ac:dyDescent="0.15">
      <c r="A688" s="199" t="s">
        <v>671</v>
      </c>
      <c r="B688" s="433" t="s">
        <v>42</v>
      </c>
      <c r="C688" s="434" t="s">
        <v>1207</v>
      </c>
      <c r="D688" s="416" t="s">
        <v>1208</v>
      </c>
      <c r="E688" s="435" t="s">
        <v>30</v>
      </c>
      <c r="F688" s="423">
        <v>7797.6</v>
      </c>
      <c r="G688" s="423">
        <v>18.850000000000001</v>
      </c>
      <c r="H688" s="425">
        <v>146984.76</v>
      </c>
    </row>
    <row r="689" spans="1:8" ht="30" x14ac:dyDescent="0.15">
      <c r="A689" s="199" t="s">
        <v>672</v>
      </c>
      <c r="B689" s="433" t="s">
        <v>27</v>
      </c>
      <c r="C689" s="434">
        <v>72898</v>
      </c>
      <c r="D689" s="416" t="s">
        <v>1209</v>
      </c>
      <c r="E689" s="435" t="s">
        <v>1008</v>
      </c>
      <c r="F689" s="423">
        <v>1241.77</v>
      </c>
      <c r="G689" s="423">
        <v>3.18</v>
      </c>
      <c r="H689" s="425">
        <v>3948.8286000000003</v>
      </c>
    </row>
    <row r="690" spans="1:8" ht="30" x14ac:dyDescent="0.15">
      <c r="A690" s="199" t="s">
        <v>673</v>
      </c>
      <c r="B690" s="433" t="s">
        <v>27</v>
      </c>
      <c r="C690" s="434">
        <v>97915</v>
      </c>
      <c r="D690" s="416" t="s">
        <v>1010</v>
      </c>
      <c r="E690" s="435" t="s">
        <v>1011</v>
      </c>
      <c r="F690" s="423">
        <v>78231.509999999995</v>
      </c>
      <c r="G690" s="423">
        <v>0.83</v>
      </c>
      <c r="H690" s="425">
        <v>64932.153299999991</v>
      </c>
    </row>
    <row r="691" spans="1:8" ht="45" x14ac:dyDescent="0.15">
      <c r="A691" s="199" t="s">
        <v>674</v>
      </c>
      <c r="B691" s="427" t="s">
        <v>1210</v>
      </c>
      <c r="C691" s="434" t="s">
        <v>196</v>
      </c>
      <c r="D691" s="416" t="s">
        <v>1211</v>
      </c>
      <c r="E691" s="435" t="s">
        <v>1212</v>
      </c>
      <c r="F691" s="423">
        <v>2793.99</v>
      </c>
      <c r="G691" s="423">
        <v>27.86</v>
      </c>
      <c r="H691" s="425">
        <v>77840.561399999991</v>
      </c>
    </row>
    <row r="692" spans="1:8" ht="30" x14ac:dyDescent="0.15">
      <c r="A692" s="199" t="s">
        <v>675</v>
      </c>
      <c r="B692" s="433" t="s">
        <v>27</v>
      </c>
      <c r="C692" s="434">
        <v>83344</v>
      </c>
      <c r="D692" s="416" t="s">
        <v>1120</v>
      </c>
      <c r="E692" s="435" t="s">
        <v>1008</v>
      </c>
      <c r="F692" s="423">
        <v>1862.66</v>
      </c>
      <c r="G692" s="423">
        <v>0.87</v>
      </c>
      <c r="H692" s="425">
        <v>1620.5142000000001</v>
      </c>
    </row>
    <row r="693" spans="1:8" ht="20" customHeight="1" x14ac:dyDescent="0.15">
      <c r="A693" s="221"/>
      <c r="B693" s="221"/>
      <c r="C693" s="222"/>
      <c r="D693" s="195"/>
      <c r="E693" s="221"/>
      <c r="F693" s="223"/>
      <c r="G693" s="223"/>
      <c r="H693" s="198"/>
    </row>
    <row r="694" spans="1:8" ht="20" customHeight="1" x14ac:dyDescent="0.15">
      <c r="A694" s="216" t="s">
        <v>676</v>
      </c>
      <c r="B694" s="216"/>
      <c r="C694" s="217"/>
      <c r="D694" s="102" t="s">
        <v>985</v>
      </c>
      <c r="E694" s="216"/>
      <c r="F694" s="133"/>
      <c r="G694" s="133"/>
      <c r="H694" s="135">
        <v>526751.23709999991</v>
      </c>
    </row>
    <row r="695" spans="1:8" ht="15" x14ac:dyDescent="0.15">
      <c r="A695" s="199" t="s">
        <v>677</v>
      </c>
      <c r="B695" s="433" t="s">
        <v>27</v>
      </c>
      <c r="C695" s="434">
        <v>99063</v>
      </c>
      <c r="D695" s="416" t="s">
        <v>1108</v>
      </c>
      <c r="E695" s="435" t="s">
        <v>1006</v>
      </c>
      <c r="F695" s="423">
        <v>600</v>
      </c>
      <c r="G695" s="423">
        <v>2.95</v>
      </c>
      <c r="H695" s="425">
        <v>1770</v>
      </c>
    </row>
    <row r="696" spans="1:8" ht="15" x14ac:dyDescent="0.15">
      <c r="A696" s="199" t="s">
        <v>678</v>
      </c>
      <c r="B696" s="433" t="s">
        <v>42</v>
      </c>
      <c r="C696" s="434">
        <v>11675</v>
      </c>
      <c r="D696" s="416" t="s">
        <v>1233</v>
      </c>
      <c r="E696" s="435" t="s">
        <v>1006</v>
      </c>
      <c r="F696" s="423">
        <v>600</v>
      </c>
      <c r="G696" s="423">
        <v>1.33</v>
      </c>
      <c r="H696" s="425">
        <v>798</v>
      </c>
    </row>
    <row r="697" spans="1:8" ht="15" x14ac:dyDescent="0.15">
      <c r="A697" s="199" t="s">
        <v>679</v>
      </c>
      <c r="B697" s="433" t="s">
        <v>27</v>
      </c>
      <c r="C697" s="434" t="s">
        <v>1113</v>
      </c>
      <c r="D697" s="416" t="s">
        <v>1114</v>
      </c>
      <c r="E697" s="435" t="s">
        <v>1006</v>
      </c>
      <c r="F697" s="423">
        <v>600</v>
      </c>
      <c r="G697" s="423">
        <v>2.4900000000000002</v>
      </c>
      <c r="H697" s="425">
        <v>1494.0000000000002</v>
      </c>
    </row>
    <row r="698" spans="1:8" ht="60" x14ac:dyDescent="0.15">
      <c r="A698" s="199" t="s">
        <v>680</v>
      </c>
      <c r="B698" s="433" t="s">
        <v>27</v>
      </c>
      <c r="C698" s="434">
        <v>90082</v>
      </c>
      <c r="D698" s="416" t="s">
        <v>1007</v>
      </c>
      <c r="E698" s="435" t="s">
        <v>1008</v>
      </c>
      <c r="F698" s="423">
        <v>1237</v>
      </c>
      <c r="G698" s="423">
        <v>6.73</v>
      </c>
      <c r="H698" s="425">
        <v>8325.01</v>
      </c>
    </row>
    <row r="699" spans="1:8" ht="75" x14ac:dyDescent="0.15">
      <c r="A699" s="199" t="s">
        <v>681</v>
      </c>
      <c r="B699" s="433" t="s">
        <v>27</v>
      </c>
      <c r="C699" s="434">
        <v>90084</v>
      </c>
      <c r="D699" s="416" t="s">
        <v>1234</v>
      </c>
      <c r="E699" s="435" t="s">
        <v>1008</v>
      </c>
      <c r="F699" s="423">
        <v>228</v>
      </c>
      <c r="G699" s="423">
        <v>6.54</v>
      </c>
      <c r="H699" s="425">
        <v>1491.1200000000001</v>
      </c>
    </row>
    <row r="700" spans="1:8" ht="30" x14ac:dyDescent="0.15">
      <c r="A700" s="199" t="s">
        <v>682</v>
      </c>
      <c r="B700" s="433" t="s">
        <v>27</v>
      </c>
      <c r="C700" s="434">
        <v>93382</v>
      </c>
      <c r="D700" s="416" t="s">
        <v>1118</v>
      </c>
      <c r="E700" s="435" t="s">
        <v>1008</v>
      </c>
      <c r="F700" s="423">
        <v>1011</v>
      </c>
      <c r="G700" s="423">
        <v>19.739999999999998</v>
      </c>
      <c r="H700" s="425">
        <v>19957.14</v>
      </c>
    </row>
    <row r="701" spans="1:8" ht="45" x14ac:dyDescent="0.15">
      <c r="A701" s="199" t="s">
        <v>683</v>
      </c>
      <c r="B701" s="433" t="s">
        <v>27</v>
      </c>
      <c r="C701" s="434" t="s">
        <v>1235</v>
      </c>
      <c r="D701" s="416" t="s">
        <v>1236</v>
      </c>
      <c r="E701" s="435" t="s">
        <v>1008</v>
      </c>
      <c r="F701" s="423">
        <v>454</v>
      </c>
      <c r="G701" s="423">
        <v>1.4</v>
      </c>
      <c r="H701" s="425">
        <v>635.59999999999991</v>
      </c>
    </row>
    <row r="702" spans="1:8" ht="30" x14ac:dyDescent="0.15">
      <c r="A702" s="199" t="s">
        <v>684</v>
      </c>
      <c r="B702" s="433" t="s">
        <v>27</v>
      </c>
      <c r="C702" s="434">
        <v>97915</v>
      </c>
      <c r="D702" s="416" t="s">
        <v>1010</v>
      </c>
      <c r="E702" s="435" t="s">
        <v>1011</v>
      </c>
      <c r="F702" s="423">
        <v>28602</v>
      </c>
      <c r="G702" s="423">
        <v>0.83</v>
      </c>
      <c r="H702" s="425">
        <v>23739.66</v>
      </c>
    </row>
    <row r="703" spans="1:8" ht="30" x14ac:dyDescent="0.15">
      <c r="A703" s="199" t="s">
        <v>685</v>
      </c>
      <c r="B703" s="433" t="s">
        <v>27</v>
      </c>
      <c r="C703" s="434" t="s">
        <v>1237</v>
      </c>
      <c r="D703" s="416" t="s">
        <v>1238</v>
      </c>
      <c r="E703" s="435" t="s">
        <v>1008</v>
      </c>
      <c r="F703" s="423">
        <v>454</v>
      </c>
      <c r="G703" s="423">
        <v>1.6</v>
      </c>
      <c r="H703" s="425">
        <v>726.40000000000009</v>
      </c>
    </row>
    <row r="704" spans="1:8" ht="15" x14ac:dyDescent="0.15">
      <c r="A704" s="199" t="s">
        <v>686</v>
      </c>
      <c r="B704" s="433" t="s">
        <v>42</v>
      </c>
      <c r="C704" s="434" t="s">
        <v>1115</v>
      </c>
      <c r="D704" s="416" t="s">
        <v>1116</v>
      </c>
      <c r="E704" s="435" t="s">
        <v>1135</v>
      </c>
      <c r="F704" s="423">
        <v>1973</v>
      </c>
      <c r="G704" s="423">
        <v>37.74</v>
      </c>
      <c r="H704" s="425">
        <v>74461.02</v>
      </c>
    </row>
    <row r="705" spans="1:8" ht="45" x14ac:dyDescent="0.15">
      <c r="A705" s="199" t="s">
        <v>687</v>
      </c>
      <c r="B705" s="433" t="s">
        <v>27</v>
      </c>
      <c r="C705" s="434">
        <v>94113</v>
      </c>
      <c r="D705" s="416" t="s">
        <v>1239</v>
      </c>
      <c r="E705" s="435" t="s">
        <v>1008</v>
      </c>
      <c r="F705" s="423">
        <v>88.44</v>
      </c>
      <c r="G705" s="423">
        <v>131.16</v>
      </c>
      <c r="H705" s="425">
        <v>11599.7904</v>
      </c>
    </row>
    <row r="706" spans="1:8" ht="30" x14ac:dyDescent="0.15">
      <c r="A706" s="199" t="s">
        <v>688</v>
      </c>
      <c r="B706" s="433" t="s">
        <v>1013</v>
      </c>
      <c r="C706" s="434" t="s">
        <v>1240</v>
      </c>
      <c r="D706" s="416" t="s">
        <v>1241</v>
      </c>
      <c r="E706" s="435" t="s">
        <v>1006</v>
      </c>
      <c r="F706" s="423">
        <v>460</v>
      </c>
      <c r="G706" s="423">
        <v>141.5</v>
      </c>
      <c r="H706" s="425">
        <v>65090</v>
      </c>
    </row>
    <row r="707" spans="1:8" ht="30" x14ac:dyDescent="0.15">
      <c r="A707" s="199" t="s">
        <v>689</v>
      </c>
      <c r="B707" s="433" t="s">
        <v>1013</v>
      </c>
      <c r="C707" s="434" t="s">
        <v>1242</v>
      </c>
      <c r="D707" s="416" t="s">
        <v>1243</v>
      </c>
      <c r="E707" s="435" t="s">
        <v>1006</v>
      </c>
      <c r="F707" s="423">
        <v>564</v>
      </c>
      <c r="G707" s="423">
        <v>346.22</v>
      </c>
      <c r="H707" s="425">
        <v>195268.08000000002</v>
      </c>
    </row>
    <row r="708" spans="1:8" ht="30" x14ac:dyDescent="0.15">
      <c r="A708" s="199" t="s">
        <v>690</v>
      </c>
      <c r="B708" s="433" t="s">
        <v>1013</v>
      </c>
      <c r="C708" s="434" t="s">
        <v>1244</v>
      </c>
      <c r="D708" s="416" t="s">
        <v>1245</v>
      </c>
      <c r="E708" s="435" t="s">
        <v>1006</v>
      </c>
      <c r="F708" s="423">
        <v>30</v>
      </c>
      <c r="G708" s="423">
        <v>827.56</v>
      </c>
      <c r="H708" s="425">
        <v>24826.799999999999</v>
      </c>
    </row>
    <row r="709" spans="1:8" ht="60" x14ac:dyDescent="0.15">
      <c r="A709" s="199" t="s">
        <v>691</v>
      </c>
      <c r="B709" s="433" t="s">
        <v>27</v>
      </c>
      <c r="C709" s="434">
        <v>94888</v>
      </c>
      <c r="D709" s="416" t="s">
        <v>1246</v>
      </c>
      <c r="E709" s="435" t="s">
        <v>1006</v>
      </c>
      <c r="F709" s="423">
        <v>460</v>
      </c>
      <c r="G709" s="423">
        <v>1.2</v>
      </c>
      <c r="H709" s="425">
        <v>552</v>
      </c>
    </row>
    <row r="710" spans="1:8" ht="60" x14ac:dyDescent="0.15">
      <c r="A710" s="199" t="s">
        <v>692</v>
      </c>
      <c r="B710" s="433" t="s">
        <v>27</v>
      </c>
      <c r="C710" s="434">
        <v>90762</v>
      </c>
      <c r="D710" s="416" t="s">
        <v>1247</v>
      </c>
      <c r="E710" s="435" t="s">
        <v>1006</v>
      </c>
      <c r="F710" s="423">
        <v>564</v>
      </c>
      <c r="G710" s="423">
        <v>11.36</v>
      </c>
      <c r="H710" s="425">
        <v>6407.04</v>
      </c>
    </row>
    <row r="711" spans="1:8" ht="60" x14ac:dyDescent="0.15">
      <c r="A711" s="199" t="s">
        <v>693</v>
      </c>
      <c r="B711" s="433" t="s">
        <v>27</v>
      </c>
      <c r="C711" s="434">
        <v>94880</v>
      </c>
      <c r="D711" s="416" t="s">
        <v>1248</v>
      </c>
      <c r="E711" s="435" t="s">
        <v>1006</v>
      </c>
      <c r="F711" s="423">
        <v>30</v>
      </c>
      <c r="G711" s="423">
        <v>20.76</v>
      </c>
      <c r="H711" s="425">
        <v>622.80000000000007</v>
      </c>
    </row>
    <row r="712" spans="1:8" ht="15" x14ac:dyDescent="0.15">
      <c r="A712" s="199" t="s">
        <v>694</v>
      </c>
      <c r="B712" s="433" t="s">
        <v>1013</v>
      </c>
      <c r="C712" s="434">
        <v>2003682</v>
      </c>
      <c r="D712" s="416" t="s">
        <v>1249</v>
      </c>
      <c r="E712" s="435" t="s">
        <v>1044</v>
      </c>
      <c r="F712" s="423">
        <v>13</v>
      </c>
      <c r="G712" s="423">
        <v>1810.5</v>
      </c>
      <c r="H712" s="425">
        <v>23536.5</v>
      </c>
    </row>
    <row r="713" spans="1:8" ht="15" x14ac:dyDescent="0.15">
      <c r="A713" s="199" t="s">
        <v>695</v>
      </c>
      <c r="B713" s="433" t="s">
        <v>1013</v>
      </c>
      <c r="C713" s="434">
        <v>2003686</v>
      </c>
      <c r="D713" s="416" t="s">
        <v>1250</v>
      </c>
      <c r="E713" s="435" t="s">
        <v>1044</v>
      </c>
      <c r="F713" s="423">
        <v>4</v>
      </c>
      <c r="G713" s="423">
        <v>2557.73</v>
      </c>
      <c r="H713" s="425">
        <v>10230.92</v>
      </c>
    </row>
    <row r="714" spans="1:8" ht="60" x14ac:dyDescent="0.15">
      <c r="A714" s="199" t="s">
        <v>696</v>
      </c>
      <c r="B714" s="433" t="s">
        <v>27</v>
      </c>
      <c r="C714" s="434">
        <v>83627</v>
      </c>
      <c r="D714" s="416" t="s">
        <v>1251</v>
      </c>
      <c r="E714" s="435" t="s">
        <v>1044</v>
      </c>
      <c r="F714" s="423">
        <v>17</v>
      </c>
      <c r="G714" s="423">
        <v>386.33</v>
      </c>
      <c r="H714" s="425">
        <v>6567.61</v>
      </c>
    </row>
    <row r="715" spans="1:8" ht="15" x14ac:dyDescent="0.15">
      <c r="A715" s="199" t="s">
        <v>697</v>
      </c>
      <c r="B715" s="433" t="s">
        <v>1013</v>
      </c>
      <c r="C715" s="434">
        <v>2003714</v>
      </c>
      <c r="D715" s="416" t="s">
        <v>1252</v>
      </c>
      <c r="E715" s="435" t="s">
        <v>1044</v>
      </c>
      <c r="F715" s="423">
        <v>4</v>
      </c>
      <c r="G715" s="423">
        <v>1004.08</v>
      </c>
      <c r="H715" s="425">
        <v>4016.32</v>
      </c>
    </row>
    <row r="716" spans="1:8" ht="30" x14ac:dyDescent="0.15">
      <c r="A716" s="199" t="s">
        <v>698</v>
      </c>
      <c r="B716" s="433" t="s">
        <v>1013</v>
      </c>
      <c r="C716" s="434">
        <v>2003626</v>
      </c>
      <c r="D716" s="416" t="s">
        <v>1253</v>
      </c>
      <c r="E716" s="435" t="s">
        <v>1044</v>
      </c>
      <c r="F716" s="423">
        <v>30</v>
      </c>
      <c r="G716" s="423">
        <v>699.61</v>
      </c>
      <c r="H716" s="425">
        <v>20988.3</v>
      </c>
    </row>
    <row r="717" spans="1:8" ht="30" x14ac:dyDescent="0.15">
      <c r="A717" s="199" t="s">
        <v>699</v>
      </c>
      <c r="B717" s="433" t="s">
        <v>1013</v>
      </c>
      <c r="C717" s="434">
        <v>2003634</v>
      </c>
      <c r="D717" s="416" t="s">
        <v>1254</v>
      </c>
      <c r="E717" s="435" t="s">
        <v>1044</v>
      </c>
      <c r="F717" s="423">
        <v>16</v>
      </c>
      <c r="G717" s="423">
        <v>1155.8800000000001</v>
      </c>
      <c r="H717" s="425">
        <v>18494.080000000002</v>
      </c>
    </row>
    <row r="718" spans="1:8" ht="30" x14ac:dyDescent="0.15">
      <c r="A718" s="199" t="s">
        <v>700</v>
      </c>
      <c r="B718" s="433" t="s">
        <v>27</v>
      </c>
      <c r="C718" s="434">
        <v>97915</v>
      </c>
      <c r="D718" s="416" t="s">
        <v>1010</v>
      </c>
      <c r="E718" s="435" t="s">
        <v>1011</v>
      </c>
      <c r="F718" s="423">
        <v>6208.49</v>
      </c>
      <c r="G718" s="423">
        <v>0.83</v>
      </c>
      <c r="H718" s="425">
        <v>5153.0466999999999</v>
      </c>
    </row>
    <row r="719" spans="1:8" ht="20" customHeight="1" x14ac:dyDescent="0.15">
      <c r="A719" s="224"/>
      <c r="B719" s="224"/>
      <c r="C719" s="225"/>
      <c r="D719" s="108"/>
      <c r="E719" s="224"/>
      <c r="F719" s="226"/>
      <c r="G719" s="226"/>
      <c r="H719" s="227"/>
    </row>
    <row r="720" spans="1:8" ht="34" x14ac:dyDescent="0.15">
      <c r="A720" s="216" t="s">
        <v>701</v>
      </c>
      <c r="B720" s="216"/>
      <c r="C720" s="217"/>
      <c r="D720" s="102" t="s">
        <v>986</v>
      </c>
      <c r="E720" s="216"/>
      <c r="F720" s="133"/>
      <c r="G720" s="133"/>
      <c r="H720" s="135">
        <v>8717560.8479999993</v>
      </c>
    </row>
    <row r="721" spans="1:8" ht="15" x14ac:dyDescent="0.15">
      <c r="A721" s="199" t="s">
        <v>702</v>
      </c>
      <c r="B721" s="433" t="s">
        <v>27</v>
      </c>
      <c r="C721" s="434">
        <v>85422</v>
      </c>
      <c r="D721" s="416" t="s">
        <v>1255</v>
      </c>
      <c r="E721" s="435" t="s">
        <v>30</v>
      </c>
      <c r="F721" s="423">
        <v>7797.6</v>
      </c>
      <c r="G721" s="423">
        <v>5.73</v>
      </c>
      <c r="H721" s="425">
        <v>44680.248000000007</v>
      </c>
    </row>
    <row r="722" spans="1:8" ht="30" x14ac:dyDescent="0.15">
      <c r="A722" s="199" t="s">
        <v>703</v>
      </c>
      <c r="B722" s="414" t="s">
        <v>22</v>
      </c>
      <c r="C722" s="434" t="s">
        <v>1150</v>
      </c>
      <c r="D722" s="416" t="s">
        <v>1151</v>
      </c>
      <c r="E722" s="435" t="s">
        <v>1152</v>
      </c>
      <c r="F722" s="423">
        <v>24367.5</v>
      </c>
      <c r="G722" s="423">
        <v>355.92</v>
      </c>
      <c r="H722" s="425">
        <v>8672880.5999999996</v>
      </c>
    </row>
    <row r="723" spans="1:8" ht="20" customHeight="1" x14ac:dyDescent="0.15">
      <c r="A723" s="224"/>
      <c r="B723" s="106"/>
      <c r="C723" s="225"/>
      <c r="D723" s="108"/>
      <c r="E723" s="224"/>
      <c r="F723" s="226"/>
      <c r="G723" s="226"/>
      <c r="H723" s="227"/>
    </row>
    <row r="724" spans="1:8" ht="20" customHeight="1" x14ac:dyDescent="0.15">
      <c r="A724" s="216" t="s">
        <v>704</v>
      </c>
      <c r="B724" s="216"/>
      <c r="C724" s="217"/>
      <c r="D724" s="102" t="s">
        <v>987</v>
      </c>
      <c r="E724" s="216"/>
      <c r="F724" s="133"/>
      <c r="G724" s="133"/>
      <c r="H724" s="135">
        <v>2528433.1498999996</v>
      </c>
    </row>
    <row r="725" spans="1:8" ht="30" x14ac:dyDescent="0.15">
      <c r="A725" s="199" t="s">
        <v>705</v>
      </c>
      <c r="B725" s="436" t="s">
        <v>27</v>
      </c>
      <c r="C725" s="437">
        <v>78472</v>
      </c>
      <c r="D725" s="438" t="s">
        <v>1256</v>
      </c>
      <c r="E725" s="439" t="s">
        <v>30</v>
      </c>
      <c r="F725" s="440">
        <v>17544.599999999999</v>
      </c>
      <c r="G725" s="440">
        <v>0.36</v>
      </c>
      <c r="H725" s="425">
        <v>6316.0559999999996</v>
      </c>
    </row>
    <row r="726" spans="1:8" ht="30" x14ac:dyDescent="0.15">
      <c r="A726" s="199" t="s">
        <v>706</v>
      </c>
      <c r="B726" s="436" t="s">
        <v>27</v>
      </c>
      <c r="C726" s="437">
        <v>96002</v>
      </c>
      <c r="D726" s="438" t="s">
        <v>1257</v>
      </c>
      <c r="E726" s="439" t="s">
        <v>30</v>
      </c>
      <c r="F726" s="440">
        <v>17544.599999999999</v>
      </c>
      <c r="G726" s="440">
        <v>6.17</v>
      </c>
      <c r="H726" s="425">
        <v>108250.18199999999</v>
      </c>
    </row>
    <row r="727" spans="1:8" ht="30" x14ac:dyDescent="0.15">
      <c r="A727" s="199" t="s">
        <v>707</v>
      </c>
      <c r="B727" s="436" t="s">
        <v>27</v>
      </c>
      <c r="C727" s="437">
        <v>97915</v>
      </c>
      <c r="D727" s="438" t="s">
        <v>1010</v>
      </c>
      <c r="E727" s="439" t="s">
        <v>1011</v>
      </c>
      <c r="F727" s="440">
        <v>71845.2</v>
      </c>
      <c r="G727" s="440">
        <v>0.83</v>
      </c>
      <c r="H727" s="425">
        <v>59631.515999999996</v>
      </c>
    </row>
    <row r="728" spans="1:8" ht="30" x14ac:dyDescent="0.15">
      <c r="A728" s="199" t="s">
        <v>708</v>
      </c>
      <c r="B728" s="436" t="s">
        <v>27</v>
      </c>
      <c r="C728" s="437">
        <v>72961</v>
      </c>
      <c r="D728" s="438" t="s">
        <v>1258</v>
      </c>
      <c r="E728" s="439" t="s">
        <v>30</v>
      </c>
      <c r="F728" s="440">
        <v>17544.599999999999</v>
      </c>
      <c r="G728" s="440">
        <v>1.24</v>
      </c>
      <c r="H728" s="425">
        <v>21755.303999999996</v>
      </c>
    </row>
    <row r="729" spans="1:8" ht="30" x14ac:dyDescent="0.15">
      <c r="A729" s="199" t="s">
        <v>709</v>
      </c>
      <c r="B729" s="436" t="s">
        <v>27</v>
      </c>
      <c r="C729" s="437">
        <v>96396</v>
      </c>
      <c r="D729" s="438" t="s">
        <v>1259</v>
      </c>
      <c r="E729" s="439" t="s">
        <v>1008</v>
      </c>
      <c r="F729" s="440">
        <v>675</v>
      </c>
      <c r="G729" s="440">
        <v>121.13</v>
      </c>
      <c r="H729" s="425">
        <v>81762.75</v>
      </c>
    </row>
    <row r="730" spans="1:8" ht="15" x14ac:dyDescent="0.15">
      <c r="A730" s="199" t="s">
        <v>710</v>
      </c>
      <c r="B730" s="436" t="s">
        <v>27</v>
      </c>
      <c r="C730" s="437">
        <v>96401</v>
      </c>
      <c r="D730" s="438" t="s">
        <v>1260</v>
      </c>
      <c r="E730" s="439" t="s">
        <v>30</v>
      </c>
      <c r="F730" s="440">
        <v>17544.599999999999</v>
      </c>
      <c r="G730" s="440">
        <v>6.69</v>
      </c>
      <c r="H730" s="425">
        <v>117373.374</v>
      </c>
    </row>
    <row r="731" spans="1:8" ht="15" x14ac:dyDescent="0.15">
      <c r="A731" s="199" t="s">
        <v>711</v>
      </c>
      <c r="B731" s="436" t="s">
        <v>27</v>
      </c>
      <c r="C731" s="437">
        <v>72942</v>
      </c>
      <c r="D731" s="438" t="s">
        <v>1261</v>
      </c>
      <c r="E731" s="439" t="s">
        <v>30</v>
      </c>
      <c r="F731" s="440">
        <v>17544.599999999999</v>
      </c>
      <c r="G731" s="440">
        <v>1.64</v>
      </c>
      <c r="H731" s="425">
        <v>28773.143999999997</v>
      </c>
    </row>
    <row r="732" spans="1:8" ht="45" x14ac:dyDescent="0.15">
      <c r="A732" s="199" t="s">
        <v>712</v>
      </c>
      <c r="B732" s="436" t="s">
        <v>27</v>
      </c>
      <c r="C732" s="437">
        <v>95995</v>
      </c>
      <c r="D732" s="438" t="s">
        <v>1262</v>
      </c>
      <c r="E732" s="439" t="s">
        <v>1008</v>
      </c>
      <c r="F732" s="440">
        <v>1754.46</v>
      </c>
      <c r="G732" s="440">
        <v>903.29</v>
      </c>
      <c r="H732" s="425">
        <v>1584786.1734</v>
      </c>
    </row>
    <row r="733" spans="1:8" ht="30" x14ac:dyDescent="0.15">
      <c r="A733" s="199" t="s">
        <v>713</v>
      </c>
      <c r="B733" s="436" t="s">
        <v>27</v>
      </c>
      <c r="C733" s="437">
        <v>97915</v>
      </c>
      <c r="D733" s="438" t="s">
        <v>1010</v>
      </c>
      <c r="E733" s="439" t="s">
        <v>1011</v>
      </c>
      <c r="F733" s="440">
        <v>87723</v>
      </c>
      <c r="G733" s="440">
        <v>0.83</v>
      </c>
      <c r="H733" s="425">
        <v>72810.09</v>
      </c>
    </row>
    <row r="734" spans="1:8" ht="30" x14ac:dyDescent="0.15">
      <c r="A734" s="199" t="s">
        <v>714</v>
      </c>
      <c r="B734" s="436" t="s">
        <v>27</v>
      </c>
      <c r="C734" s="437">
        <v>94263</v>
      </c>
      <c r="D734" s="438" t="s">
        <v>1263</v>
      </c>
      <c r="E734" s="439" t="s">
        <v>1006</v>
      </c>
      <c r="F734" s="440">
        <v>3898.8</v>
      </c>
      <c r="G734" s="440">
        <v>20.38</v>
      </c>
      <c r="H734" s="425">
        <v>79457.543999999994</v>
      </c>
    </row>
    <row r="735" spans="1:8" ht="30" x14ac:dyDescent="0.15">
      <c r="A735" s="199" t="s">
        <v>715</v>
      </c>
      <c r="B735" s="436" t="s">
        <v>27</v>
      </c>
      <c r="C735" s="437">
        <v>94287</v>
      </c>
      <c r="D735" s="438" t="s">
        <v>1264</v>
      </c>
      <c r="E735" s="439" t="s">
        <v>1006</v>
      </c>
      <c r="F735" s="440">
        <v>3898.8</v>
      </c>
      <c r="G735" s="440">
        <v>25.49</v>
      </c>
      <c r="H735" s="425">
        <v>99380.411999999997</v>
      </c>
    </row>
    <row r="736" spans="1:8" ht="30" x14ac:dyDescent="0.15">
      <c r="A736" s="199" t="s">
        <v>716</v>
      </c>
      <c r="B736" s="436" t="s">
        <v>27</v>
      </c>
      <c r="C736" s="437">
        <v>97915</v>
      </c>
      <c r="D736" s="438" t="s">
        <v>1010</v>
      </c>
      <c r="E736" s="439" t="s">
        <v>1011</v>
      </c>
      <c r="F736" s="440">
        <v>235333.15</v>
      </c>
      <c r="G736" s="440">
        <v>0.83</v>
      </c>
      <c r="H736" s="425">
        <v>195326.51449999999</v>
      </c>
    </row>
    <row r="737" spans="1:8" ht="30" x14ac:dyDescent="0.15">
      <c r="A737" s="199" t="s">
        <v>717</v>
      </c>
      <c r="B737" s="436" t="s">
        <v>27</v>
      </c>
      <c r="C737" s="437">
        <v>97915</v>
      </c>
      <c r="D737" s="438" t="s">
        <v>1010</v>
      </c>
      <c r="E737" s="439" t="s">
        <v>1011</v>
      </c>
      <c r="F737" s="440">
        <v>87723</v>
      </c>
      <c r="G737" s="440">
        <v>0.83</v>
      </c>
      <c r="H737" s="425">
        <v>72810.09</v>
      </c>
    </row>
    <row r="738" spans="1:8" ht="20" customHeight="1" x14ac:dyDescent="0.15">
      <c r="A738" s="224"/>
      <c r="B738" s="224"/>
      <c r="C738" s="225"/>
      <c r="D738" s="108"/>
      <c r="E738" s="224"/>
      <c r="F738" s="226"/>
      <c r="G738" s="226"/>
      <c r="H738" s="227"/>
    </row>
    <row r="739" spans="1:8" ht="20" customHeight="1" x14ac:dyDescent="0.15">
      <c r="A739" s="216" t="s">
        <v>718</v>
      </c>
      <c r="B739" s="216"/>
      <c r="C739" s="217"/>
      <c r="D739" s="102" t="s">
        <v>988</v>
      </c>
      <c r="E739" s="216"/>
      <c r="F739" s="133"/>
      <c r="G739" s="133"/>
      <c r="H739" s="135">
        <v>25400.206499999997</v>
      </c>
    </row>
    <row r="740" spans="1:8" ht="15" x14ac:dyDescent="0.15">
      <c r="A740" s="199" t="s">
        <v>719</v>
      </c>
      <c r="B740" s="433" t="s">
        <v>1013</v>
      </c>
      <c r="C740" s="434" t="s">
        <v>1265</v>
      </c>
      <c r="D740" s="416" t="s">
        <v>1266</v>
      </c>
      <c r="E740" s="435" t="s">
        <v>1044</v>
      </c>
      <c r="F740" s="423">
        <v>150</v>
      </c>
      <c r="G740" s="423">
        <v>21.92</v>
      </c>
      <c r="H740" s="425">
        <v>3288.0000000000005</v>
      </c>
    </row>
    <row r="741" spans="1:8" ht="30" x14ac:dyDescent="0.15">
      <c r="A741" s="199" t="s">
        <v>720</v>
      </c>
      <c r="B741" s="433" t="s">
        <v>27</v>
      </c>
      <c r="C741" s="434" t="s">
        <v>1267</v>
      </c>
      <c r="D741" s="416" t="s">
        <v>1268</v>
      </c>
      <c r="E741" s="435" t="s">
        <v>1044</v>
      </c>
      <c r="F741" s="423">
        <v>30</v>
      </c>
      <c r="G741" s="423">
        <v>105.53</v>
      </c>
      <c r="H741" s="425">
        <v>3165.9</v>
      </c>
    </row>
    <row r="742" spans="1:8" ht="30" x14ac:dyDescent="0.15">
      <c r="A742" s="199" t="s">
        <v>721</v>
      </c>
      <c r="B742" s="433" t="s">
        <v>27</v>
      </c>
      <c r="C742" s="434">
        <v>5213417</v>
      </c>
      <c r="D742" s="416" t="s">
        <v>1269</v>
      </c>
      <c r="E742" s="435" t="s">
        <v>30</v>
      </c>
      <c r="F742" s="423">
        <v>16</v>
      </c>
      <c r="G742" s="423">
        <v>284.83</v>
      </c>
      <c r="H742" s="425">
        <v>4557.28</v>
      </c>
    </row>
    <row r="743" spans="1:8" ht="30" x14ac:dyDescent="0.15">
      <c r="A743" s="199" t="s">
        <v>722</v>
      </c>
      <c r="B743" s="433" t="s">
        <v>1013</v>
      </c>
      <c r="C743" s="434">
        <v>5216111</v>
      </c>
      <c r="D743" s="416" t="s">
        <v>1270</v>
      </c>
      <c r="E743" s="435" t="s">
        <v>1044</v>
      </c>
      <c r="F743" s="423">
        <v>40</v>
      </c>
      <c r="G743" s="423">
        <v>102.73</v>
      </c>
      <c r="H743" s="425">
        <v>4109.2</v>
      </c>
    </row>
    <row r="744" spans="1:8" ht="30" x14ac:dyDescent="0.15">
      <c r="A744" s="199" t="s">
        <v>723</v>
      </c>
      <c r="B744" s="433" t="s">
        <v>27</v>
      </c>
      <c r="C744" s="434">
        <v>72947</v>
      </c>
      <c r="D744" s="416" t="s">
        <v>1271</v>
      </c>
      <c r="E744" s="435" t="s">
        <v>30</v>
      </c>
      <c r="F744" s="423">
        <v>445.67</v>
      </c>
      <c r="G744" s="423">
        <v>12.95</v>
      </c>
      <c r="H744" s="425">
        <v>5771.4264999999996</v>
      </c>
    </row>
    <row r="745" spans="1:8" ht="30" x14ac:dyDescent="0.15">
      <c r="A745" s="199" t="s">
        <v>724</v>
      </c>
      <c r="B745" s="433" t="s">
        <v>27</v>
      </c>
      <c r="C745" s="434">
        <v>84665</v>
      </c>
      <c r="D745" s="416" t="s">
        <v>1272</v>
      </c>
      <c r="E745" s="435" t="s">
        <v>30</v>
      </c>
      <c r="F745" s="423">
        <v>60</v>
      </c>
      <c r="G745" s="423">
        <v>16.46</v>
      </c>
      <c r="H745" s="425">
        <v>987.6</v>
      </c>
    </row>
    <row r="746" spans="1:8" ht="30" x14ac:dyDescent="0.15">
      <c r="A746" s="199" t="s">
        <v>725</v>
      </c>
      <c r="B746" s="433" t="s">
        <v>42</v>
      </c>
      <c r="C746" s="434" t="s">
        <v>1273</v>
      </c>
      <c r="D746" s="416" t="s">
        <v>1274</v>
      </c>
      <c r="E746" s="435" t="s">
        <v>30</v>
      </c>
      <c r="F746" s="423">
        <v>80</v>
      </c>
      <c r="G746" s="423">
        <v>44.01</v>
      </c>
      <c r="H746" s="425">
        <v>3520.7999999999997</v>
      </c>
    </row>
    <row r="747" spans="1:8" ht="20" customHeight="1" x14ac:dyDescent="0.15">
      <c r="A747" s="224"/>
      <c r="B747" s="224"/>
      <c r="C747" s="225"/>
      <c r="D747" s="108"/>
      <c r="E747" s="224"/>
      <c r="F747" s="226"/>
      <c r="G747" s="226"/>
      <c r="H747" s="227"/>
    </row>
    <row r="748" spans="1:8" ht="34" x14ac:dyDescent="0.15">
      <c r="A748" s="216" t="s">
        <v>726</v>
      </c>
      <c r="B748" s="216"/>
      <c r="C748" s="217"/>
      <c r="D748" s="102" t="s">
        <v>989</v>
      </c>
      <c r="E748" s="216"/>
      <c r="F748" s="133"/>
      <c r="G748" s="133"/>
      <c r="H748" s="135">
        <v>2608549.6808000002</v>
      </c>
    </row>
    <row r="749" spans="1:8" ht="15" x14ac:dyDescent="0.15">
      <c r="A749" s="199" t="s">
        <v>727</v>
      </c>
      <c r="B749" s="414" t="s">
        <v>22</v>
      </c>
      <c r="C749" s="434" t="s">
        <v>1275</v>
      </c>
      <c r="D749" s="416" t="s">
        <v>1276</v>
      </c>
      <c r="E749" s="435" t="s">
        <v>1152</v>
      </c>
      <c r="F749" s="423">
        <v>16000</v>
      </c>
      <c r="G749" s="423">
        <v>32.630000000000003</v>
      </c>
      <c r="H749" s="425">
        <v>522080.00000000006</v>
      </c>
    </row>
    <row r="750" spans="1:8" ht="30" x14ac:dyDescent="0.15">
      <c r="A750" s="199" t="s">
        <v>728</v>
      </c>
      <c r="B750" s="433" t="s">
        <v>27</v>
      </c>
      <c r="C750" s="434">
        <v>72898</v>
      </c>
      <c r="D750" s="416" t="s">
        <v>1209</v>
      </c>
      <c r="E750" s="435" t="s">
        <v>1008</v>
      </c>
      <c r="F750" s="423">
        <v>20800</v>
      </c>
      <c r="G750" s="423">
        <v>3.18</v>
      </c>
      <c r="H750" s="425">
        <v>66144</v>
      </c>
    </row>
    <row r="751" spans="1:8" ht="30" x14ac:dyDescent="0.15">
      <c r="A751" s="199" t="s">
        <v>729</v>
      </c>
      <c r="B751" s="433" t="s">
        <v>27</v>
      </c>
      <c r="C751" s="434">
        <v>97915</v>
      </c>
      <c r="D751" s="416" t="s">
        <v>1010</v>
      </c>
      <c r="E751" s="435" t="s">
        <v>1011</v>
      </c>
      <c r="F751" s="423">
        <v>1310400</v>
      </c>
      <c r="G751" s="423">
        <v>0.83</v>
      </c>
      <c r="H751" s="425">
        <v>1087632</v>
      </c>
    </row>
    <row r="752" spans="1:8" ht="30" x14ac:dyDescent="0.15">
      <c r="A752" s="199" t="s">
        <v>730</v>
      </c>
      <c r="B752" s="414" t="s">
        <v>22</v>
      </c>
      <c r="C752" s="434" t="s">
        <v>1277</v>
      </c>
      <c r="D752" s="416" t="s">
        <v>1278</v>
      </c>
      <c r="E752" s="435" t="s">
        <v>1152</v>
      </c>
      <c r="F752" s="423">
        <v>9136.7999999999993</v>
      </c>
      <c r="G752" s="423">
        <v>29.97</v>
      </c>
      <c r="H752" s="425">
        <v>273829.89599999995</v>
      </c>
    </row>
    <row r="753" spans="1:8" ht="30" x14ac:dyDescent="0.15">
      <c r="A753" s="199" t="s">
        <v>731</v>
      </c>
      <c r="B753" s="433" t="s">
        <v>27</v>
      </c>
      <c r="C753" s="434">
        <v>72898</v>
      </c>
      <c r="D753" s="416" t="s">
        <v>1209</v>
      </c>
      <c r="E753" s="435" t="s">
        <v>1008</v>
      </c>
      <c r="F753" s="423">
        <v>11877.84</v>
      </c>
      <c r="G753" s="423">
        <v>3.18</v>
      </c>
      <c r="H753" s="425">
        <v>37771.531200000005</v>
      </c>
    </row>
    <row r="754" spans="1:8" ht="30" x14ac:dyDescent="0.15">
      <c r="A754" s="199" t="s">
        <v>732</v>
      </c>
      <c r="B754" s="433" t="s">
        <v>27</v>
      </c>
      <c r="C754" s="434">
        <v>97915</v>
      </c>
      <c r="D754" s="416" t="s">
        <v>1010</v>
      </c>
      <c r="E754" s="435" t="s">
        <v>1011</v>
      </c>
      <c r="F754" s="423">
        <v>748303.92</v>
      </c>
      <c r="G754" s="423">
        <v>0.83</v>
      </c>
      <c r="H754" s="425">
        <v>621092.25360000005</v>
      </c>
    </row>
    <row r="755" spans="1:8" ht="20" customHeight="1" x14ac:dyDescent="0.15">
      <c r="A755" s="224"/>
      <c r="B755" s="224"/>
      <c r="C755" s="225"/>
      <c r="D755" s="108"/>
      <c r="E755" s="224"/>
      <c r="F755" s="226"/>
      <c r="G755" s="226"/>
      <c r="H755" s="227"/>
    </row>
    <row r="756" spans="1:8" ht="34" x14ac:dyDescent="0.15">
      <c r="A756" s="212" t="s">
        <v>733</v>
      </c>
      <c r="B756" s="212"/>
      <c r="C756" s="213"/>
      <c r="D756" s="168" t="s">
        <v>990</v>
      </c>
      <c r="E756" s="212"/>
      <c r="F756" s="118"/>
      <c r="G756" s="118"/>
      <c r="H756" s="120">
        <v>678344.57000000007</v>
      </c>
    </row>
    <row r="757" spans="1:8" ht="20" customHeight="1" x14ac:dyDescent="0.15">
      <c r="A757" s="228"/>
      <c r="B757" s="228"/>
      <c r="C757" s="229"/>
      <c r="D757" s="177"/>
      <c r="E757" s="230"/>
      <c r="F757" s="231"/>
      <c r="G757" s="231"/>
      <c r="H757" s="181"/>
    </row>
    <row r="758" spans="1:8" ht="20" customHeight="1" x14ac:dyDescent="0.15">
      <c r="A758" s="232" t="s">
        <v>734</v>
      </c>
      <c r="B758" s="232"/>
      <c r="C758" s="233"/>
      <c r="D758" s="189" t="s">
        <v>1070</v>
      </c>
      <c r="E758" s="232"/>
      <c r="F758" s="150"/>
      <c r="G758" s="150"/>
      <c r="H758" s="152">
        <v>55996.47</v>
      </c>
    </row>
    <row r="759" spans="1:8" ht="45" x14ac:dyDescent="0.15">
      <c r="A759" s="199" t="s">
        <v>735</v>
      </c>
      <c r="B759" s="414" t="s">
        <v>22</v>
      </c>
      <c r="C759" s="434" t="s">
        <v>1071</v>
      </c>
      <c r="D759" s="416" t="s">
        <v>1072</v>
      </c>
      <c r="E759" s="435" t="s">
        <v>1044</v>
      </c>
      <c r="F759" s="423">
        <v>18</v>
      </c>
      <c r="G759" s="423">
        <v>1222.53</v>
      </c>
      <c r="H759" s="425">
        <v>22005.54</v>
      </c>
    </row>
    <row r="760" spans="1:8" ht="45" x14ac:dyDescent="0.15">
      <c r="A760" s="199" t="s">
        <v>736</v>
      </c>
      <c r="B760" s="414" t="s">
        <v>22</v>
      </c>
      <c r="C760" s="434" t="s">
        <v>1073</v>
      </c>
      <c r="D760" s="416" t="s">
        <v>1074</v>
      </c>
      <c r="E760" s="435" t="s">
        <v>1044</v>
      </c>
      <c r="F760" s="423">
        <v>4</v>
      </c>
      <c r="G760" s="423">
        <v>1630.25</v>
      </c>
      <c r="H760" s="425">
        <v>6521</v>
      </c>
    </row>
    <row r="761" spans="1:8" ht="45" x14ac:dyDescent="0.15">
      <c r="A761" s="199" t="s">
        <v>737</v>
      </c>
      <c r="B761" s="414" t="s">
        <v>22</v>
      </c>
      <c r="C761" s="434" t="s">
        <v>1077</v>
      </c>
      <c r="D761" s="416" t="s">
        <v>1078</v>
      </c>
      <c r="E761" s="435" t="s">
        <v>1044</v>
      </c>
      <c r="F761" s="423">
        <v>3</v>
      </c>
      <c r="G761" s="423">
        <v>2832.5</v>
      </c>
      <c r="H761" s="425">
        <v>8497.5</v>
      </c>
    </row>
    <row r="762" spans="1:8" ht="45" x14ac:dyDescent="0.15">
      <c r="A762" s="199" t="s">
        <v>738</v>
      </c>
      <c r="B762" s="414" t="s">
        <v>22</v>
      </c>
      <c r="C762" s="434" t="s">
        <v>1079</v>
      </c>
      <c r="D762" s="416" t="s">
        <v>1080</v>
      </c>
      <c r="E762" s="435" t="s">
        <v>1044</v>
      </c>
      <c r="F762" s="423">
        <v>4</v>
      </c>
      <c r="G762" s="423">
        <v>3770.92</v>
      </c>
      <c r="H762" s="425">
        <v>15083.68</v>
      </c>
    </row>
    <row r="763" spans="1:8" ht="30" x14ac:dyDescent="0.15">
      <c r="A763" s="199" t="s">
        <v>739</v>
      </c>
      <c r="B763" s="414" t="s">
        <v>22</v>
      </c>
      <c r="C763" s="434" t="s">
        <v>1081</v>
      </c>
      <c r="D763" s="416" t="s">
        <v>1082</v>
      </c>
      <c r="E763" s="435" t="s">
        <v>1006</v>
      </c>
      <c r="F763" s="423">
        <v>25</v>
      </c>
      <c r="G763" s="423">
        <v>155.55000000000001</v>
      </c>
      <c r="H763" s="425">
        <v>3888.7500000000005</v>
      </c>
    </row>
    <row r="764" spans="1:8" ht="20" customHeight="1" x14ac:dyDescent="0.15">
      <c r="A764" s="221"/>
      <c r="B764" s="206"/>
      <c r="C764" s="222"/>
      <c r="D764" s="195"/>
      <c r="E764" s="221"/>
      <c r="F764" s="223"/>
      <c r="G764" s="223"/>
      <c r="H764" s="198"/>
    </row>
    <row r="765" spans="1:8" ht="20" customHeight="1" x14ac:dyDescent="0.15">
      <c r="A765" s="232" t="s">
        <v>740</v>
      </c>
      <c r="B765" s="232"/>
      <c r="C765" s="233"/>
      <c r="D765" s="189" t="s">
        <v>1279</v>
      </c>
      <c r="E765" s="232"/>
      <c r="F765" s="150"/>
      <c r="G765" s="150"/>
      <c r="H765" s="152">
        <v>56032.6</v>
      </c>
    </row>
    <row r="766" spans="1:8" ht="30" x14ac:dyDescent="0.15">
      <c r="A766" s="199" t="s">
        <v>741</v>
      </c>
      <c r="B766" s="414" t="s">
        <v>22</v>
      </c>
      <c r="C766" s="434" t="s">
        <v>1085</v>
      </c>
      <c r="D766" s="416" t="s">
        <v>1086</v>
      </c>
      <c r="E766" s="435" t="s">
        <v>1044</v>
      </c>
      <c r="F766" s="423">
        <v>4</v>
      </c>
      <c r="G766" s="423">
        <v>14008.15</v>
      </c>
      <c r="H766" s="425">
        <v>56032.6</v>
      </c>
    </row>
    <row r="767" spans="1:8" ht="20" customHeight="1" x14ac:dyDescent="0.15">
      <c r="A767" s="221"/>
      <c r="B767" s="206"/>
      <c r="C767" s="222"/>
      <c r="D767" s="195"/>
      <c r="E767" s="221"/>
      <c r="F767" s="223"/>
      <c r="G767" s="223"/>
      <c r="H767" s="198"/>
    </row>
    <row r="768" spans="1:8" ht="20" customHeight="1" x14ac:dyDescent="0.15">
      <c r="A768" s="232" t="s">
        <v>742</v>
      </c>
      <c r="B768" s="232"/>
      <c r="C768" s="233"/>
      <c r="D768" s="189" t="s">
        <v>1280</v>
      </c>
      <c r="E768" s="232"/>
      <c r="F768" s="150"/>
      <c r="G768" s="150"/>
      <c r="H768" s="152">
        <v>566315.5</v>
      </c>
    </row>
    <row r="769" spans="1:8" ht="15" x14ac:dyDescent="0.15">
      <c r="A769" s="199" t="s">
        <v>743</v>
      </c>
      <c r="B769" s="414" t="s">
        <v>22</v>
      </c>
      <c r="C769" s="434" t="s">
        <v>1281</v>
      </c>
      <c r="D769" s="416" t="s">
        <v>1282</v>
      </c>
      <c r="E769" s="435" t="s">
        <v>1044</v>
      </c>
      <c r="F769" s="423">
        <v>82</v>
      </c>
      <c r="G769" s="423">
        <v>6217.75</v>
      </c>
      <c r="H769" s="425">
        <v>509855.5</v>
      </c>
    </row>
    <row r="770" spans="1:8" ht="45" x14ac:dyDescent="0.15">
      <c r="A770" s="199" t="s">
        <v>744</v>
      </c>
      <c r="B770" s="433" t="s">
        <v>27</v>
      </c>
      <c r="C770" s="434">
        <v>1019</v>
      </c>
      <c r="D770" s="416" t="s">
        <v>1199</v>
      </c>
      <c r="E770" s="435" t="s">
        <v>1006</v>
      </c>
      <c r="F770" s="423">
        <v>1200</v>
      </c>
      <c r="G770" s="423">
        <v>18.420000000000002</v>
      </c>
      <c r="H770" s="425">
        <v>22104.000000000004</v>
      </c>
    </row>
    <row r="771" spans="1:8" ht="45" x14ac:dyDescent="0.15">
      <c r="A771" s="199" t="s">
        <v>745</v>
      </c>
      <c r="B771" s="433" t="s">
        <v>27</v>
      </c>
      <c r="C771" s="434">
        <v>996</v>
      </c>
      <c r="D771" s="416" t="s">
        <v>1200</v>
      </c>
      <c r="E771" s="435" t="s">
        <v>1006</v>
      </c>
      <c r="F771" s="423">
        <v>600</v>
      </c>
      <c r="G771" s="423">
        <v>13.36</v>
      </c>
      <c r="H771" s="425">
        <v>8016</v>
      </c>
    </row>
    <row r="772" spans="1:8" ht="45" x14ac:dyDescent="0.15">
      <c r="A772" s="199" t="s">
        <v>746</v>
      </c>
      <c r="B772" s="433" t="s">
        <v>27</v>
      </c>
      <c r="C772" s="434">
        <v>995</v>
      </c>
      <c r="D772" s="416" t="s">
        <v>1201</v>
      </c>
      <c r="E772" s="435" t="s">
        <v>1006</v>
      </c>
      <c r="F772" s="423">
        <v>3000</v>
      </c>
      <c r="G772" s="423">
        <v>8.7799999999999994</v>
      </c>
      <c r="H772" s="425">
        <v>26339.999999999996</v>
      </c>
    </row>
    <row r="773" spans="1:8" ht="20" customHeight="1" x14ac:dyDescent="0.15">
      <c r="A773" s="208"/>
      <c r="B773" s="208"/>
      <c r="C773" s="209"/>
      <c r="D773" s="96"/>
      <c r="E773" s="210"/>
      <c r="F773" s="142"/>
      <c r="G773" s="142"/>
      <c r="H773" s="144"/>
    </row>
    <row r="774" spans="1:8" ht="20" customHeight="1" x14ac:dyDescent="0.15">
      <c r="A774" s="212" t="s">
        <v>747</v>
      </c>
      <c r="B774" s="212"/>
      <c r="C774" s="213"/>
      <c r="D774" s="168" t="s">
        <v>991</v>
      </c>
      <c r="E774" s="212"/>
      <c r="F774" s="118"/>
      <c r="G774" s="118"/>
      <c r="H774" s="120">
        <v>975840.18570000003</v>
      </c>
    </row>
    <row r="775" spans="1:8" ht="20" customHeight="1" x14ac:dyDescent="0.15">
      <c r="A775" s="228"/>
      <c r="B775" s="228"/>
      <c r="C775" s="229"/>
      <c r="D775" s="177"/>
      <c r="E775" s="230"/>
      <c r="F775" s="231"/>
      <c r="G775" s="231"/>
      <c r="H775" s="181"/>
    </row>
    <row r="776" spans="1:8" ht="20" customHeight="1" x14ac:dyDescent="0.15">
      <c r="A776" s="232" t="s">
        <v>748</v>
      </c>
      <c r="B776" s="232"/>
      <c r="C776" s="233"/>
      <c r="D776" s="189" t="s">
        <v>1283</v>
      </c>
      <c r="E776" s="232"/>
      <c r="F776" s="150"/>
      <c r="G776" s="150"/>
      <c r="H776" s="152">
        <v>883153.1</v>
      </c>
    </row>
    <row r="777" spans="1:8" ht="30" x14ac:dyDescent="0.15">
      <c r="A777" s="199" t="s">
        <v>749</v>
      </c>
      <c r="B777" s="433" t="s">
        <v>27</v>
      </c>
      <c r="C777" s="434">
        <v>93679</v>
      </c>
      <c r="D777" s="416" t="s">
        <v>1284</v>
      </c>
      <c r="E777" s="435" t="s">
        <v>30</v>
      </c>
      <c r="F777" s="423">
        <v>7797.6</v>
      </c>
      <c r="G777" s="423">
        <v>60.95</v>
      </c>
      <c r="H777" s="425">
        <v>475263.72000000003</v>
      </c>
    </row>
    <row r="778" spans="1:8" ht="30" x14ac:dyDescent="0.15">
      <c r="A778" s="199" t="s">
        <v>750</v>
      </c>
      <c r="B778" s="433" t="s">
        <v>27</v>
      </c>
      <c r="C778" s="434">
        <v>3322</v>
      </c>
      <c r="D778" s="416" t="s">
        <v>1130</v>
      </c>
      <c r="E778" s="435" t="s">
        <v>30</v>
      </c>
      <c r="F778" s="423">
        <v>3000</v>
      </c>
      <c r="G778" s="423">
        <v>8</v>
      </c>
      <c r="H778" s="425">
        <v>24000</v>
      </c>
    </row>
    <row r="779" spans="1:8" ht="15" x14ac:dyDescent="0.15">
      <c r="A779" s="199" t="s">
        <v>751</v>
      </c>
      <c r="B779" s="433" t="s">
        <v>27</v>
      </c>
      <c r="C779" s="434">
        <v>98504</v>
      </c>
      <c r="D779" s="416" t="s">
        <v>1131</v>
      </c>
      <c r="E779" s="435" t="s">
        <v>30</v>
      </c>
      <c r="F779" s="423">
        <v>3000</v>
      </c>
      <c r="G779" s="423">
        <v>8.31</v>
      </c>
      <c r="H779" s="425">
        <v>24930</v>
      </c>
    </row>
    <row r="780" spans="1:8" ht="15" x14ac:dyDescent="0.15">
      <c r="A780" s="199" t="s">
        <v>752</v>
      </c>
      <c r="B780" s="433"/>
      <c r="C780" s="434" t="s">
        <v>196</v>
      </c>
      <c r="D780" s="416" t="s">
        <v>1285</v>
      </c>
      <c r="E780" s="435" t="s">
        <v>1044</v>
      </c>
      <c r="F780" s="423">
        <v>2</v>
      </c>
      <c r="G780" s="423">
        <v>47318.17</v>
      </c>
      <c r="H780" s="425">
        <v>94636.34</v>
      </c>
    </row>
    <row r="781" spans="1:8" ht="15" x14ac:dyDescent="0.15">
      <c r="A781" s="199" t="s">
        <v>753</v>
      </c>
      <c r="B781" s="433"/>
      <c r="C781" s="434" t="s">
        <v>196</v>
      </c>
      <c r="D781" s="416" t="s">
        <v>1286</v>
      </c>
      <c r="E781" s="435" t="s">
        <v>1044</v>
      </c>
      <c r="F781" s="423">
        <v>4</v>
      </c>
      <c r="G781" s="423">
        <v>758.5</v>
      </c>
      <c r="H781" s="425">
        <v>3034</v>
      </c>
    </row>
    <row r="782" spans="1:8" ht="60" x14ac:dyDescent="0.15">
      <c r="A782" s="199" t="s">
        <v>754</v>
      </c>
      <c r="B782" s="433"/>
      <c r="C782" s="434" t="s">
        <v>196</v>
      </c>
      <c r="D782" s="416" t="s">
        <v>1287</v>
      </c>
      <c r="E782" s="435" t="s">
        <v>1044</v>
      </c>
      <c r="F782" s="423">
        <v>12</v>
      </c>
      <c r="G782" s="423">
        <v>604.75</v>
      </c>
      <c r="H782" s="425">
        <v>7257</v>
      </c>
    </row>
    <row r="783" spans="1:8" ht="30" x14ac:dyDescent="0.15">
      <c r="A783" s="199" t="s">
        <v>755</v>
      </c>
      <c r="B783" s="433"/>
      <c r="C783" s="434" t="s">
        <v>196</v>
      </c>
      <c r="D783" s="416" t="s">
        <v>1288</v>
      </c>
      <c r="E783" s="435" t="s">
        <v>1044</v>
      </c>
      <c r="F783" s="423">
        <v>2</v>
      </c>
      <c r="G783" s="423">
        <v>1199.25</v>
      </c>
      <c r="H783" s="425">
        <v>2398.5</v>
      </c>
    </row>
    <row r="784" spans="1:8" ht="90" x14ac:dyDescent="0.15">
      <c r="A784" s="199" t="s">
        <v>756</v>
      </c>
      <c r="B784" s="433"/>
      <c r="C784" s="434" t="s">
        <v>196</v>
      </c>
      <c r="D784" s="416" t="s">
        <v>1289</v>
      </c>
      <c r="E784" s="435" t="s">
        <v>1044</v>
      </c>
      <c r="F784" s="423">
        <v>2</v>
      </c>
      <c r="G784" s="423">
        <v>47318.17</v>
      </c>
      <c r="H784" s="425">
        <v>94636.34</v>
      </c>
    </row>
    <row r="785" spans="1:8" ht="15" x14ac:dyDescent="0.15">
      <c r="A785" s="199" t="s">
        <v>757</v>
      </c>
      <c r="B785" s="414" t="s">
        <v>22</v>
      </c>
      <c r="C785" s="434" t="s">
        <v>1290</v>
      </c>
      <c r="D785" s="416" t="s">
        <v>1291</v>
      </c>
      <c r="E785" s="435" t="s">
        <v>1292</v>
      </c>
      <c r="F785" s="423">
        <v>600</v>
      </c>
      <c r="G785" s="423">
        <v>84.95</v>
      </c>
      <c r="H785" s="425">
        <v>50970</v>
      </c>
    </row>
    <row r="786" spans="1:8" ht="30" x14ac:dyDescent="0.15">
      <c r="A786" s="199" t="s">
        <v>758</v>
      </c>
      <c r="B786" s="414" t="s">
        <v>22</v>
      </c>
      <c r="C786" s="434" t="s">
        <v>1293</v>
      </c>
      <c r="D786" s="416" t="s">
        <v>1294</v>
      </c>
      <c r="E786" s="435" t="s">
        <v>25</v>
      </c>
      <c r="F786" s="423">
        <v>150</v>
      </c>
      <c r="G786" s="423">
        <v>479.16</v>
      </c>
      <c r="H786" s="425">
        <v>71874</v>
      </c>
    </row>
    <row r="787" spans="1:8" ht="30" x14ac:dyDescent="0.15">
      <c r="A787" s="199" t="s">
        <v>759</v>
      </c>
      <c r="B787" s="414" t="s">
        <v>22</v>
      </c>
      <c r="C787" s="434" t="s">
        <v>1295</v>
      </c>
      <c r="D787" s="416" t="s">
        <v>1296</v>
      </c>
      <c r="E787" s="435" t="s">
        <v>25</v>
      </c>
      <c r="F787" s="423">
        <v>120</v>
      </c>
      <c r="G787" s="423">
        <v>284.61</v>
      </c>
      <c r="H787" s="425">
        <v>34153.200000000004</v>
      </c>
    </row>
    <row r="788" spans="1:8" ht="20" customHeight="1" x14ac:dyDescent="0.15">
      <c r="A788" s="221"/>
      <c r="B788" s="206"/>
      <c r="C788" s="222"/>
      <c r="D788" s="195"/>
      <c r="E788" s="221"/>
      <c r="F788" s="223"/>
      <c r="G788" s="223"/>
      <c r="H788" s="198"/>
    </row>
    <row r="789" spans="1:8" ht="20" customHeight="1" x14ac:dyDescent="0.15">
      <c r="A789" s="232" t="s">
        <v>760</v>
      </c>
      <c r="B789" s="232"/>
      <c r="C789" s="233"/>
      <c r="D789" s="189" t="s">
        <v>1297</v>
      </c>
      <c r="E789" s="232"/>
      <c r="F789" s="150"/>
      <c r="G789" s="150"/>
      <c r="H789" s="152">
        <v>34539.076999999997</v>
      </c>
    </row>
    <row r="790" spans="1:8" ht="30" x14ac:dyDescent="0.15">
      <c r="A790" s="199" t="s">
        <v>761</v>
      </c>
      <c r="B790" s="433" t="s">
        <v>1013</v>
      </c>
      <c r="C790" s="434">
        <v>1107900</v>
      </c>
      <c r="D790" s="416" t="s">
        <v>1014</v>
      </c>
      <c r="E790" s="435" t="s">
        <v>1008</v>
      </c>
      <c r="F790" s="423">
        <v>20.8</v>
      </c>
      <c r="G790" s="423">
        <v>378.26</v>
      </c>
      <c r="H790" s="425">
        <v>7867.808</v>
      </c>
    </row>
    <row r="791" spans="1:8" ht="15" x14ac:dyDescent="0.15">
      <c r="A791" s="199" t="s">
        <v>762</v>
      </c>
      <c r="B791" s="433" t="s">
        <v>1013</v>
      </c>
      <c r="C791" s="434">
        <v>407819</v>
      </c>
      <c r="D791" s="416" t="s">
        <v>1015</v>
      </c>
      <c r="E791" s="435" t="s">
        <v>1016</v>
      </c>
      <c r="F791" s="423">
        <v>1872</v>
      </c>
      <c r="G791" s="423">
        <v>8.24</v>
      </c>
      <c r="H791" s="425">
        <v>15425.28</v>
      </c>
    </row>
    <row r="792" spans="1:8" ht="30" x14ac:dyDescent="0.15">
      <c r="A792" s="199" t="s">
        <v>763</v>
      </c>
      <c r="B792" s="433" t="s">
        <v>1013</v>
      </c>
      <c r="C792" s="434">
        <v>3107997</v>
      </c>
      <c r="D792" s="416" t="s">
        <v>1017</v>
      </c>
      <c r="E792" s="435" t="s">
        <v>30</v>
      </c>
      <c r="F792" s="423">
        <v>72</v>
      </c>
      <c r="G792" s="423">
        <v>60.69</v>
      </c>
      <c r="H792" s="425">
        <v>4369.68</v>
      </c>
    </row>
    <row r="793" spans="1:8" ht="30" x14ac:dyDescent="0.15">
      <c r="A793" s="199" t="s">
        <v>764</v>
      </c>
      <c r="B793" s="414" t="s">
        <v>22</v>
      </c>
      <c r="C793" s="434" t="s">
        <v>1298</v>
      </c>
      <c r="D793" s="416" t="s">
        <v>1299</v>
      </c>
      <c r="E793" s="435" t="s">
        <v>30</v>
      </c>
      <c r="F793" s="423">
        <v>36.299999999999997</v>
      </c>
      <c r="G793" s="423">
        <v>189.43</v>
      </c>
      <c r="H793" s="425">
        <v>6876.3089999999993</v>
      </c>
    </row>
    <row r="794" spans="1:8" ht="20" customHeight="1" x14ac:dyDescent="0.15">
      <c r="A794" s="221"/>
      <c r="B794" s="221"/>
      <c r="C794" s="222"/>
      <c r="D794" s="195"/>
      <c r="E794" s="221"/>
      <c r="F794" s="223"/>
      <c r="G794" s="223"/>
      <c r="H794" s="198"/>
    </row>
    <row r="795" spans="1:8" ht="20" customHeight="1" x14ac:dyDescent="0.15">
      <c r="A795" s="232" t="s">
        <v>765</v>
      </c>
      <c r="B795" s="232"/>
      <c r="C795" s="233"/>
      <c r="D795" s="189" t="s">
        <v>1300</v>
      </c>
      <c r="E795" s="232"/>
      <c r="F795" s="150"/>
      <c r="G795" s="150"/>
      <c r="H795" s="152">
        <v>58148.008699999998</v>
      </c>
    </row>
    <row r="796" spans="1:8" ht="30" x14ac:dyDescent="0.15">
      <c r="A796" s="199" t="s">
        <v>766</v>
      </c>
      <c r="B796" s="433" t="s">
        <v>1013</v>
      </c>
      <c r="C796" s="434">
        <v>1107900</v>
      </c>
      <c r="D796" s="416" t="s">
        <v>1014</v>
      </c>
      <c r="E796" s="435" t="s">
        <v>1008</v>
      </c>
      <c r="F796" s="423">
        <v>24</v>
      </c>
      <c r="G796" s="423">
        <v>378.26</v>
      </c>
      <c r="H796" s="425">
        <v>9078.24</v>
      </c>
    </row>
    <row r="797" spans="1:8" ht="15" x14ac:dyDescent="0.15">
      <c r="A797" s="199" t="s">
        <v>767</v>
      </c>
      <c r="B797" s="433" t="s">
        <v>1013</v>
      </c>
      <c r="C797" s="434">
        <v>407819</v>
      </c>
      <c r="D797" s="416" t="s">
        <v>1015</v>
      </c>
      <c r="E797" s="435" t="s">
        <v>1016</v>
      </c>
      <c r="F797" s="423">
        <v>2160</v>
      </c>
      <c r="G797" s="423">
        <v>8.24</v>
      </c>
      <c r="H797" s="425">
        <v>17798.400000000001</v>
      </c>
    </row>
    <row r="798" spans="1:8" ht="30" x14ac:dyDescent="0.15">
      <c r="A798" s="199" t="s">
        <v>768</v>
      </c>
      <c r="B798" s="433" t="s">
        <v>1013</v>
      </c>
      <c r="C798" s="434">
        <v>3107997</v>
      </c>
      <c r="D798" s="416" t="s">
        <v>1017</v>
      </c>
      <c r="E798" s="435" t="s">
        <v>30</v>
      </c>
      <c r="F798" s="423">
        <v>149.19999999999999</v>
      </c>
      <c r="G798" s="423">
        <v>60.69</v>
      </c>
      <c r="H798" s="425">
        <v>9054.9479999999985</v>
      </c>
    </row>
    <row r="799" spans="1:8" ht="30" x14ac:dyDescent="0.15">
      <c r="A799" s="199" t="s">
        <v>769</v>
      </c>
      <c r="B799" s="414" t="s">
        <v>22</v>
      </c>
      <c r="C799" s="434" t="s">
        <v>1298</v>
      </c>
      <c r="D799" s="416" t="s">
        <v>1299</v>
      </c>
      <c r="E799" s="435" t="s">
        <v>30</v>
      </c>
      <c r="F799" s="423">
        <v>98.56</v>
      </c>
      <c r="G799" s="423">
        <v>189.43</v>
      </c>
      <c r="H799" s="425">
        <v>18670.220800000003</v>
      </c>
    </row>
    <row r="800" spans="1:8" ht="30" x14ac:dyDescent="0.15">
      <c r="A800" s="199" t="s">
        <v>770</v>
      </c>
      <c r="B800" s="433" t="s">
        <v>27</v>
      </c>
      <c r="C800" s="434">
        <v>97915</v>
      </c>
      <c r="D800" s="416" t="s">
        <v>1010</v>
      </c>
      <c r="E800" s="435" t="s">
        <v>1011</v>
      </c>
      <c r="F800" s="423">
        <v>4272.53</v>
      </c>
      <c r="G800" s="423">
        <v>0.83</v>
      </c>
      <c r="H800" s="425">
        <v>3546.1998999999996</v>
      </c>
    </row>
    <row r="801" spans="1:8" ht="20" customHeight="1" x14ac:dyDescent="0.15">
      <c r="A801" s="208"/>
      <c r="B801" s="208"/>
      <c r="C801" s="209"/>
      <c r="D801" s="96"/>
      <c r="E801" s="210"/>
      <c r="F801" s="142"/>
      <c r="G801" s="142"/>
      <c r="H801" s="144"/>
    </row>
    <row r="802" spans="1:8" ht="30" customHeight="1" x14ac:dyDescent="0.15">
      <c r="A802" s="111" t="s">
        <v>771</v>
      </c>
      <c r="B802" s="111"/>
      <c r="C802" s="111"/>
      <c r="D802" s="111"/>
      <c r="E802" s="111"/>
      <c r="F802" s="111"/>
      <c r="G802" s="111"/>
      <c r="H802" s="111"/>
    </row>
    <row r="803" spans="1:8" ht="20" customHeight="1" x14ac:dyDescent="0.15">
      <c r="A803" s="230"/>
      <c r="B803" s="230"/>
      <c r="C803" s="230"/>
      <c r="D803" s="230"/>
      <c r="E803" s="230"/>
      <c r="F803" s="230"/>
      <c r="G803" s="230"/>
      <c r="H803" s="230"/>
    </row>
    <row r="804" spans="1:8" ht="34" x14ac:dyDescent="0.15">
      <c r="A804" s="212">
        <v>7</v>
      </c>
      <c r="B804" s="212"/>
      <c r="C804" s="213"/>
      <c r="D804" s="168" t="s">
        <v>992</v>
      </c>
      <c r="E804" s="212"/>
      <c r="F804" s="118"/>
      <c r="G804" s="118"/>
      <c r="H804" s="120">
        <v>4191722.6384999994</v>
      </c>
    </row>
    <row r="805" spans="1:8" ht="20" customHeight="1" x14ac:dyDescent="0.15">
      <c r="A805" s="228"/>
      <c r="B805" s="228"/>
      <c r="C805" s="229"/>
      <c r="D805" s="177"/>
      <c r="E805" s="230"/>
      <c r="F805" s="231"/>
      <c r="G805" s="231"/>
      <c r="H805" s="181"/>
    </row>
    <row r="806" spans="1:8" ht="20" customHeight="1" x14ac:dyDescent="0.15">
      <c r="A806" s="216" t="s">
        <v>772</v>
      </c>
      <c r="B806" s="216"/>
      <c r="C806" s="217"/>
      <c r="D806" s="102" t="s">
        <v>993</v>
      </c>
      <c r="E806" s="216"/>
      <c r="F806" s="133"/>
      <c r="G806" s="133"/>
      <c r="H806" s="135">
        <v>8547.9376999999986</v>
      </c>
    </row>
    <row r="807" spans="1:8" ht="35.5" customHeight="1" x14ac:dyDescent="0.15">
      <c r="A807" s="199" t="s">
        <v>773</v>
      </c>
      <c r="B807" s="436" t="s">
        <v>27</v>
      </c>
      <c r="C807" s="437">
        <v>97626</v>
      </c>
      <c r="D807" s="438" t="s">
        <v>1301</v>
      </c>
      <c r="E807" s="439" t="s">
        <v>1008</v>
      </c>
      <c r="F807" s="440">
        <v>1.08</v>
      </c>
      <c r="G807" s="440">
        <v>347.08</v>
      </c>
      <c r="H807" s="425">
        <v>374.84640000000002</v>
      </c>
    </row>
    <row r="808" spans="1:8" ht="35.5" customHeight="1" x14ac:dyDescent="0.15">
      <c r="A808" s="199" t="s">
        <v>774</v>
      </c>
      <c r="B808" s="436" t="s">
        <v>27</v>
      </c>
      <c r="C808" s="437">
        <v>97628</v>
      </c>
      <c r="D808" s="438" t="s">
        <v>1302</v>
      </c>
      <c r="E808" s="439" t="s">
        <v>1008</v>
      </c>
      <c r="F808" s="440">
        <v>7.5</v>
      </c>
      <c r="G808" s="440">
        <v>164.92</v>
      </c>
      <c r="H808" s="425">
        <v>1236.8999999999999</v>
      </c>
    </row>
    <row r="809" spans="1:8" ht="35.5" customHeight="1" x14ac:dyDescent="0.15">
      <c r="A809" s="199" t="s">
        <v>775</v>
      </c>
      <c r="B809" s="436" t="s">
        <v>27</v>
      </c>
      <c r="C809" s="437">
        <v>97622</v>
      </c>
      <c r="D809" s="438" t="s">
        <v>1303</v>
      </c>
      <c r="E809" s="439" t="s">
        <v>1008</v>
      </c>
      <c r="F809" s="440">
        <v>36</v>
      </c>
      <c r="G809" s="440">
        <v>33.369999999999997</v>
      </c>
      <c r="H809" s="425">
        <v>1201.32</v>
      </c>
    </row>
    <row r="810" spans="1:8" ht="35.5" customHeight="1" x14ac:dyDescent="0.15">
      <c r="A810" s="199" t="s">
        <v>776</v>
      </c>
      <c r="B810" s="436" t="s">
        <v>27</v>
      </c>
      <c r="C810" s="437">
        <v>72898</v>
      </c>
      <c r="D810" s="438" t="s">
        <v>1209</v>
      </c>
      <c r="E810" s="439" t="s">
        <v>1008</v>
      </c>
      <c r="F810" s="440">
        <v>57.95</v>
      </c>
      <c r="G810" s="440">
        <v>3.18</v>
      </c>
      <c r="H810" s="425">
        <v>184.28100000000001</v>
      </c>
    </row>
    <row r="811" spans="1:8" ht="35.5" customHeight="1" x14ac:dyDescent="0.15">
      <c r="A811" s="199" t="s">
        <v>777</v>
      </c>
      <c r="B811" s="436" t="s">
        <v>27</v>
      </c>
      <c r="C811" s="437">
        <v>97915</v>
      </c>
      <c r="D811" s="438" t="s">
        <v>1010</v>
      </c>
      <c r="E811" s="439" t="s">
        <v>1011</v>
      </c>
      <c r="F811" s="440">
        <v>3708.8</v>
      </c>
      <c r="G811" s="440">
        <v>0.83</v>
      </c>
      <c r="H811" s="425">
        <v>3078.3040000000001</v>
      </c>
    </row>
    <row r="812" spans="1:8" ht="35.5" customHeight="1" x14ac:dyDescent="0.15">
      <c r="A812" s="199" t="s">
        <v>778</v>
      </c>
      <c r="B812" s="441" t="s">
        <v>1210</v>
      </c>
      <c r="C812" s="437" t="s">
        <v>196</v>
      </c>
      <c r="D812" s="438" t="s">
        <v>1211</v>
      </c>
      <c r="E812" s="439" t="s">
        <v>1212</v>
      </c>
      <c r="F812" s="440">
        <v>86.93</v>
      </c>
      <c r="G812" s="440">
        <v>27.86</v>
      </c>
      <c r="H812" s="425">
        <v>2421.8697999999999</v>
      </c>
    </row>
    <row r="813" spans="1:8" ht="35.5" customHeight="1" x14ac:dyDescent="0.15">
      <c r="A813" s="199" t="s">
        <v>779</v>
      </c>
      <c r="B813" s="436" t="s">
        <v>27</v>
      </c>
      <c r="C813" s="437">
        <v>83344</v>
      </c>
      <c r="D813" s="438" t="s">
        <v>1120</v>
      </c>
      <c r="E813" s="439" t="s">
        <v>1008</v>
      </c>
      <c r="F813" s="440">
        <v>57.95</v>
      </c>
      <c r="G813" s="440">
        <v>0.87</v>
      </c>
      <c r="H813" s="425">
        <v>50.416499999999999</v>
      </c>
    </row>
    <row r="814" spans="1:8" ht="20" customHeight="1" x14ac:dyDescent="0.15">
      <c r="A814" s="224"/>
      <c r="B814" s="224"/>
      <c r="C814" s="225"/>
      <c r="D814" s="108"/>
      <c r="E814" s="224"/>
      <c r="F814" s="226"/>
      <c r="G814" s="226"/>
      <c r="H814" s="227"/>
    </row>
    <row r="815" spans="1:8" ht="20" customHeight="1" x14ac:dyDescent="0.15">
      <c r="A815" s="216" t="s">
        <v>780</v>
      </c>
      <c r="B815" s="216"/>
      <c r="C815" s="217"/>
      <c r="D815" s="102" t="s">
        <v>994</v>
      </c>
      <c r="E815" s="216"/>
      <c r="F815" s="133"/>
      <c r="G815" s="133"/>
      <c r="H815" s="135">
        <v>2940407.4607999995</v>
      </c>
    </row>
    <row r="816" spans="1:8" ht="45" x14ac:dyDescent="0.15">
      <c r="A816" s="199" t="s">
        <v>781</v>
      </c>
      <c r="B816" s="433" t="s">
        <v>27</v>
      </c>
      <c r="C816" s="434">
        <v>99059</v>
      </c>
      <c r="D816" s="416" t="s">
        <v>1005</v>
      </c>
      <c r="E816" s="435" t="s">
        <v>1006</v>
      </c>
      <c r="F816" s="423">
        <v>520</v>
      </c>
      <c r="G816" s="423">
        <v>34.79</v>
      </c>
      <c r="H816" s="425">
        <v>18090.8</v>
      </c>
    </row>
    <row r="817" spans="1:8" ht="30" x14ac:dyDescent="0.15">
      <c r="A817" s="199" t="s">
        <v>782</v>
      </c>
      <c r="B817" s="414" t="s">
        <v>22</v>
      </c>
      <c r="C817" s="434" t="s">
        <v>1277</v>
      </c>
      <c r="D817" s="416" t="s">
        <v>1278</v>
      </c>
      <c r="E817" s="435" t="s">
        <v>1008</v>
      </c>
      <c r="F817" s="423">
        <v>1300</v>
      </c>
      <c r="G817" s="423">
        <v>29.97</v>
      </c>
      <c r="H817" s="425">
        <v>38961</v>
      </c>
    </row>
    <row r="818" spans="1:8" ht="30" x14ac:dyDescent="0.15">
      <c r="A818" s="199" t="s">
        <v>783</v>
      </c>
      <c r="B818" s="433" t="s">
        <v>27</v>
      </c>
      <c r="C818" s="434">
        <v>72898</v>
      </c>
      <c r="D818" s="416" t="s">
        <v>1209</v>
      </c>
      <c r="E818" s="435" t="s">
        <v>1008</v>
      </c>
      <c r="F818" s="423">
        <v>1300</v>
      </c>
      <c r="G818" s="423">
        <v>3.18</v>
      </c>
      <c r="H818" s="425">
        <v>4134</v>
      </c>
    </row>
    <row r="819" spans="1:8" ht="30" x14ac:dyDescent="0.15">
      <c r="A819" s="199" t="s">
        <v>784</v>
      </c>
      <c r="B819" s="433" t="s">
        <v>27</v>
      </c>
      <c r="C819" s="434">
        <v>97915</v>
      </c>
      <c r="D819" s="416" t="s">
        <v>1010</v>
      </c>
      <c r="E819" s="435" t="s">
        <v>1011</v>
      </c>
      <c r="F819" s="423">
        <v>81900</v>
      </c>
      <c r="G819" s="423">
        <v>0.83</v>
      </c>
      <c r="H819" s="425">
        <v>67977</v>
      </c>
    </row>
    <row r="820" spans="1:8" ht="30" x14ac:dyDescent="0.15">
      <c r="A820" s="199" t="s">
        <v>785</v>
      </c>
      <c r="B820" s="433" t="s">
        <v>27</v>
      </c>
      <c r="C820" s="434">
        <v>96620</v>
      </c>
      <c r="D820" s="416" t="s">
        <v>1012</v>
      </c>
      <c r="E820" s="435" t="s">
        <v>1008</v>
      </c>
      <c r="F820" s="423">
        <v>163.80000000000001</v>
      </c>
      <c r="G820" s="423">
        <v>382.83</v>
      </c>
      <c r="H820" s="425">
        <v>62707.554000000004</v>
      </c>
    </row>
    <row r="821" spans="1:8" ht="30" x14ac:dyDescent="0.15">
      <c r="A821" s="199" t="s">
        <v>786</v>
      </c>
      <c r="B821" s="433" t="s">
        <v>1013</v>
      </c>
      <c r="C821" s="434">
        <v>1107900</v>
      </c>
      <c r="D821" s="416" t="s">
        <v>1014</v>
      </c>
      <c r="E821" s="435" t="s">
        <v>1008</v>
      </c>
      <c r="F821" s="423">
        <v>1918.8</v>
      </c>
      <c r="G821" s="423">
        <v>378.26</v>
      </c>
      <c r="H821" s="425">
        <v>725805.28799999994</v>
      </c>
    </row>
    <row r="822" spans="1:8" ht="15" x14ac:dyDescent="0.15">
      <c r="A822" s="199" t="s">
        <v>787</v>
      </c>
      <c r="B822" s="433" t="s">
        <v>1013</v>
      </c>
      <c r="C822" s="434">
        <v>407819</v>
      </c>
      <c r="D822" s="416" t="s">
        <v>1015</v>
      </c>
      <c r="E822" s="435" t="s">
        <v>1016</v>
      </c>
      <c r="F822" s="423">
        <v>172692</v>
      </c>
      <c r="G822" s="423">
        <v>8.24</v>
      </c>
      <c r="H822" s="425">
        <v>1422982.08</v>
      </c>
    </row>
    <row r="823" spans="1:8" ht="30" x14ac:dyDescent="0.15">
      <c r="A823" s="199" t="s">
        <v>788</v>
      </c>
      <c r="B823" s="433" t="s">
        <v>1013</v>
      </c>
      <c r="C823" s="434">
        <v>3107997</v>
      </c>
      <c r="D823" s="416" t="s">
        <v>1017</v>
      </c>
      <c r="E823" s="435" t="s">
        <v>30</v>
      </c>
      <c r="F823" s="423">
        <v>3120</v>
      </c>
      <c r="G823" s="423">
        <v>60.69</v>
      </c>
      <c r="H823" s="425">
        <v>189352.8</v>
      </c>
    </row>
    <row r="824" spans="1:8" ht="30" x14ac:dyDescent="0.15">
      <c r="A824" s="199" t="s">
        <v>789</v>
      </c>
      <c r="B824" s="433" t="s">
        <v>27</v>
      </c>
      <c r="C824" s="434" t="s">
        <v>1018</v>
      </c>
      <c r="D824" s="416" t="s">
        <v>1019</v>
      </c>
      <c r="E824" s="435" t="s">
        <v>30</v>
      </c>
      <c r="F824" s="423">
        <v>3120</v>
      </c>
      <c r="G824" s="423">
        <v>53.63</v>
      </c>
      <c r="H824" s="425">
        <v>167325.6</v>
      </c>
    </row>
    <row r="825" spans="1:8" ht="45" x14ac:dyDescent="0.15">
      <c r="A825" s="199" t="s">
        <v>790</v>
      </c>
      <c r="B825" s="433" t="s">
        <v>42</v>
      </c>
      <c r="C825" s="434" t="s">
        <v>1020</v>
      </c>
      <c r="D825" s="416" t="s">
        <v>1021</v>
      </c>
      <c r="E825" s="435" t="s">
        <v>1006</v>
      </c>
      <c r="F825" s="423">
        <v>162</v>
      </c>
      <c r="G825" s="423">
        <v>134.69</v>
      </c>
      <c r="H825" s="425">
        <v>21819.78</v>
      </c>
    </row>
    <row r="826" spans="1:8" ht="30" x14ac:dyDescent="0.15">
      <c r="A826" s="199" t="s">
        <v>791</v>
      </c>
      <c r="B826" s="433" t="s">
        <v>27</v>
      </c>
      <c r="C826" s="434">
        <v>3676</v>
      </c>
      <c r="D826" s="416" t="s">
        <v>1022</v>
      </c>
      <c r="E826" s="435" t="s">
        <v>1006</v>
      </c>
      <c r="F826" s="423">
        <v>170.1</v>
      </c>
      <c r="G826" s="423">
        <v>330.62</v>
      </c>
      <c r="H826" s="425">
        <v>56238.462</v>
      </c>
    </row>
    <row r="827" spans="1:8" ht="30" x14ac:dyDescent="0.15">
      <c r="A827" s="199" t="s">
        <v>792</v>
      </c>
      <c r="B827" s="433" t="s">
        <v>27</v>
      </c>
      <c r="C827" s="434">
        <v>97915</v>
      </c>
      <c r="D827" s="416" t="s">
        <v>1010</v>
      </c>
      <c r="E827" s="435" t="s">
        <v>1011</v>
      </c>
      <c r="F827" s="423">
        <v>198810.96</v>
      </c>
      <c r="G827" s="423">
        <v>0.83</v>
      </c>
      <c r="H827" s="425">
        <v>165013.0968</v>
      </c>
    </row>
    <row r="828" spans="1:8" ht="20" customHeight="1" x14ac:dyDescent="0.15">
      <c r="A828" s="234"/>
      <c r="B828" s="234"/>
      <c r="C828" s="235"/>
      <c r="D828" s="236"/>
      <c r="E828" s="234"/>
      <c r="F828" s="237"/>
      <c r="G828" s="237"/>
      <c r="H828" s="238"/>
    </row>
    <row r="829" spans="1:8" ht="20" customHeight="1" x14ac:dyDescent="0.15">
      <c r="A829" s="216" t="s">
        <v>793</v>
      </c>
      <c r="B829" s="216"/>
      <c r="C829" s="217"/>
      <c r="D829" s="102" t="s">
        <v>995</v>
      </c>
      <c r="E829" s="216"/>
      <c r="F829" s="133"/>
      <c r="G829" s="133"/>
      <c r="H829" s="135">
        <v>347974.96249999997</v>
      </c>
    </row>
    <row r="830" spans="1:8" ht="45" x14ac:dyDescent="0.15">
      <c r="A830" s="199" t="s">
        <v>794</v>
      </c>
      <c r="B830" s="433" t="s">
        <v>27</v>
      </c>
      <c r="C830" s="434">
        <v>99059</v>
      </c>
      <c r="D830" s="416" t="s">
        <v>1005</v>
      </c>
      <c r="E830" s="435" t="s">
        <v>1006</v>
      </c>
      <c r="F830" s="423">
        <v>41</v>
      </c>
      <c r="G830" s="423">
        <v>34.79</v>
      </c>
      <c r="H830" s="425">
        <v>1426.3899999999999</v>
      </c>
    </row>
    <row r="831" spans="1:8" ht="30" x14ac:dyDescent="0.15">
      <c r="A831" s="199" t="s">
        <v>795</v>
      </c>
      <c r="B831" s="433" t="s">
        <v>27</v>
      </c>
      <c r="C831" s="434">
        <v>96620</v>
      </c>
      <c r="D831" s="416" t="s">
        <v>1012</v>
      </c>
      <c r="E831" s="435" t="s">
        <v>1008</v>
      </c>
      <c r="F831" s="423">
        <v>10.25</v>
      </c>
      <c r="G831" s="423">
        <v>382.83</v>
      </c>
      <c r="H831" s="425">
        <v>3924.0074999999997</v>
      </c>
    </row>
    <row r="832" spans="1:8" ht="30" x14ac:dyDescent="0.15">
      <c r="A832" s="199" t="s">
        <v>796</v>
      </c>
      <c r="B832" s="433" t="s">
        <v>1013</v>
      </c>
      <c r="C832" s="434">
        <v>1107900</v>
      </c>
      <c r="D832" s="416" t="s">
        <v>1014</v>
      </c>
      <c r="E832" s="435" t="s">
        <v>1008</v>
      </c>
      <c r="F832" s="423">
        <v>186.55</v>
      </c>
      <c r="G832" s="423">
        <v>378.26</v>
      </c>
      <c r="H832" s="425">
        <v>70564.403000000006</v>
      </c>
    </row>
    <row r="833" spans="1:8" ht="15" x14ac:dyDescent="0.15">
      <c r="A833" s="199" t="s">
        <v>797</v>
      </c>
      <c r="B833" s="433" t="s">
        <v>1013</v>
      </c>
      <c r="C833" s="434">
        <v>407819</v>
      </c>
      <c r="D833" s="416" t="s">
        <v>1015</v>
      </c>
      <c r="E833" s="435" t="s">
        <v>1016</v>
      </c>
      <c r="F833" s="423">
        <v>16789.5</v>
      </c>
      <c r="G833" s="423">
        <v>8.24</v>
      </c>
      <c r="H833" s="425">
        <v>138345.48000000001</v>
      </c>
    </row>
    <row r="834" spans="1:8" ht="30" x14ac:dyDescent="0.15">
      <c r="A834" s="199" t="s">
        <v>798</v>
      </c>
      <c r="B834" s="433" t="s">
        <v>1013</v>
      </c>
      <c r="C834" s="434">
        <v>3107997</v>
      </c>
      <c r="D834" s="416" t="s">
        <v>1017</v>
      </c>
      <c r="E834" s="435" t="s">
        <v>30</v>
      </c>
      <c r="F834" s="423">
        <v>575.79999999999995</v>
      </c>
      <c r="G834" s="423">
        <v>60.69</v>
      </c>
      <c r="H834" s="425">
        <v>34945.301999999996</v>
      </c>
    </row>
    <row r="835" spans="1:8" ht="30" x14ac:dyDescent="0.15">
      <c r="A835" s="199" t="s">
        <v>799</v>
      </c>
      <c r="B835" s="433" t="s">
        <v>27</v>
      </c>
      <c r="C835" s="434" t="s">
        <v>1018</v>
      </c>
      <c r="D835" s="416" t="s">
        <v>1019</v>
      </c>
      <c r="E835" s="435" t="s">
        <v>30</v>
      </c>
      <c r="F835" s="423">
        <v>697</v>
      </c>
      <c r="G835" s="423">
        <v>53.63</v>
      </c>
      <c r="H835" s="425">
        <v>37380.11</v>
      </c>
    </row>
    <row r="836" spans="1:8" ht="45" x14ac:dyDescent="0.15">
      <c r="A836" s="199" t="s">
        <v>800</v>
      </c>
      <c r="B836" s="433" t="s">
        <v>42</v>
      </c>
      <c r="C836" s="434" t="s">
        <v>1020</v>
      </c>
      <c r="D836" s="416" t="s">
        <v>1021</v>
      </c>
      <c r="E836" s="435" t="s">
        <v>1006</v>
      </c>
      <c r="F836" s="423">
        <v>24</v>
      </c>
      <c r="G836" s="423">
        <v>134.69</v>
      </c>
      <c r="H836" s="425">
        <v>3232.56</v>
      </c>
    </row>
    <row r="837" spans="1:8" ht="30" x14ac:dyDescent="0.15">
      <c r="A837" s="199" t="s">
        <v>801</v>
      </c>
      <c r="B837" s="433" t="s">
        <v>27</v>
      </c>
      <c r="C837" s="434">
        <v>3676</v>
      </c>
      <c r="D837" s="416" t="s">
        <v>1022</v>
      </c>
      <c r="E837" s="435" t="s">
        <v>1006</v>
      </c>
      <c r="F837" s="423">
        <v>25.2</v>
      </c>
      <c r="G837" s="423">
        <v>330.62</v>
      </c>
      <c r="H837" s="425">
        <v>8331.6239999999998</v>
      </c>
    </row>
    <row r="838" spans="1:8" ht="15" x14ac:dyDescent="0.15">
      <c r="A838" s="199" t="s">
        <v>802</v>
      </c>
      <c r="B838" s="433" t="s">
        <v>27</v>
      </c>
      <c r="C838" s="434">
        <v>84154</v>
      </c>
      <c r="D838" s="416" t="s">
        <v>1127</v>
      </c>
      <c r="E838" s="435" t="s">
        <v>1044</v>
      </c>
      <c r="F838" s="423">
        <v>6</v>
      </c>
      <c r="G838" s="423">
        <v>138.29</v>
      </c>
      <c r="H838" s="425">
        <v>829.74</v>
      </c>
    </row>
    <row r="839" spans="1:8" ht="60" x14ac:dyDescent="0.15">
      <c r="A839" s="199" t="s">
        <v>803</v>
      </c>
      <c r="B839" s="433" t="s">
        <v>27</v>
      </c>
      <c r="C839" s="434">
        <v>99837</v>
      </c>
      <c r="D839" s="416" t="s">
        <v>1128</v>
      </c>
      <c r="E839" s="435" t="s">
        <v>1006</v>
      </c>
      <c r="F839" s="423">
        <v>87</v>
      </c>
      <c r="G839" s="423">
        <v>339.54</v>
      </c>
      <c r="H839" s="425">
        <v>29539.980000000003</v>
      </c>
    </row>
    <row r="840" spans="1:8" ht="30" x14ac:dyDescent="0.15">
      <c r="A840" s="199" t="s">
        <v>804</v>
      </c>
      <c r="B840" s="433" t="s">
        <v>27</v>
      </c>
      <c r="C840" s="434">
        <v>97915</v>
      </c>
      <c r="D840" s="416" t="s">
        <v>1010</v>
      </c>
      <c r="E840" s="435" t="s">
        <v>1011</v>
      </c>
      <c r="F840" s="423">
        <v>23440.2</v>
      </c>
      <c r="G840" s="423">
        <v>0.83</v>
      </c>
      <c r="H840" s="425">
        <v>19455.365999999998</v>
      </c>
    </row>
    <row r="841" spans="1:8" ht="20" customHeight="1" x14ac:dyDescent="0.15">
      <c r="A841" s="224"/>
      <c r="B841" s="224"/>
      <c r="C841" s="225"/>
      <c r="D841" s="108"/>
      <c r="E841" s="224"/>
      <c r="F841" s="226"/>
      <c r="G841" s="226"/>
      <c r="H841" s="227"/>
    </row>
    <row r="842" spans="1:8" ht="20" customHeight="1" x14ac:dyDescent="0.15">
      <c r="A842" s="216" t="s">
        <v>805</v>
      </c>
      <c r="B842" s="216"/>
      <c r="C842" s="217"/>
      <c r="D842" s="102" t="s">
        <v>996</v>
      </c>
      <c r="E842" s="216"/>
      <c r="F842" s="133"/>
      <c r="G842" s="133"/>
      <c r="H842" s="135">
        <v>655795.60000000009</v>
      </c>
    </row>
    <row r="843" spans="1:8" ht="28" x14ac:dyDescent="0.15">
      <c r="A843" s="161" t="s">
        <v>806</v>
      </c>
      <c r="B843" s="218" t="s">
        <v>27</v>
      </c>
      <c r="C843" s="219">
        <v>3322</v>
      </c>
      <c r="D843" s="91" t="s">
        <v>1130</v>
      </c>
      <c r="E843" s="220" t="s">
        <v>30</v>
      </c>
      <c r="F843" s="136">
        <v>250</v>
      </c>
      <c r="G843" s="136">
        <v>8</v>
      </c>
      <c r="H843" s="137">
        <v>2000</v>
      </c>
    </row>
    <row r="844" spans="1:8" x14ac:dyDescent="0.15">
      <c r="A844" s="161" t="s">
        <v>807</v>
      </c>
      <c r="B844" s="218" t="s">
        <v>27</v>
      </c>
      <c r="C844" s="219">
        <v>98504</v>
      </c>
      <c r="D844" s="91" t="s">
        <v>1131</v>
      </c>
      <c r="E844" s="220" t="s">
        <v>30</v>
      </c>
      <c r="F844" s="136">
        <v>250</v>
      </c>
      <c r="G844" s="136">
        <v>8.31</v>
      </c>
      <c r="H844" s="137">
        <v>2077.5</v>
      </c>
    </row>
    <row r="845" spans="1:8" x14ac:dyDescent="0.15">
      <c r="A845" s="161" t="s">
        <v>808</v>
      </c>
      <c r="B845" s="90" t="s">
        <v>22</v>
      </c>
      <c r="C845" s="219" t="s">
        <v>1290</v>
      </c>
      <c r="D845" s="91" t="s">
        <v>1291</v>
      </c>
      <c r="E845" s="220" t="s">
        <v>1292</v>
      </c>
      <c r="F845" s="136">
        <v>300</v>
      </c>
      <c r="G845" s="136">
        <v>84.95</v>
      </c>
      <c r="H845" s="137">
        <v>25485</v>
      </c>
    </row>
    <row r="846" spans="1:8" x14ac:dyDescent="0.15">
      <c r="A846" s="161" t="s">
        <v>808</v>
      </c>
      <c r="B846" s="90" t="s">
        <v>22</v>
      </c>
      <c r="C846" s="219" t="s">
        <v>1293</v>
      </c>
      <c r="D846" s="91" t="s">
        <v>1294</v>
      </c>
      <c r="E846" s="220" t="s">
        <v>25</v>
      </c>
      <c r="F846" s="136">
        <v>80</v>
      </c>
      <c r="G846" s="136">
        <v>479.16</v>
      </c>
      <c r="H846" s="137">
        <v>38332.800000000003</v>
      </c>
    </row>
    <row r="847" spans="1:8" x14ac:dyDescent="0.15">
      <c r="A847" s="161" t="s">
        <v>808</v>
      </c>
      <c r="B847" s="90" t="s">
        <v>22</v>
      </c>
      <c r="C847" s="219" t="s">
        <v>1295</v>
      </c>
      <c r="D847" s="91" t="s">
        <v>1296</v>
      </c>
      <c r="E847" s="220" t="s">
        <v>25</v>
      </c>
      <c r="F847" s="136">
        <v>40</v>
      </c>
      <c r="G847" s="136">
        <v>284.61</v>
      </c>
      <c r="H847" s="137">
        <v>11384.400000000001</v>
      </c>
    </row>
    <row r="848" spans="1:8" ht="28" x14ac:dyDescent="0.15">
      <c r="A848" s="161" t="s">
        <v>809</v>
      </c>
      <c r="B848" s="218" t="s">
        <v>27</v>
      </c>
      <c r="C848" s="219">
        <v>4059</v>
      </c>
      <c r="D848" s="91" t="s">
        <v>1304</v>
      </c>
      <c r="E848" s="220" t="s">
        <v>1006</v>
      </c>
      <c r="F848" s="136">
        <v>958</v>
      </c>
      <c r="G848" s="136">
        <v>17.690000000000001</v>
      </c>
      <c r="H848" s="137">
        <v>16947.02</v>
      </c>
    </row>
    <row r="849" spans="1:8" ht="56" x14ac:dyDescent="0.15">
      <c r="A849" s="161" t="s">
        <v>810</v>
      </c>
      <c r="B849" s="218" t="s">
        <v>27</v>
      </c>
      <c r="C849" s="219">
        <v>94273</v>
      </c>
      <c r="D849" s="91" t="s">
        <v>1305</v>
      </c>
      <c r="E849" s="220" t="s">
        <v>1006</v>
      </c>
      <c r="F849" s="136">
        <v>958</v>
      </c>
      <c r="G849" s="136">
        <v>30.46</v>
      </c>
      <c r="H849" s="137">
        <v>29180.68</v>
      </c>
    </row>
    <row r="850" spans="1:8" ht="42" x14ac:dyDescent="0.15">
      <c r="A850" s="161" t="s">
        <v>811</v>
      </c>
      <c r="B850" s="218" t="s">
        <v>27</v>
      </c>
      <c r="C850" s="219">
        <v>94993</v>
      </c>
      <c r="D850" s="91" t="s">
        <v>1213</v>
      </c>
      <c r="E850" s="220" t="s">
        <v>30</v>
      </c>
      <c r="F850" s="136">
        <v>780</v>
      </c>
      <c r="G850" s="136">
        <v>50</v>
      </c>
      <c r="H850" s="137">
        <v>39000</v>
      </c>
    </row>
    <row r="851" spans="1:8" ht="28" x14ac:dyDescent="0.15">
      <c r="A851" s="161" t="s">
        <v>812</v>
      </c>
      <c r="B851" s="218" t="s">
        <v>27</v>
      </c>
      <c r="C851" s="219">
        <v>93679</v>
      </c>
      <c r="D851" s="91" t="s">
        <v>1284</v>
      </c>
      <c r="E851" s="220" t="s">
        <v>30</v>
      </c>
      <c r="F851" s="136">
        <v>1149.5999999999999</v>
      </c>
      <c r="G851" s="136">
        <v>60.95</v>
      </c>
      <c r="H851" s="137">
        <v>70068.12</v>
      </c>
    </row>
    <row r="852" spans="1:8" ht="28" x14ac:dyDescent="0.15">
      <c r="A852" s="161" t="s">
        <v>813</v>
      </c>
      <c r="B852" s="218" t="s">
        <v>42</v>
      </c>
      <c r="C852" s="219" t="s">
        <v>1273</v>
      </c>
      <c r="D852" s="91" t="s">
        <v>1274</v>
      </c>
      <c r="E852" s="220" t="s">
        <v>30</v>
      </c>
      <c r="F852" s="136">
        <v>571</v>
      </c>
      <c r="G852" s="136">
        <v>44.01</v>
      </c>
      <c r="H852" s="137">
        <v>25129.71</v>
      </c>
    </row>
    <row r="853" spans="1:8" ht="28" x14ac:dyDescent="0.15">
      <c r="A853" s="161" t="s">
        <v>814</v>
      </c>
      <c r="B853" s="90" t="s">
        <v>22</v>
      </c>
      <c r="C853" s="219" t="s">
        <v>1298</v>
      </c>
      <c r="D853" s="91" t="s">
        <v>1299</v>
      </c>
      <c r="E853" s="220" t="s">
        <v>30</v>
      </c>
      <c r="F853" s="136">
        <v>205</v>
      </c>
      <c r="G853" s="136">
        <v>189.43</v>
      </c>
      <c r="H853" s="137">
        <v>38833.15</v>
      </c>
    </row>
    <row r="854" spans="1:8" x14ac:dyDescent="0.15">
      <c r="A854" s="161" t="s">
        <v>815</v>
      </c>
      <c r="B854" s="90" t="s">
        <v>22</v>
      </c>
      <c r="C854" s="219" t="s">
        <v>1293</v>
      </c>
      <c r="D854" s="91" t="s">
        <v>1294</v>
      </c>
      <c r="E854" s="220" t="s">
        <v>25</v>
      </c>
      <c r="F854" s="136">
        <v>120</v>
      </c>
      <c r="G854" s="136">
        <v>479.16</v>
      </c>
      <c r="H854" s="137">
        <v>57499.200000000004</v>
      </c>
    </row>
    <row r="855" spans="1:8" x14ac:dyDescent="0.15">
      <c r="A855" s="161" t="s">
        <v>816</v>
      </c>
      <c r="B855" s="218"/>
      <c r="C855" s="219" t="s">
        <v>196</v>
      </c>
      <c r="D855" s="91" t="s">
        <v>1285</v>
      </c>
      <c r="E855" s="220" t="s">
        <v>1044</v>
      </c>
      <c r="F855" s="136">
        <v>2</v>
      </c>
      <c r="G855" s="136">
        <v>47318.17</v>
      </c>
      <c r="H855" s="137">
        <v>94636.34</v>
      </c>
    </row>
    <row r="856" spans="1:8" x14ac:dyDescent="0.15">
      <c r="A856" s="161" t="s">
        <v>817</v>
      </c>
      <c r="B856" s="218"/>
      <c r="C856" s="219" t="s">
        <v>196</v>
      </c>
      <c r="D856" s="91" t="s">
        <v>1286</v>
      </c>
      <c r="E856" s="220" t="s">
        <v>1044</v>
      </c>
      <c r="F856" s="136">
        <v>2</v>
      </c>
      <c r="G856" s="136">
        <v>758.5</v>
      </c>
      <c r="H856" s="137">
        <v>1517</v>
      </c>
    </row>
    <row r="857" spans="1:8" ht="56" x14ac:dyDescent="0.15">
      <c r="A857" s="161" t="s">
        <v>818</v>
      </c>
      <c r="B857" s="218"/>
      <c r="C857" s="219" t="s">
        <v>196</v>
      </c>
      <c r="D857" s="91" t="s">
        <v>1287</v>
      </c>
      <c r="E857" s="220" t="s">
        <v>1044</v>
      </c>
      <c r="F857" s="136">
        <v>8</v>
      </c>
      <c r="G857" s="136">
        <v>604.75</v>
      </c>
      <c r="H857" s="137">
        <v>4838</v>
      </c>
    </row>
    <row r="858" spans="1:8" ht="28" x14ac:dyDescent="0.15">
      <c r="A858" s="161" t="s">
        <v>819</v>
      </c>
      <c r="B858" s="218"/>
      <c r="C858" s="219" t="s">
        <v>196</v>
      </c>
      <c r="D858" s="91" t="s">
        <v>1288</v>
      </c>
      <c r="E858" s="220" t="s">
        <v>1044</v>
      </c>
      <c r="F858" s="136">
        <v>8</v>
      </c>
      <c r="G858" s="136">
        <v>1199.25</v>
      </c>
      <c r="H858" s="137">
        <v>9594</v>
      </c>
    </row>
    <row r="859" spans="1:8" ht="70" x14ac:dyDescent="0.15">
      <c r="A859" s="161" t="s">
        <v>820</v>
      </c>
      <c r="B859" s="218"/>
      <c r="C859" s="219" t="s">
        <v>196</v>
      </c>
      <c r="D859" s="91" t="s">
        <v>1289</v>
      </c>
      <c r="E859" s="220" t="s">
        <v>1044</v>
      </c>
      <c r="F859" s="136">
        <v>4</v>
      </c>
      <c r="G859" s="136">
        <v>47318.17</v>
      </c>
      <c r="H859" s="137">
        <v>189272.68</v>
      </c>
    </row>
    <row r="860" spans="1:8" ht="20" customHeight="1" x14ac:dyDescent="0.15">
      <c r="A860" s="208"/>
      <c r="B860" s="208"/>
      <c r="C860" s="209"/>
      <c r="D860" s="96"/>
      <c r="E860" s="210"/>
      <c r="F860" s="142"/>
      <c r="G860" s="142"/>
      <c r="H860" s="144"/>
    </row>
    <row r="861" spans="1:8" ht="20" customHeight="1" x14ac:dyDescent="0.15">
      <c r="A861" s="212" t="s">
        <v>821</v>
      </c>
      <c r="B861" s="212"/>
      <c r="C861" s="213"/>
      <c r="D861" s="168" t="s">
        <v>997</v>
      </c>
      <c r="E861" s="212"/>
      <c r="F861" s="118"/>
      <c r="G861" s="118"/>
      <c r="H861" s="120">
        <v>160214.30000000002</v>
      </c>
    </row>
    <row r="862" spans="1:8" ht="20" customHeight="1" x14ac:dyDescent="0.15">
      <c r="A862" s="228"/>
      <c r="B862" s="228"/>
      <c r="C862" s="229"/>
      <c r="D862" s="177"/>
      <c r="E862" s="230"/>
      <c r="F862" s="231"/>
      <c r="G862" s="231"/>
      <c r="H862" s="181"/>
    </row>
    <row r="863" spans="1:8" ht="20" customHeight="1" x14ac:dyDescent="0.15">
      <c r="A863" s="232" t="s">
        <v>822</v>
      </c>
      <c r="B863" s="232"/>
      <c r="C863" s="233"/>
      <c r="D863" s="189" t="s">
        <v>1070</v>
      </c>
      <c r="E863" s="232"/>
      <c r="F863" s="150"/>
      <c r="G863" s="150"/>
      <c r="H863" s="152">
        <v>38463.350000000006</v>
      </c>
    </row>
    <row r="864" spans="1:8" ht="28" x14ac:dyDescent="0.15">
      <c r="A864" s="161" t="s">
        <v>823</v>
      </c>
      <c r="B864" s="90" t="s">
        <v>22</v>
      </c>
      <c r="C864" s="219" t="s">
        <v>1071</v>
      </c>
      <c r="D864" s="91" t="s">
        <v>1072</v>
      </c>
      <c r="E864" s="220" t="s">
        <v>1044</v>
      </c>
      <c r="F864" s="136">
        <v>1</v>
      </c>
      <c r="G864" s="136">
        <v>1222.53</v>
      </c>
      <c r="H864" s="137">
        <v>1222.53</v>
      </c>
    </row>
    <row r="865" spans="1:8" ht="28" x14ac:dyDescent="0.15">
      <c r="A865" s="161" t="s">
        <v>824</v>
      </c>
      <c r="B865" s="90" t="s">
        <v>22</v>
      </c>
      <c r="C865" s="219" t="s">
        <v>1075</v>
      </c>
      <c r="D865" s="91" t="s">
        <v>1076</v>
      </c>
      <c r="E865" s="220" t="s">
        <v>1044</v>
      </c>
      <c r="F865" s="136">
        <v>2</v>
      </c>
      <c r="G865" s="136">
        <v>2287.66</v>
      </c>
      <c r="H865" s="137">
        <v>4575.32</v>
      </c>
    </row>
    <row r="866" spans="1:8" ht="28" x14ac:dyDescent="0.15">
      <c r="A866" s="161" t="s">
        <v>825</v>
      </c>
      <c r="B866" s="90" t="s">
        <v>22</v>
      </c>
      <c r="C866" s="219" t="s">
        <v>1081</v>
      </c>
      <c r="D866" s="91" t="s">
        <v>1082</v>
      </c>
      <c r="E866" s="220" t="s">
        <v>1006</v>
      </c>
      <c r="F866" s="136">
        <v>210</v>
      </c>
      <c r="G866" s="136">
        <v>155.55000000000001</v>
      </c>
      <c r="H866" s="137">
        <v>32665.500000000004</v>
      </c>
    </row>
    <row r="867" spans="1:8" ht="20" customHeight="1" x14ac:dyDescent="0.15">
      <c r="A867" s="221"/>
      <c r="B867" s="206"/>
      <c r="C867" s="222"/>
      <c r="D867" s="195"/>
      <c r="E867" s="221"/>
      <c r="F867" s="223"/>
      <c r="G867" s="223"/>
      <c r="H867" s="198"/>
    </row>
    <row r="868" spans="1:8" ht="20" customHeight="1" x14ac:dyDescent="0.15">
      <c r="A868" s="232" t="s">
        <v>826</v>
      </c>
      <c r="B868" s="232"/>
      <c r="C868" s="233"/>
      <c r="D868" s="189" t="s">
        <v>1279</v>
      </c>
      <c r="E868" s="232"/>
      <c r="F868" s="150"/>
      <c r="G868" s="150"/>
      <c r="H868" s="152">
        <v>14008.15</v>
      </c>
    </row>
    <row r="869" spans="1:8" ht="28" x14ac:dyDescent="0.15">
      <c r="A869" s="161" t="s">
        <v>827</v>
      </c>
      <c r="B869" s="90" t="s">
        <v>22</v>
      </c>
      <c r="C869" s="219" t="s">
        <v>1085</v>
      </c>
      <c r="D869" s="91" t="s">
        <v>1086</v>
      </c>
      <c r="E869" s="220" t="s">
        <v>1044</v>
      </c>
      <c r="F869" s="136">
        <v>1</v>
      </c>
      <c r="G869" s="136">
        <v>14008.15</v>
      </c>
      <c r="H869" s="137">
        <v>14008.15</v>
      </c>
    </row>
    <row r="870" spans="1:8" ht="20" customHeight="1" x14ac:dyDescent="0.15">
      <c r="A870" s="221"/>
      <c r="B870" s="206"/>
      <c r="C870" s="222"/>
      <c r="D870" s="195"/>
      <c r="E870" s="221"/>
      <c r="F870" s="223"/>
      <c r="G870" s="223"/>
      <c r="H870" s="198"/>
    </row>
    <row r="871" spans="1:8" ht="20" customHeight="1" x14ac:dyDescent="0.15">
      <c r="A871" s="232" t="s">
        <v>721</v>
      </c>
      <c r="B871" s="232"/>
      <c r="C871" s="233"/>
      <c r="D871" s="189" t="s">
        <v>1280</v>
      </c>
      <c r="E871" s="232"/>
      <c r="F871" s="150"/>
      <c r="G871" s="150"/>
      <c r="H871" s="152">
        <v>107742.8</v>
      </c>
    </row>
    <row r="872" spans="1:8" x14ac:dyDescent="0.15">
      <c r="A872" s="161" t="s">
        <v>828</v>
      </c>
      <c r="B872" s="90" t="s">
        <v>22</v>
      </c>
      <c r="C872" s="219" t="s">
        <v>1306</v>
      </c>
      <c r="D872" s="91" t="s">
        <v>1307</v>
      </c>
      <c r="E872" s="220" t="s">
        <v>1044</v>
      </c>
      <c r="F872" s="136">
        <v>20</v>
      </c>
      <c r="G872" s="136">
        <v>4075.66</v>
      </c>
      <c r="H872" s="137">
        <v>81513.2</v>
      </c>
    </row>
    <row r="873" spans="1:8" ht="42" x14ac:dyDescent="0.15">
      <c r="A873" s="161" t="s">
        <v>829</v>
      </c>
      <c r="B873" s="218" t="s">
        <v>27</v>
      </c>
      <c r="C873" s="219">
        <v>1019</v>
      </c>
      <c r="D873" s="91" t="s">
        <v>1199</v>
      </c>
      <c r="E873" s="220" t="s">
        <v>1006</v>
      </c>
      <c r="F873" s="136">
        <v>280</v>
      </c>
      <c r="G873" s="136">
        <v>18.420000000000002</v>
      </c>
      <c r="H873" s="137">
        <v>5157.6000000000004</v>
      </c>
    </row>
    <row r="874" spans="1:8" ht="42" x14ac:dyDescent="0.15">
      <c r="A874" s="161" t="s">
        <v>829</v>
      </c>
      <c r="B874" s="218" t="s">
        <v>27</v>
      </c>
      <c r="C874" s="219">
        <v>995</v>
      </c>
      <c r="D874" s="91" t="s">
        <v>1201</v>
      </c>
      <c r="E874" s="220" t="s">
        <v>1006</v>
      </c>
      <c r="F874" s="136">
        <v>2400</v>
      </c>
      <c r="G874" s="136">
        <v>8.7799999999999994</v>
      </c>
      <c r="H874" s="137">
        <v>21072</v>
      </c>
    </row>
    <row r="875" spans="1:8" ht="20" customHeight="1" x14ac:dyDescent="0.15">
      <c r="A875" s="221"/>
      <c r="B875" s="221"/>
      <c r="C875" s="222"/>
      <c r="D875" s="195"/>
      <c r="E875" s="221"/>
      <c r="F875" s="223"/>
      <c r="G875" s="223"/>
      <c r="H875" s="198"/>
    </row>
    <row r="876" spans="1:8" ht="20" customHeight="1" x14ac:dyDescent="0.15">
      <c r="A876" s="216" t="s">
        <v>830</v>
      </c>
      <c r="B876" s="216"/>
      <c r="C876" s="217"/>
      <c r="D876" s="102" t="s">
        <v>998</v>
      </c>
      <c r="E876" s="216"/>
      <c r="F876" s="133"/>
      <c r="G876" s="133"/>
      <c r="H876" s="135">
        <v>78782.377500000002</v>
      </c>
    </row>
    <row r="877" spans="1:8" ht="56" x14ac:dyDescent="0.15">
      <c r="A877" s="161" t="s">
        <v>831</v>
      </c>
      <c r="B877" s="218" t="s">
        <v>27</v>
      </c>
      <c r="C877" s="219">
        <v>87472</v>
      </c>
      <c r="D877" s="91" t="s">
        <v>1025</v>
      </c>
      <c r="E877" s="220" t="s">
        <v>30</v>
      </c>
      <c r="F877" s="136">
        <v>370</v>
      </c>
      <c r="G877" s="136">
        <v>34.83</v>
      </c>
      <c r="H877" s="137">
        <v>12887.099999999999</v>
      </c>
    </row>
    <row r="878" spans="1:8" ht="28" x14ac:dyDescent="0.15">
      <c r="A878" s="161" t="s">
        <v>832</v>
      </c>
      <c r="B878" s="218" t="s">
        <v>1013</v>
      </c>
      <c r="C878" s="219">
        <v>1107900</v>
      </c>
      <c r="D878" s="91" t="s">
        <v>1014</v>
      </c>
      <c r="E878" s="220" t="s">
        <v>1008</v>
      </c>
      <c r="F878" s="136">
        <v>7.32</v>
      </c>
      <c r="G878" s="136">
        <v>378.26</v>
      </c>
      <c r="H878" s="137">
        <v>2768.8632000000002</v>
      </c>
    </row>
    <row r="879" spans="1:8" x14ac:dyDescent="0.15">
      <c r="A879" s="161" t="s">
        <v>833</v>
      </c>
      <c r="B879" s="218" t="s">
        <v>1013</v>
      </c>
      <c r="C879" s="219">
        <v>407819</v>
      </c>
      <c r="D879" s="91" t="s">
        <v>1015</v>
      </c>
      <c r="E879" s="220" t="s">
        <v>1016</v>
      </c>
      <c r="F879" s="136">
        <v>658.8</v>
      </c>
      <c r="G879" s="136">
        <v>8.24</v>
      </c>
      <c r="H879" s="137">
        <v>5428.5119999999997</v>
      </c>
    </row>
    <row r="880" spans="1:8" ht="28" x14ac:dyDescent="0.15">
      <c r="A880" s="161" t="s">
        <v>834</v>
      </c>
      <c r="B880" s="218" t="s">
        <v>1013</v>
      </c>
      <c r="C880" s="219">
        <v>3107997</v>
      </c>
      <c r="D880" s="91" t="s">
        <v>1017</v>
      </c>
      <c r="E880" s="220" t="s">
        <v>30</v>
      </c>
      <c r="F880" s="136">
        <v>36.6</v>
      </c>
      <c r="G880" s="136">
        <v>60.69</v>
      </c>
      <c r="H880" s="137">
        <v>2221.2539999999999</v>
      </c>
    </row>
    <row r="881" spans="1:8" ht="42" x14ac:dyDescent="0.15">
      <c r="A881" s="161" t="s">
        <v>835</v>
      </c>
      <c r="B881" s="218" t="s">
        <v>27</v>
      </c>
      <c r="C881" s="219">
        <v>87893</v>
      </c>
      <c r="D881" s="91" t="s">
        <v>1026</v>
      </c>
      <c r="E881" s="220" t="s">
        <v>30</v>
      </c>
      <c r="F881" s="136">
        <v>1200</v>
      </c>
      <c r="G881" s="136">
        <v>4.4800000000000004</v>
      </c>
      <c r="H881" s="137">
        <v>5376.0000000000009</v>
      </c>
    </row>
    <row r="882" spans="1:8" ht="42" x14ac:dyDescent="0.15">
      <c r="A882" s="161" t="s">
        <v>836</v>
      </c>
      <c r="B882" s="218" t="s">
        <v>27</v>
      </c>
      <c r="C882" s="219">
        <v>87530</v>
      </c>
      <c r="D882" s="91" t="s">
        <v>1027</v>
      </c>
      <c r="E882" s="220" t="s">
        <v>30</v>
      </c>
      <c r="F882" s="136">
        <v>1200</v>
      </c>
      <c r="G882" s="136">
        <v>26.01</v>
      </c>
      <c r="H882" s="137">
        <v>31212.000000000004</v>
      </c>
    </row>
    <row r="883" spans="1:8" ht="42" x14ac:dyDescent="0.15">
      <c r="A883" s="161" t="s">
        <v>837</v>
      </c>
      <c r="B883" s="218" t="s">
        <v>27</v>
      </c>
      <c r="C883" s="219">
        <v>88412</v>
      </c>
      <c r="D883" s="91" t="s">
        <v>1308</v>
      </c>
      <c r="E883" s="220" t="s">
        <v>30</v>
      </c>
      <c r="F883" s="136">
        <v>1200</v>
      </c>
      <c r="G883" s="136">
        <v>1.38</v>
      </c>
      <c r="H883" s="137">
        <v>1655.9999999999998</v>
      </c>
    </row>
    <row r="884" spans="1:8" x14ac:dyDescent="0.15">
      <c r="A884" s="161" t="s">
        <v>838</v>
      </c>
      <c r="B884" s="218" t="s">
        <v>27</v>
      </c>
      <c r="C884" s="219">
        <v>84651</v>
      </c>
      <c r="D884" s="91" t="s">
        <v>1309</v>
      </c>
      <c r="E884" s="220" t="s">
        <v>30</v>
      </c>
      <c r="F884" s="136">
        <v>1200</v>
      </c>
      <c r="G884" s="136">
        <v>8.9600000000000009</v>
      </c>
      <c r="H884" s="137">
        <v>10752.000000000002</v>
      </c>
    </row>
    <row r="885" spans="1:8" ht="28" x14ac:dyDescent="0.15">
      <c r="A885" s="161" t="s">
        <v>839</v>
      </c>
      <c r="B885" s="218" t="s">
        <v>27</v>
      </c>
      <c r="C885" s="219">
        <v>97915</v>
      </c>
      <c r="D885" s="91" t="s">
        <v>1010</v>
      </c>
      <c r="E885" s="220" t="s">
        <v>1011</v>
      </c>
      <c r="F885" s="136">
        <v>7808.01</v>
      </c>
      <c r="G885" s="136">
        <v>0.83</v>
      </c>
      <c r="H885" s="137">
        <v>6480.6482999999998</v>
      </c>
    </row>
    <row r="886" spans="1:8" ht="20" customHeight="1" x14ac:dyDescent="0.15">
      <c r="A886" s="224"/>
      <c r="B886" s="224"/>
      <c r="C886" s="225"/>
      <c r="D886" s="108"/>
      <c r="E886" s="224"/>
      <c r="F886" s="226"/>
      <c r="G886" s="226"/>
      <c r="H886" s="227"/>
    </row>
    <row r="887" spans="1:8" ht="30" customHeight="1" x14ac:dyDescent="0.15">
      <c r="A887" s="111" t="s">
        <v>840</v>
      </c>
      <c r="B887" s="239"/>
      <c r="C887" s="239"/>
      <c r="D887" s="239"/>
      <c r="E887" s="239"/>
      <c r="F887" s="239"/>
      <c r="G887" s="239"/>
      <c r="H887" s="239"/>
    </row>
    <row r="888" spans="1:8" ht="20" customHeight="1" x14ac:dyDescent="0.15">
      <c r="A888" s="214"/>
      <c r="B888" s="214"/>
      <c r="C888" s="214"/>
      <c r="D888" s="214"/>
      <c r="E888" s="214"/>
      <c r="F888" s="214"/>
      <c r="G888" s="214"/>
      <c r="H888" s="214"/>
    </row>
    <row r="889" spans="1:8" ht="20" customHeight="1" x14ac:dyDescent="0.15">
      <c r="A889" s="212">
        <v>8</v>
      </c>
      <c r="B889" s="212"/>
      <c r="C889" s="213"/>
      <c r="D889" s="168" t="s">
        <v>999</v>
      </c>
      <c r="E889" s="212"/>
      <c r="F889" s="118"/>
      <c r="G889" s="118"/>
      <c r="H889" s="120">
        <v>3782720.2220999999</v>
      </c>
    </row>
    <row r="890" spans="1:8" ht="20" customHeight="1" x14ac:dyDescent="0.15">
      <c r="A890" s="214"/>
      <c r="B890" s="214"/>
      <c r="C890" s="215"/>
      <c r="D890" s="165"/>
      <c r="E890" s="214"/>
      <c r="F890" s="126"/>
      <c r="G890" s="126"/>
      <c r="H890" s="128"/>
    </row>
    <row r="891" spans="1:8" ht="20" customHeight="1" x14ac:dyDescent="0.15">
      <c r="A891" s="216" t="s">
        <v>841</v>
      </c>
      <c r="B891" s="216"/>
      <c r="C891" s="217"/>
      <c r="D891" s="102" t="s">
        <v>984</v>
      </c>
      <c r="E891" s="216"/>
      <c r="F891" s="133"/>
      <c r="G891" s="133"/>
      <c r="H891" s="135">
        <v>924526.06359999999</v>
      </c>
    </row>
    <row r="892" spans="1:8" ht="28" x14ac:dyDescent="0.15">
      <c r="A892" s="161" t="s">
        <v>842</v>
      </c>
      <c r="B892" s="218" t="s">
        <v>42</v>
      </c>
      <c r="C892" s="219" t="s">
        <v>1207</v>
      </c>
      <c r="D892" s="91" t="s">
        <v>1208</v>
      </c>
      <c r="E892" s="220" t="s">
        <v>30</v>
      </c>
      <c r="F892" s="136">
        <v>24339</v>
      </c>
      <c r="G892" s="136">
        <v>18.850000000000001</v>
      </c>
      <c r="H892" s="137">
        <v>458790.15</v>
      </c>
    </row>
    <row r="893" spans="1:8" ht="28" x14ac:dyDescent="0.15">
      <c r="A893" s="161" t="s">
        <v>843</v>
      </c>
      <c r="B893" s="218" t="s">
        <v>27</v>
      </c>
      <c r="C893" s="219">
        <v>72898</v>
      </c>
      <c r="D893" s="91" t="s">
        <v>1209</v>
      </c>
      <c r="E893" s="220" t="s">
        <v>1008</v>
      </c>
      <c r="F893" s="136">
        <v>4746.1099999999997</v>
      </c>
      <c r="G893" s="136">
        <v>3.18</v>
      </c>
      <c r="H893" s="137">
        <v>15092.629800000001</v>
      </c>
    </row>
    <row r="894" spans="1:8" ht="28" x14ac:dyDescent="0.15">
      <c r="A894" s="161" t="s">
        <v>844</v>
      </c>
      <c r="B894" s="218" t="s">
        <v>27</v>
      </c>
      <c r="C894" s="219">
        <v>97915</v>
      </c>
      <c r="D894" s="91" t="s">
        <v>1010</v>
      </c>
      <c r="E894" s="220" t="s">
        <v>1011</v>
      </c>
      <c r="F894" s="136">
        <v>299004.93</v>
      </c>
      <c r="G894" s="136">
        <v>0.83</v>
      </c>
      <c r="H894" s="137">
        <v>248174.09189999997</v>
      </c>
    </row>
    <row r="895" spans="1:8" ht="42" x14ac:dyDescent="0.15">
      <c r="A895" s="161" t="s">
        <v>845</v>
      </c>
      <c r="B895" s="192" t="s">
        <v>1210</v>
      </c>
      <c r="C895" s="219" t="s">
        <v>196</v>
      </c>
      <c r="D895" s="91" t="s">
        <v>1211</v>
      </c>
      <c r="E895" s="220" t="s">
        <v>1212</v>
      </c>
      <c r="F895" s="136">
        <v>7119.17</v>
      </c>
      <c r="G895" s="136">
        <v>27.86</v>
      </c>
      <c r="H895" s="137">
        <v>198340.07620000001</v>
      </c>
    </row>
    <row r="896" spans="1:8" ht="28" x14ac:dyDescent="0.15">
      <c r="A896" s="161" t="s">
        <v>846</v>
      </c>
      <c r="B896" s="218" t="s">
        <v>27</v>
      </c>
      <c r="C896" s="219">
        <v>83344</v>
      </c>
      <c r="D896" s="91" t="s">
        <v>1120</v>
      </c>
      <c r="E896" s="220" t="s">
        <v>1008</v>
      </c>
      <c r="F896" s="136">
        <v>4746.1099999999997</v>
      </c>
      <c r="G896" s="136">
        <v>0.87</v>
      </c>
      <c r="H896" s="137">
        <v>4129.1156999999994</v>
      </c>
    </row>
    <row r="897" spans="1:8" ht="20" customHeight="1" x14ac:dyDescent="0.15">
      <c r="A897" s="224"/>
      <c r="B897" s="224"/>
      <c r="C897" s="225"/>
      <c r="D897" s="108"/>
      <c r="E897" s="224"/>
      <c r="F897" s="226"/>
      <c r="G897" s="226"/>
      <c r="H897" s="227"/>
    </row>
    <row r="898" spans="1:8" ht="20" customHeight="1" x14ac:dyDescent="0.15">
      <c r="A898" s="216" t="s">
        <v>847</v>
      </c>
      <c r="B898" s="216"/>
      <c r="C898" s="217"/>
      <c r="D898" s="102" t="s">
        <v>1000</v>
      </c>
      <c r="E898" s="216"/>
      <c r="F898" s="133"/>
      <c r="G898" s="133"/>
      <c r="H898" s="135">
        <v>2547724.4585000002</v>
      </c>
    </row>
    <row r="899" spans="1:8" ht="28" x14ac:dyDescent="0.15">
      <c r="A899" s="161" t="s">
        <v>848</v>
      </c>
      <c r="B899" s="218" t="s">
        <v>27</v>
      </c>
      <c r="C899" s="219">
        <v>3322</v>
      </c>
      <c r="D899" s="91" t="s">
        <v>1130</v>
      </c>
      <c r="E899" s="220" t="s">
        <v>30</v>
      </c>
      <c r="F899" s="136">
        <v>500</v>
      </c>
      <c r="G899" s="136">
        <v>8</v>
      </c>
      <c r="H899" s="137">
        <v>4000</v>
      </c>
    </row>
    <row r="900" spans="1:8" x14ac:dyDescent="0.15">
      <c r="A900" s="161" t="s">
        <v>849</v>
      </c>
      <c r="B900" s="218" t="s">
        <v>27</v>
      </c>
      <c r="C900" s="219">
        <v>98504</v>
      </c>
      <c r="D900" s="91" t="s">
        <v>1131</v>
      </c>
      <c r="E900" s="220" t="s">
        <v>30</v>
      </c>
      <c r="F900" s="136">
        <v>500</v>
      </c>
      <c r="G900" s="136">
        <v>8.31</v>
      </c>
      <c r="H900" s="137">
        <v>4155</v>
      </c>
    </row>
    <row r="901" spans="1:8" x14ac:dyDescent="0.15">
      <c r="A901" s="161" t="s">
        <v>850</v>
      </c>
      <c r="B901" s="90" t="s">
        <v>22</v>
      </c>
      <c r="C901" s="219" t="s">
        <v>1290</v>
      </c>
      <c r="D901" s="91" t="s">
        <v>1291</v>
      </c>
      <c r="E901" s="220" t="s">
        <v>1292</v>
      </c>
      <c r="F901" s="136">
        <v>100</v>
      </c>
      <c r="G901" s="136">
        <v>84.95</v>
      </c>
      <c r="H901" s="137">
        <v>8495</v>
      </c>
    </row>
    <row r="902" spans="1:8" x14ac:dyDescent="0.15">
      <c r="A902" s="161" t="s">
        <v>851</v>
      </c>
      <c r="B902" s="90" t="s">
        <v>22</v>
      </c>
      <c r="C902" s="219" t="s">
        <v>1293</v>
      </c>
      <c r="D902" s="91" t="s">
        <v>1294</v>
      </c>
      <c r="E902" s="220" t="s">
        <v>25</v>
      </c>
      <c r="F902" s="136">
        <v>100</v>
      </c>
      <c r="G902" s="136">
        <v>479.16</v>
      </c>
      <c r="H902" s="137">
        <v>47916</v>
      </c>
    </row>
    <row r="903" spans="1:8" x14ac:dyDescent="0.15">
      <c r="A903" s="161" t="s">
        <v>852</v>
      </c>
      <c r="B903" s="90" t="s">
        <v>22</v>
      </c>
      <c r="C903" s="219" t="s">
        <v>1295</v>
      </c>
      <c r="D903" s="91" t="s">
        <v>1296</v>
      </c>
      <c r="E903" s="220" t="s">
        <v>25</v>
      </c>
      <c r="F903" s="136">
        <v>60</v>
      </c>
      <c r="G903" s="136">
        <v>284.61</v>
      </c>
      <c r="H903" s="137">
        <v>17076.600000000002</v>
      </c>
    </row>
    <row r="904" spans="1:8" ht="28" x14ac:dyDescent="0.15">
      <c r="A904" s="161" t="s">
        <v>853</v>
      </c>
      <c r="B904" s="90" t="s">
        <v>22</v>
      </c>
      <c r="C904" s="219" t="s">
        <v>1310</v>
      </c>
      <c r="D904" s="91" t="s">
        <v>1311</v>
      </c>
      <c r="E904" s="220" t="s">
        <v>25</v>
      </c>
      <c r="F904" s="136">
        <v>200</v>
      </c>
      <c r="G904" s="136">
        <v>336.75</v>
      </c>
      <c r="H904" s="137">
        <v>67350</v>
      </c>
    </row>
    <row r="905" spans="1:8" ht="28" x14ac:dyDescent="0.15">
      <c r="A905" s="161" t="s">
        <v>854</v>
      </c>
      <c r="B905" s="218" t="s">
        <v>27</v>
      </c>
      <c r="C905" s="219">
        <v>4059</v>
      </c>
      <c r="D905" s="91" t="s">
        <v>1304</v>
      </c>
      <c r="E905" s="220" t="s">
        <v>1006</v>
      </c>
      <c r="F905" s="136">
        <v>2440</v>
      </c>
      <c r="G905" s="136">
        <v>17.690000000000001</v>
      </c>
      <c r="H905" s="137">
        <v>43163.600000000006</v>
      </c>
    </row>
    <row r="906" spans="1:8" ht="56" x14ac:dyDescent="0.15">
      <c r="A906" s="161" t="s">
        <v>855</v>
      </c>
      <c r="B906" s="218" t="s">
        <v>27</v>
      </c>
      <c r="C906" s="219">
        <v>94274</v>
      </c>
      <c r="D906" s="91" t="s">
        <v>1312</v>
      </c>
      <c r="E906" s="220" t="s">
        <v>1006</v>
      </c>
      <c r="F906" s="136">
        <v>2440</v>
      </c>
      <c r="G906" s="136">
        <v>33.049999999999997</v>
      </c>
      <c r="H906" s="137">
        <v>80642</v>
      </c>
    </row>
    <row r="907" spans="1:8" ht="42" x14ac:dyDescent="0.15">
      <c r="A907" s="161" t="s">
        <v>856</v>
      </c>
      <c r="B907" s="218" t="s">
        <v>27</v>
      </c>
      <c r="C907" s="219">
        <v>94993</v>
      </c>
      <c r="D907" s="91" t="s">
        <v>1213</v>
      </c>
      <c r="E907" s="220" t="s">
        <v>30</v>
      </c>
      <c r="F907" s="136">
        <v>2440</v>
      </c>
      <c r="G907" s="136">
        <v>50</v>
      </c>
      <c r="H907" s="137">
        <v>122000</v>
      </c>
    </row>
    <row r="908" spans="1:8" ht="28" x14ac:dyDescent="0.15">
      <c r="A908" s="161" t="s">
        <v>857</v>
      </c>
      <c r="B908" s="218" t="s">
        <v>27</v>
      </c>
      <c r="C908" s="219">
        <v>93679</v>
      </c>
      <c r="D908" s="91" t="s">
        <v>1284</v>
      </c>
      <c r="E908" s="220" t="s">
        <v>30</v>
      </c>
      <c r="F908" s="136">
        <v>21899</v>
      </c>
      <c r="G908" s="136">
        <v>60.95</v>
      </c>
      <c r="H908" s="137">
        <v>1334744.05</v>
      </c>
    </row>
    <row r="909" spans="1:8" ht="28" x14ac:dyDescent="0.15">
      <c r="A909" s="161" t="s">
        <v>858</v>
      </c>
      <c r="B909" s="218" t="s">
        <v>42</v>
      </c>
      <c r="C909" s="219" t="s">
        <v>1273</v>
      </c>
      <c r="D909" s="91" t="s">
        <v>1274</v>
      </c>
      <c r="E909" s="220" t="s">
        <v>30</v>
      </c>
      <c r="F909" s="136">
        <v>579</v>
      </c>
      <c r="G909" s="136">
        <v>44.01</v>
      </c>
      <c r="H909" s="137">
        <v>25481.789999999997</v>
      </c>
    </row>
    <row r="910" spans="1:8" ht="28" x14ac:dyDescent="0.15">
      <c r="A910" s="161" t="s">
        <v>859</v>
      </c>
      <c r="B910" s="90" t="s">
        <v>22</v>
      </c>
      <c r="C910" s="219" t="s">
        <v>1298</v>
      </c>
      <c r="D910" s="91" t="s">
        <v>1299</v>
      </c>
      <c r="E910" s="220" t="s">
        <v>30</v>
      </c>
      <c r="F910" s="136">
        <v>1094.95</v>
      </c>
      <c r="G910" s="136">
        <v>189.43</v>
      </c>
      <c r="H910" s="137">
        <v>207416.37850000002</v>
      </c>
    </row>
    <row r="911" spans="1:8" x14ac:dyDescent="0.15">
      <c r="A911" s="161" t="s">
        <v>860</v>
      </c>
      <c r="B911" s="218"/>
      <c r="C911" s="219" t="s">
        <v>196</v>
      </c>
      <c r="D911" s="91" t="s">
        <v>1285</v>
      </c>
      <c r="E911" s="220" t="s">
        <v>1044</v>
      </c>
      <c r="F911" s="136">
        <v>4</v>
      </c>
      <c r="G911" s="136">
        <v>47318.17</v>
      </c>
      <c r="H911" s="137">
        <v>189272.68</v>
      </c>
    </row>
    <row r="912" spans="1:8" x14ac:dyDescent="0.15">
      <c r="A912" s="161" t="s">
        <v>861</v>
      </c>
      <c r="B912" s="218"/>
      <c r="C912" s="219" t="s">
        <v>196</v>
      </c>
      <c r="D912" s="91" t="s">
        <v>1286</v>
      </c>
      <c r="E912" s="220" t="s">
        <v>1044</v>
      </c>
      <c r="F912" s="136">
        <v>4</v>
      </c>
      <c r="G912" s="136">
        <v>758.5</v>
      </c>
      <c r="H912" s="137">
        <v>3034</v>
      </c>
    </row>
    <row r="913" spans="1:8" ht="56" x14ac:dyDescent="0.15">
      <c r="A913" s="161" t="s">
        <v>862</v>
      </c>
      <c r="B913" s="218"/>
      <c r="C913" s="219" t="s">
        <v>196</v>
      </c>
      <c r="D913" s="91" t="s">
        <v>1287</v>
      </c>
      <c r="E913" s="220" t="s">
        <v>1044</v>
      </c>
      <c r="F913" s="136">
        <v>8</v>
      </c>
      <c r="G913" s="136">
        <v>604.75</v>
      </c>
      <c r="H913" s="137">
        <v>4838</v>
      </c>
    </row>
    <row r="914" spans="1:8" ht="28" x14ac:dyDescent="0.15">
      <c r="A914" s="161" t="s">
        <v>863</v>
      </c>
      <c r="B914" s="218"/>
      <c r="C914" s="219" t="s">
        <v>196</v>
      </c>
      <c r="D914" s="91" t="s">
        <v>1288</v>
      </c>
      <c r="E914" s="220" t="s">
        <v>1044</v>
      </c>
      <c r="F914" s="136">
        <v>8</v>
      </c>
      <c r="G914" s="136">
        <v>1199.25</v>
      </c>
      <c r="H914" s="137">
        <v>9594</v>
      </c>
    </row>
    <row r="915" spans="1:8" ht="70" x14ac:dyDescent="0.15">
      <c r="A915" s="161" t="s">
        <v>864</v>
      </c>
      <c r="B915" s="218"/>
      <c r="C915" s="219" t="s">
        <v>196</v>
      </c>
      <c r="D915" s="91" t="s">
        <v>1289</v>
      </c>
      <c r="E915" s="220" t="s">
        <v>1044</v>
      </c>
      <c r="F915" s="136">
        <v>8</v>
      </c>
      <c r="G915" s="136">
        <v>47318.17</v>
      </c>
      <c r="H915" s="137">
        <v>378545.36</v>
      </c>
    </row>
    <row r="916" spans="1:8" ht="20" customHeight="1" x14ac:dyDescent="0.15">
      <c r="A916" s="208"/>
      <c r="B916" s="208"/>
      <c r="C916" s="209"/>
      <c r="D916" s="96"/>
      <c r="E916" s="210"/>
      <c r="F916" s="142"/>
      <c r="G916" s="142"/>
      <c r="H916" s="144"/>
    </row>
    <row r="917" spans="1:8" ht="20" customHeight="1" x14ac:dyDescent="0.15">
      <c r="A917" s="212" t="s">
        <v>865</v>
      </c>
      <c r="B917" s="212"/>
      <c r="C917" s="213"/>
      <c r="D917" s="168" t="s">
        <v>997</v>
      </c>
      <c r="E917" s="212"/>
      <c r="F917" s="118"/>
      <c r="G917" s="118"/>
      <c r="H917" s="120">
        <v>310469.7</v>
      </c>
    </row>
    <row r="918" spans="1:8" ht="20" customHeight="1" x14ac:dyDescent="0.15">
      <c r="A918" s="228"/>
      <c r="B918" s="228"/>
      <c r="C918" s="229"/>
      <c r="D918" s="177"/>
      <c r="E918" s="230"/>
      <c r="F918" s="231"/>
      <c r="G918" s="231"/>
      <c r="H918" s="181"/>
    </row>
    <row r="919" spans="1:8" ht="20" customHeight="1" x14ac:dyDescent="0.15">
      <c r="A919" s="232" t="s">
        <v>866</v>
      </c>
      <c r="B919" s="232"/>
      <c r="C919" s="233"/>
      <c r="D919" s="189" t="s">
        <v>1070</v>
      </c>
      <c r="E919" s="232"/>
      <c r="F919" s="150"/>
      <c r="G919" s="150"/>
      <c r="H919" s="152">
        <v>38463.350000000006</v>
      </c>
    </row>
    <row r="920" spans="1:8" ht="28" x14ac:dyDescent="0.15">
      <c r="A920" s="161" t="s">
        <v>867</v>
      </c>
      <c r="B920" s="90" t="s">
        <v>22</v>
      </c>
      <c r="C920" s="219" t="s">
        <v>1071</v>
      </c>
      <c r="D920" s="91" t="s">
        <v>1072</v>
      </c>
      <c r="E920" s="220" t="s">
        <v>1044</v>
      </c>
      <c r="F920" s="136">
        <v>1</v>
      </c>
      <c r="G920" s="136">
        <v>1222.53</v>
      </c>
      <c r="H920" s="137">
        <v>1222.53</v>
      </c>
    </row>
    <row r="921" spans="1:8" ht="28" x14ac:dyDescent="0.15">
      <c r="A921" s="161" t="s">
        <v>868</v>
      </c>
      <c r="B921" s="90" t="s">
        <v>22</v>
      </c>
      <c r="C921" s="219" t="s">
        <v>1075</v>
      </c>
      <c r="D921" s="91" t="s">
        <v>1076</v>
      </c>
      <c r="E921" s="220" t="s">
        <v>1044</v>
      </c>
      <c r="F921" s="136">
        <v>2</v>
      </c>
      <c r="G921" s="136">
        <v>2287.66</v>
      </c>
      <c r="H921" s="137">
        <v>4575.32</v>
      </c>
    </row>
    <row r="922" spans="1:8" ht="28" x14ac:dyDescent="0.15">
      <c r="A922" s="161" t="s">
        <v>869</v>
      </c>
      <c r="B922" s="90" t="s">
        <v>22</v>
      </c>
      <c r="C922" s="219" t="s">
        <v>1081</v>
      </c>
      <c r="D922" s="91" t="s">
        <v>1082</v>
      </c>
      <c r="E922" s="220" t="s">
        <v>1006</v>
      </c>
      <c r="F922" s="136">
        <v>210</v>
      </c>
      <c r="G922" s="136">
        <v>155.55000000000001</v>
      </c>
      <c r="H922" s="137">
        <v>32665.500000000004</v>
      </c>
    </row>
    <row r="923" spans="1:8" ht="20" customHeight="1" x14ac:dyDescent="0.15">
      <c r="A923" s="221"/>
      <c r="B923" s="206"/>
      <c r="C923" s="222"/>
      <c r="D923" s="195"/>
      <c r="E923" s="221"/>
      <c r="F923" s="223"/>
      <c r="G923" s="223"/>
      <c r="H923" s="198"/>
    </row>
    <row r="924" spans="1:8" ht="20" customHeight="1" x14ac:dyDescent="0.15">
      <c r="A924" s="232" t="s">
        <v>870</v>
      </c>
      <c r="B924" s="232"/>
      <c r="C924" s="233"/>
      <c r="D924" s="189" t="s">
        <v>1279</v>
      </c>
      <c r="E924" s="232"/>
      <c r="F924" s="150"/>
      <c r="G924" s="150"/>
      <c r="H924" s="152">
        <v>14008.15</v>
      </c>
    </row>
    <row r="925" spans="1:8" ht="28" x14ac:dyDescent="0.15">
      <c r="A925" s="161" t="s">
        <v>871</v>
      </c>
      <c r="B925" s="90" t="s">
        <v>22</v>
      </c>
      <c r="C925" s="219" t="s">
        <v>1085</v>
      </c>
      <c r="D925" s="91" t="s">
        <v>1086</v>
      </c>
      <c r="E925" s="220" t="s">
        <v>1044</v>
      </c>
      <c r="F925" s="136">
        <v>1</v>
      </c>
      <c r="G925" s="136">
        <v>14008.15</v>
      </c>
      <c r="H925" s="137">
        <v>14008.15</v>
      </c>
    </row>
    <row r="926" spans="1:8" ht="20" customHeight="1" x14ac:dyDescent="0.15">
      <c r="A926" s="221"/>
      <c r="B926" s="206"/>
      <c r="C926" s="222"/>
      <c r="D926" s="195"/>
      <c r="E926" s="221"/>
      <c r="F926" s="223"/>
      <c r="G926" s="223"/>
      <c r="H926" s="198"/>
    </row>
    <row r="927" spans="1:8" ht="20" customHeight="1" x14ac:dyDescent="0.15">
      <c r="A927" s="232" t="s">
        <v>872</v>
      </c>
      <c r="B927" s="232"/>
      <c r="C927" s="233"/>
      <c r="D927" s="189" t="s">
        <v>1280</v>
      </c>
      <c r="E927" s="232"/>
      <c r="F927" s="150"/>
      <c r="G927" s="150"/>
      <c r="H927" s="152">
        <v>257998.2</v>
      </c>
    </row>
    <row r="928" spans="1:8" x14ac:dyDescent="0.15">
      <c r="A928" s="161" t="s">
        <v>873</v>
      </c>
      <c r="B928" s="90" t="s">
        <v>22</v>
      </c>
      <c r="C928" s="219" t="s">
        <v>1306</v>
      </c>
      <c r="D928" s="91" t="s">
        <v>1307</v>
      </c>
      <c r="E928" s="220" t="s">
        <v>1044</v>
      </c>
      <c r="F928" s="136">
        <v>50</v>
      </c>
      <c r="G928" s="136">
        <v>4075.66</v>
      </c>
      <c r="H928" s="137">
        <v>203783</v>
      </c>
    </row>
    <row r="929" spans="1:8" ht="42" x14ac:dyDescent="0.15">
      <c r="A929" s="161" t="s">
        <v>874</v>
      </c>
      <c r="B929" s="218" t="s">
        <v>27</v>
      </c>
      <c r="C929" s="219">
        <v>1019</v>
      </c>
      <c r="D929" s="91" t="s">
        <v>1199</v>
      </c>
      <c r="E929" s="220" t="s">
        <v>1006</v>
      </c>
      <c r="F929" s="136">
        <v>560</v>
      </c>
      <c r="G929" s="136">
        <v>18.420000000000002</v>
      </c>
      <c r="H929" s="137">
        <v>10315.200000000001</v>
      </c>
    </row>
    <row r="930" spans="1:8" ht="42" x14ac:dyDescent="0.15">
      <c r="A930" s="161" t="s">
        <v>875</v>
      </c>
      <c r="B930" s="218" t="s">
        <v>27</v>
      </c>
      <c r="C930" s="219">
        <v>995</v>
      </c>
      <c r="D930" s="91" t="s">
        <v>1201</v>
      </c>
      <c r="E930" s="220" t="s">
        <v>1006</v>
      </c>
      <c r="F930" s="136">
        <v>5000</v>
      </c>
      <c r="G930" s="136">
        <v>8.7799999999999994</v>
      </c>
      <c r="H930" s="137">
        <v>43900</v>
      </c>
    </row>
    <row r="931" spans="1:8" ht="20" customHeight="1" x14ac:dyDescent="0.15">
      <c r="A931" s="234"/>
      <c r="B931" s="234"/>
      <c r="C931" s="235"/>
      <c r="D931" s="236"/>
      <c r="E931" s="234"/>
      <c r="F931" s="237"/>
      <c r="G931" s="237"/>
      <c r="H931" s="238"/>
    </row>
    <row r="932" spans="1:8" ht="30" customHeight="1" x14ac:dyDescent="0.15">
      <c r="A932" s="111" t="s">
        <v>876</v>
      </c>
      <c r="B932" s="111"/>
      <c r="C932" s="111"/>
      <c r="D932" s="111"/>
      <c r="E932" s="111"/>
      <c r="F932" s="111"/>
      <c r="G932" s="111"/>
      <c r="H932" s="111"/>
    </row>
    <row r="933" spans="1:8" ht="20" customHeight="1" x14ac:dyDescent="0.15">
      <c r="A933" s="211"/>
      <c r="B933" s="211"/>
      <c r="C933" s="211"/>
      <c r="D933" s="211"/>
      <c r="E933" s="211"/>
      <c r="F933" s="211"/>
      <c r="G933" s="211"/>
      <c r="H933" s="211"/>
    </row>
    <row r="934" spans="1:8" ht="34" x14ac:dyDescent="0.15">
      <c r="A934" s="212">
        <v>9</v>
      </c>
      <c r="B934" s="212"/>
      <c r="C934" s="213"/>
      <c r="D934" s="163" t="s">
        <v>1001</v>
      </c>
      <c r="E934" s="166"/>
      <c r="F934" s="170"/>
      <c r="G934" s="170"/>
      <c r="H934" s="120">
        <v>1930502.6689999998</v>
      </c>
    </row>
    <row r="935" spans="1:8" ht="20" customHeight="1" x14ac:dyDescent="0.15">
      <c r="A935" s="214"/>
      <c r="B935" s="214"/>
      <c r="C935" s="215"/>
      <c r="D935" s="164"/>
      <c r="E935" s="171"/>
      <c r="F935" s="174"/>
      <c r="G935" s="174"/>
      <c r="H935" s="128"/>
    </row>
    <row r="936" spans="1:8" ht="20" customHeight="1" x14ac:dyDescent="0.15">
      <c r="A936" s="216" t="s">
        <v>877</v>
      </c>
      <c r="B936" s="216"/>
      <c r="C936" s="217"/>
      <c r="D936" s="240" t="s">
        <v>1002</v>
      </c>
      <c r="E936" s="241"/>
      <c r="F936" s="242"/>
      <c r="G936" s="242"/>
      <c r="H936" s="135">
        <v>61680.969000000012</v>
      </c>
    </row>
    <row r="937" spans="1:8" ht="45" x14ac:dyDescent="0.15">
      <c r="A937" s="161" t="s">
        <v>878</v>
      </c>
      <c r="B937" s="218" t="s">
        <v>27</v>
      </c>
      <c r="C937" s="243">
        <v>99059</v>
      </c>
      <c r="D937" s="244" t="s">
        <v>1023</v>
      </c>
      <c r="E937" s="245" t="s">
        <v>1006</v>
      </c>
      <c r="F937" s="246">
        <v>250</v>
      </c>
      <c r="G937" s="246">
        <v>34.79</v>
      </c>
      <c r="H937" s="137">
        <v>8697.5</v>
      </c>
    </row>
    <row r="938" spans="1:8" ht="60" x14ac:dyDescent="0.15">
      <c r="A938" s="161" t="s">
        <v>879</v>
      </c>
      <c r="B938" s="218" t="s">
        <v>27</v>
      </c>
      <c r="C938" s="243">
        <v>87472</v>
      </c>
      <c r="D938" s="244" t="s">
        <v>1025</v>
      </c>
      <c r="E938" s="245" t="s">
        <v>30</v>
      </c>
      <c r="F938" s="246">
        <v>10</v>
      </c>
      <c r="G938" s="246">
        <v>34.83</v>
      </c>
      <c r="H938" s="137">
        <v>348.29999999999995</v>
      </c>
    </row>
    <row r="939" spans="1:8" ht="60" x14ac:dyDescent="0.15">
      <c r="A939" s="161" t="s">
        <v>880</v>
      </c>
      <c r="B939" s="218" t="s">
        <v>27</v>
      </c>
      <c r="C939" s="243">
        <v>87893</v>
      </c>
      <c r="D939" s="244" t="s">
        <v>1026</v>
      </c>
      <c r="E939" s="245" t="s">
        <v>30</v>
      </c>
      <c r="F939" s="246">
        <v>10</v>
      </c>
      <c r="G939" s="246">
        <v>4.4800000000000004</v>
      </c>
      <c r="H939" s="137">
        <v>44.800000000000004</v>
      </c>
    </row>
    <row r="940" spans="1:8" ht="60" x14ac:dyDescent="0.15">
      <c r="A940" s="161" t="s">
        <v>881</v>
      </c>
      <c r="B940" s="218" t="s">
        <v>27</v>
      </c>
      <c r="C940" s="243">
        <v>87530</v>
      </c>
      <c r="D940" s="244" t="s">
        <v>1027</v>
      </c>
      <c r="E940" s="245" t="s">
        <v>30</v>
      </c>
      <c r="F940" s="246">
        <v>10</v>
      </c>
      <c r="G940" s="246">
        <v>26.01</v>
      </c>
      <c r="H940" s="137">
        <v>260.10000000000002</v>
      </c>
    </row>
    <row r="941" spans="1:8" ht="30" x14ac:dyDescent="0.15">
      <c r="A941" s="161" t="s">
        <v>882</v>
      </c>
      <c r="B941" s="218" t="s">
        <v>27</v>
      </c>
      <c r="C941" s="243" t="s">
        <v>1028</v>
      </c>
      <c r="D941" s="244" t="s">
        <v>1029</v>
      </c>
      <c r="E941" s="245" t="s">
        <v>30</v>
      </c>
      <c r="F941" s="246">
        <v>20</v>
      </c>
      <c r="G941" s="246">
        <v>91.85</v>
      </c>
      <c r="H941" s="137">
        <v>1837</v>
      </c>
    </row>
    <row r="942" spans="1:8" ht="30" x14ac:dyDescent="0.15">
      <c r="A942" s="161" t="s">
        <v>883</v>
      </c>
      <c r="B942" s="218" t="s">
        <v>27</v>
      </c>
      <c r="C942" s="243">
        <v>94216</v>
      </c>
      <c r="D942" s="244" t="s">
        <v>1031</v>
      </c>
      <c r="E942" s="245" t="s">
        <v>30</v>
      </c>
      <c r="F942" s="246">
        <v>70</v>
      </c>
      <c r="G942" s="246">
        <v>217.31</v>
      </c>
      <c r="H942" s="137">
        <v>15211.7</v>
      </c>
    </row>
    <row r="943" spans="1:8" ht="30" x14ac:dyDescent="0.15">
      <c r="A943" s="161" t="s">
        <v>884</v>
      </c>
      <c r="B943" s="218" t="s">
        <v>27</v>
      </c>
      <c r="C943" s="243">
        <v>88488</v>
      </c>
      <c r="D943" s="244" t="s">
        <v>1032</v>
      </c>
      <c r="E943" s="245" t="s">
        <v>30</v>
      </c>
      <c r="F943" s="246">
        <v>168</v>
      </c>
      <c r="G943" s="246">
        <v>11.53</v>
      </c>
      <c r="H943" s="137">
        <v>1937.04</v>
      </c>
    </row>
    <row r="944" spans="1:8" ht="30" x14ac:dyDescent="0.15">
      <c r="A944" s="161" t="s">
        <v>885</v>
      </c>
      <c r="B944" s="218" t="s">
        <v>27</v>
      </c>
      <c r="C944" s="243">
        <v>68054</v>
      </c>
      <c r="D944" s="244" t="s">
        <v>1040</v>
      </c>
      <c r="E944" s="245" t="s">
        <v>30</v>
      </c>
      <c r="F944" s="246">
        <v>4.4000000000000004</v>
      </c>
      <c r="G944" s="246">
        <v>220.71</v>
      </c>
      <c r="H944" s="137">
        <v>971.12400000000014</v>
      </c>
    </row>
    <row r="945" spans="1:8" ht="15" x14ac:dyDescent="0.15">
      <c r="A945" s="161" t="s">
        <v>886</v>
      </c>
      <c r="B945" s="218"/>
      <c r="C945" s="243" t="s">
        <v>196</v>
      </c>
      <c r="D945" s="244" t="s">
        <v>1042</v>
      </c>
      <c r="E945" s="245" t="s">
        <v>1006</v>
      </c>
      <c r="F945" s="246">
        <v>16</v>
      </c>
      <c r="G945" s="246">
        <v>100</v>
      </c>
      <c r="H945" s="137">
        <v>1600</v>
      </c>
    </row>
    <row r="946" spans="1:8" ht="30" x14ac:dyDescent="0.15">
      <c r="A946" s="161" t="s">
        <v>887</v>
      </c>
      <c r="B946" s="218" t="s">
        <v>27</v>
      </c>
      <c r="C946" s="243">
        <v>96620</v>
      </c>
      <c r="D946" s="244" t="s">
        <v>1012</v>
      </c>
      <c r="E946" s="245" t="s">
        <v>1008</v>
      </c>
      <c r="F946" s="246">
        <v>2.5</v>
      </c>
      <c r="G946" s="246">
        <v>382.83</v>
      </c>
      <c r="H946" s="137">
        <v>957.07499999999993</v>
      </c>
    </row>
    <row r="947" spans="1:8" ht="30" x14ac:dyDescent="0.15">
      <c r="A947" s="161" t="s">
        <v>888</v>
      </c>
      <c r="B947" s="218" t="s">
        <v>1013</v>
      </c>
      <c r="C947" s="243">
        <v>1107900</v>
      </c>
      <c r="D947" s="244" t="s">
        <v>1014</v>
      </c>
      <c r="E947" s="245" t="s">
        <v>1008</v>
      </c>
      <c r="F947" s="246">
        <v>20.5</v>
      </c>
      <c r="G947" s="246">
        <v>378.26</v>
      </c>
      <c r="H947" s="137">
        <v>7754.33</v>
      </c>
    </row>
    <row r="948" spans="1:8" ht="15" x14ac:dyDescent="0.15">
      <c r="A948" s="161" t="s">
        <v>889</v>
      </c>
      <c r="B948" s="218" t="s">
        <v>1013</v>
      </c>
      <c r="C948" s="243">
        <v>407819</v>
      </c>
      <c r="D948" s="244" t="s">
        <v>1015</v>
      </c>
      <c r="E948" s="245" t="s">
        <v>1016</v>
      </c>
      <c r="F948" s="246">
        <v>1845</v>
      </c>
      <c r="G948" s="246">
        <v>8.24</v>
      </c>
      <c r="H948" s="137">
        <v>15202.800000000001</v>
      </c>
    </row>
    <row r="949" spans="1:8" ht="30" x14ac:dyDescent="0.15">
      <c r="A949" s="161" t="s">
        <v>890</v>
      </c>
      <c r="B949" s="218" t="s">
        <v>1013</v>
      </c>
      <c r="C949" s="243">
        <v>3107997</v>
      </c>
      <c r="D949" s="244" t="s">
        <v>1017</v>
      </c>
      <c r="E949" s="245" t="s">
        <v>30</v>
      </c>
      <c r="F949" s="246">
        <v>60</v>
      </c>
      <c r="G949" s="246">
        <v>60.69</v>
      </c>
      <c r="H949" s="137">
        <v>3641.3999999999996</v>
      </c>
    </row>
    <row r="950" spans="1:8" ht="30" x14ac:dyDescent="0.15">
      <c r="A950" s="161" t="s">
        <v>891</v>
      </c>
      <c r="B950" s="218" t="s">
        <v>27</v>
      </c>
      <c r="C950" s="219" t="s">
        <v>1018</v>
      </c>
      <c r="D950" s="247" t="s">
        <v>1019</v>
      </c>
      <c r="E950" s="248" t="s">
        <v>30</v>
      </c>
      <c r="F950" s="249">
        <v>60</v>
      </c>
      <c r="G950" s="249">
        <v>53.63</v>
      </c>
      <c r="H950" s="137">
        <v>3217.8</v>
      </c>
    </row>
    <row r="951" spans="1:8" ht="20" customHeight="1" x14ac:dyDescent="0.15">
      <c r="A951" s="224"/>
      <c r="B951" s="224"/>
      <c r="C951" s="225"/>
      <c r="D951" s="250"/>
      <c r="E951" s="251"/>
      <c r="F951" s="252"/>
      <c r="G951" s="252"/>
      <c r="H951" s="227"/>
    </row>
    <row r="952" spans="1:8" ht="20" customHeight="1" x14ac:dyDescent="0.15">
      <c r="A952" s="216" t="s">
        <v>892</v>
      </c>
      <c r="B952" s="216"/>
      <c r="C952" s="217"/>
      <c r="D952" s="240" t="s">
        <v>1003</v>
      </c>
      <c r="E952" s="241"/>
      <c r="F952" s="242"/>
      <c r="G952" s="242"/>
      <c r="H952" s="135">
        <v>1784957.0099999998</v>
      </c>
    </row>
    <row r="953" spans="1:8" ht="15" x14ac:dyDescent="0.15">
      <c r="A953" s="161" t="s">
        <v>893</v>
      </c>
      <c r="B953" s="218"/>
      <c r="C953" s="243" t="s">
        <v>196</v>
      </c>
      <c r="D953" s="244" t="s">
        <v>1054</v>
      </c>
      <c r="E953" s="245" t="s">
        <v>1044</v>
      </c>
      <c r="F953" s="246">
        <v>3</v>
      </c>
      <c r="G953" s="246">
        <v>500</v>
      </c>
      <c r="H953" s="137">
        <v>1500</v>
      </c>
    </row>
    <row r="954" spans="1:8" ht="15" x14ac:dyDescent="0.15">
      <c r="A954" s="161" t="s">
        <v>894</v>
      </c>
      <c r="B954" s="90" t="s">
        <v>22</v>
      </c>
      <c r="C954" s="243" t="s">
        <v>1067</v>
      </c>
      <c r="D954" s="244" t="s">
        <v>1068</v>
      </c>
      <c r="E954" s="245" t="s">
        <v>1044</v>
      </c>
      <c r="F954" s="246">
        <v>3</v>
      </c>
      <c r="G954" s="246">
        <v>5969.47</v>
      </c>
      <c r="H954" s="137">
        <v>17908.41</v>
      </c>
    </row>
    <row r="955" spans="1:8" ht="30" x14ac:dyDescent="0.15">
      <c r="A955" s="161" t="s">
        <v>895</v>
      </c>
      <c r="B955" s="218"/>
      <c r="C955" s="243" t="s">
        <v>196</v>
      </c>
      <c r="D955" s="244" t="s">
        <v>1313</v>
      </c>
      <c r="E955" s="245" t="s">
        <v>1044</v>
      </c>
      <c r="F955" s="246">
        <v>3</v>
      </c>
      <c r="G955" s="246">
        <v>588516.19999999995</v>
      </c>
      <c r="H955" s="137">
        <v>1765548.5999999999</v>
      </c>
    </row>
    <row r="956" spans="1:8" ht="20" customHeight="1" x14ac:dyDescent="0.15">
      <c r="A956" s="253"/>
      <c r="B956" s="234"/>
      <c r="C956" s="235"/>
      <c r="D956" s="254"/>
      <c r="E956" s="255"/>
      <c r="F956" s="256"/>
      <c r="G956" s="256"/>
      <c r="H956" s="238"/>
    </row>
    <row r="957" spans="1:8" ht="20" customHeight="1" x14ac:dyDescent="0.15">
      <c r="A957" s="257" t="s">
        <v>896</v>
      </c>
      <c r="B957" s="212"/>
      <c r="C957" s="213"/>
      <c r="D957" s="163" t="s">
        <v>1004</v>
      </c>
      <c r="E957" s="166"/>
      <c r="F957" s="170"/>
      <c r="G957" s="170"/>
      <c r="H957" s="120">
        <v>83864.69</v>
      </c>
    </row>
    <row r="958" spans="1:8" ht="20" customHeight="1" x14ac:dyDescent="0.15">
      <c r="A958" s="258"/>
      <c r="B958" s="259"/>
      <c r="C958" s="260"/>
      <c r="D958" s="261"/>
      <c r="E958" s="262"/>
      <c r="F958" s="263"/>
      <c r="G958" s="263"/>
      <c r="H958" s="264"/>
    </row>
    <row r="959" spans="1:8" ht="30" x14ac:dyDescent="0.15">
      <c r="A959" s="207" t="s">
        <v>897</v>
      </c>
      <c r="B959" s="232"/>
      <c r="C959" s="233"/>
      <c r="D959" s="265" t="s">
        <v>1087</v>
      </c>
      <c r="E959" s="187"/>
      <c r="F959" s="191"/>
      <c r="G959" s="191"/>
      <c r="H959" s="152">
        <v>83864.69</v>
      </c>
    </row>
    <row r="960" spans="1:8" ht="30" x14ac:dyDescent="0.15">
      <c r="A960" s="161" t="s">
        <v>898</v>
      </c>
      <c r="B960" s="90" t="s">
        <v>22</v>
      </c>
      <c r="C960" s="243" t="s">
        <v>1088</v>
      </c>
      <c r="D960" s="244" t="s">
        <v>1089</v>
      </c>
      <c r="E960" s="245" t="s">
        <v>1044</v>
      </c>
      <c r="F960" s="246">
        <v>2</v>
      </c>
      <c r="G960" s="246">
        <v>2165.73</v>
      </c>
      <c r="H960" s="137">
        <v>4331.46</v>
      </c>
    </row>
    <row r="961" spans="1:8" ht="30" x14ac:dyDescent="0.15">
      <c r="A961" s="161" t="s">
        <v>899</v>
      </c>
      <c r="B961" s="90" t="s">
        <v>22</v>
      </c>
      <c r="C961" s="243" t="s">
        <v>1314</v>
      </c>
      <c r="D961" s="244" t="s">
        <v>1315</v>
      </c>
      <c r="E961" s="245" t="s">
        <v>1044</v>
      </c>
      <c r="F961" s="246">
        <v>3</v>
      </c>
      <c r="G961" s="246">
        <v>22666.67</v>
      </c>
      <c r="H961" s="137">
        <v>68000.009999999995</v>
      </c>
    </row>
    <row r="962" spans="1:8" ht="30" x14ac:dyDescent="0.15">
      <c r="A962" s="161" t="s">
        <v>900</v>
      </c>
      <c r="B962" s="218" t="s">
        <v>27</v>
      </c>
      <c r="C962" s="243">
        <v>92994</v>
      </c>
      <c r="D962" s="244" t="s">
        <v>1178</v>
      </c>
      <c r="E962" s="245" t="s">
        <v>1006</v>
      </c>
      <c r="F962" s="246">
        <v>100</v>
      </c>
      <c r="G962" s="246">
        <v>71.180000000000007</v>
      </c>
      <c r="H962" s="137">
        <v>7118.0000000000009</v>
      </c>
    </row>
    <row r="963" spans="1:8" ht="15" x14ac:dyDescent="0.15">
      <c r="A963" s="161" t="s">
        <v>901</v>
      </c>
      <c r="B963" s="218" t="s">
        <v>27</v>
      </c>
      <c r="C963" s="243">
        <v>868</v>
      </c>
      <c r="D963" s="244" t="s">
        <v>1098</v>
      </c>
      <c r="E963" s="245" t="s">
        <v>1006</v>
      </c>
      <c r="F963" s="246">
        <v>50</v>
      </c>
      <c r="G963" s="246">
        <v>15.12</v>
      </c>
      <c r="H963" s="137">
        <v>756</v>
      </c>
    </row>
    <row r="964" spans="1:8" ht="30" x14ac:dyDescent="0.15">
      <c r="A964" s="161" t="s">
        <v>902</v>
      </c>
      <c r="B964" s="218" t="s">
        <v>27</v>
      </c>
      <c r="C964" s="243">
        <v>34729</v>
      </c>
      <c r="D964" s="244" t="s">
        <v>1179</v>
      </c>
      <c r="E964" s="245" t="s">
        <v>1044</v>
      </c>
      <c r="F964" s="246">
        <v>3</v>
      </c>
      <c r="G964" s="246">
        <v>1105.8499999999999</v>
      </c>
      <c r="H964" s="137">
        <v>3317.5499999999997</v>
      </c>
    </row>
    <row r="965" spans="1:8" ht="15" x14ac:dyDescent="0.15">
      <c r="A965" s="161" t="s">
        <v>903</v>
      </c>
      <c r="B965" s="218" t="s">
        <v>42</v>
      </c>
      <c r="C965" s="219" t="s">
        <v>1104</v>
      </c>
      <c r="D965" s="247" t="s">
        <v>1105</v>
      </c>
      <c r="E965" s="248" t="s">
        <v>1044</v>
      </c>
      <c r="F965" s="249">
        <v>3</v>
      </c>
      <c r="G965" s="249">
        <v>113.89</v>
      </c>
      <c r="H965" s="137">
        <v>341.67</v>
      </c>
    </row>
    <row r="966" spans="1:8" ht="20" customHeight="1" x14ac:dyDescent="0.15">
      <c r="A966" s="266"/>
      <c r="B966" s="266"/>
      <c r="C966" s="267"/>
      <c r="D966" s="268"/>
      <c r="E966" s="267"/>
      <c r="F966" s="269"/>
      <c r="G966" s="266"/>
      <c r="H966" s="270"/>
    </row>
    <row r="967" spans="1:8" ht="28" customHeight="1" x14ac:dyDescent="0.15">
      <c r="A967" s="466" t="s">
        <v>904</v>
      </c>
      <c r="B967" s="466"/>
      <c r="C967" s="466"/>
      <c r="D967" s="466"/>
      <c r="E967" s="466"/>
      <c r="F967" s="466"/>
      <c r="G967" s="466"/>
      <c r="H967" s="271">
        <v>72325175.704352722</v>
      </c>
    </row>
    <row r="968" spans="1:8" ht="20" customHeight="1" x14ac:dyDescent="0.15">
      <c r="A968" s="464" t="s">
        <v>905</v>
      </c>
      <c r="B968" s="464"/>
      <c r="C968" s="464"/>
      <c r="D968" s="464"/>
      <c r="E968" s="464"/>
      <c r="F968" s="464"/>
      <c r="G968" s="464"/>
      <c r="H968" s="272">
        <v>57020794.468899973</v>
      </c>
    </row>
    <row r="969" spans="1:8" ht="20" customHeight="1" x14ac:dyDescent="0.15">
      <c r="A969" s="464" t="s">
        <v>906</v>
      </c>
      <c r="B969" s="464"/>
      <c r="C969" s="464"/>
      <c r="D969" s="464"/>
      <c r="E969" s="464"/>
      <c r="F969" s="464"/>
      <c r="G969" s="464"/>
      <c r="H969" s="272">
        <v>15304381.235452751</v>
      </c>
    </row>
    <row r="970" spans="1:8" ht="15" customHeight="1" x14ac:dyDescent="0.15">
      <c r="A970" s="464"/>
      <c r="B970" s="464"/>
      <c r="C970" s="464"/>
      <c r="D970" s="464"/>
      <c r="E970" s="464"/>
      <c r="F970" s="464"/>
      <c r="G970" s="464"/>
      <c r="H970" s="271"/>
    </row>
    <row r="971" spans="1:8" ht="28" customHeight="1" x14ac:dyDescent="0.15">
      <c r="A971" s="466" t="s">
        <v>907</v>
      </c>
      <c r="B971" s="466"/>
      <c r="C971" s="466"/>
      <c r="D971" s="466"/>
      <c r="E971" s="466"/>
      <c r="F971" s="466"/>
      <c r="G971" s="466"/>
      <c r="H971" s="271">
        <v>5871653.9500000011</v>
      </c>
    </row>
    <row r="972" spans="1:8" ht="20" customHeight="1" x14ac:dyDescent="0.15">
      <c r="A972" s="464" t="s">
        <v>928</v>
      </c>
      <c r="B972" s="464"/>
      <c r="C972" s="464"/>
      <c r="D972" s="464"/>
      <c r="E972" s="464"/>
      <c r="F972" s="464"/>
      <c r="G972" s="464"/>
      <c r="H972" s="272">
        <v>2849270.24</v>
      </c>
    </row>
    <row r="973" spans="1:8" ht="20" customHeight="1" x14ac:dyDescent="0.15">
      <c r="A973" s="464" t="s">
        <v>929</v>
      </c>
      <c r="B973" s="464"/>
      <c r="C973" s="464"/>
      <c r="D973" s="464"/>
      <c r="E973" s="464"/>
      <c r="F973" s="464"/>
      <c r="G973" s="464"/>
      <c r="H973" s="272">
        <v>2037494.31</v>
      </c>
    </row>
    <row r="974" spans="1:8" ht="20" customHeight="1" x14ac:dyDescent="0.15">
      <c r="A974" s="464" t="s">
        <v>930</v>
      </c>
      <c r="B974" s="464"/>
      <c r="C974" s="464"/>
      <c r="D974" s="464"/>
      <c r="E974" s="464"/>
      <c r="F974" s="464"/>
      <c r="G974" s="464"/>
      <c r="H974" s="272">
        <v>984889.4</v>
      </c>
    </row>
    <row r="975" spans="1:8" ht="20" customHeight="1" x14ac:dyDescent="0.15">
      <c r="A975" s="464" t="s">
        <v>908</v>
      </c>
      <c r="B975" s="464"/>
      <c r="C975" s="464"/>
      <c r="D975" s="464"/>
      <c r="E975" s="464"/>
      <c r="F975" s="464"/>
      <c r="G975" s="464"/>
      <c r="H975" s="272"/>
    </row>
    <row r="976" spans="1:8" ht="15" customHeight="1" x14ac:dyDescent="0.15">
      <c r="A976" s="464"/>
      <c r="B976" s="464"/>
      <c r="C976" s="464"/>
      <c r="D976" s="464"/>
      <c r="E976" s="464"/>
      <c r="F976" s="464"/>
      <c r="G976" s="464"/>
      <c r="H976" s="272"/>
    </row>
    <row r="977" spans="1:8" ht="25" customHeight="1" x14ac:dyDescent="0.15">
      <c r="A977" s="465" t="s">
        <v>909</v>
      </c>
      <c r="B977" s="465"/>
      <c r="C977" s="465"/>
      <c r="D977" s="465"/>
      <c r="E977" s="465"/>
      <c r="F977" s="465"/>
      <c r="G977" s="465"/>
      <c r="H977" s="273">
        <v>78196829.654352725</v>
      </c>
    </row>
    <row r="978" spans="1:8" ht="20" customHeight="1" x14ac:dyDescent="0.15"/>
    <row r="979" spans="1:8" ht="20" customHeight="1" x14ac:dyDescent="0.15"/>
    <row r="980" spans="1:8" ht="20" customHeight="1" x14ac:dyDescent="0.15"/>
    <row r="981" spans="1:8" ht="20" customHeight="1" x14ac:dyDescent="0.15"/>
    <row r="982" spans="1:8" ht="20" customHeight="1" x14ac:dyDescent="0.15"/>
    <row r="983" spans="1:8" ht="20" customHeight="1" x14ac:dyDescent="0.15"/>
    <row r="984" spans="1:8" ht="20" customHeight="1" x14ac:dyDescent="0.15"/>
    <row r="985" spans="1:8" ht="20" customHeight="1" x14ac:dyDescent="0.15"/>
  </sheetData>
  <mergeCells count="16">
    <mergeCell ref="A967:G967"/>
    <mergeCell ref="A1:H1"/>
    <mergeCell ref="A2:H2"/>
    <mergeCell ref="A3:H3"/>
    <mergeCell ref="A4:H4"/>
    <mergeCell ref="A6:H6"/>
    <mergeCell ref="A974:G974"/>
    <mergeCell ref="A975:G975"/>
    <mergeCell ref="A976:G976"/>
    <mergeCell ref="A977:G977"/>
    <mergeCell ref="A968:G968"/>
    <mergeCell ref="A969:G969"/>
    <mergeCell ref="A970:G970"/>
    <mergeCell ref="A971:G971"/>
    <mergeCell ref="A972:G972"/>
    <mergeCell ref="A973:G973"/>
  </mergeCells>
  <printOptions horizontalCentered="1"/>
  <pageMargins left="0.78740157480314965" right="0.78740157480314965" top="1.3779527559055118" bottom="0.78740157480314965" header="0.39370078740157483" footer="0.39370078740157483"/>
  <pageSetup paperSize="9" scale="47" fitToHeight="20" orientation="portrait" r:id="rId1"/>
  <headerFooter alignWithMargins="0">
    <oddHeader>&amp;L&amp;"Calibri,Regular"&amp;K000000&amp;G&amp;C&amp;"Calibri,Regular"&amp;K000000&amp;G&amp;R&amp;"Calibri,Regular"&amp;K000000&amp;G</oddHeader>
    <oddFooter>&amp;CPágina &amp;P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5717D-F11D-CC48-8679-658DF082A1C4}">
  <sheetPr>
    <tabColor rgb="FF00B0F0"/>
    <pageSetUpPr fitToPage="1"/>
  </sheetPr>
  <dimension ref="A1:K231"/>
  <sheetViews>
    <sheetView zoomScaleNormal="100" workbookViewId="0">
      <selection activeCell="A3" sqref="A3:I3"/>
    </sheetView>
  </sheetViews>
  <sheetFormatPr baseColWidth="10" defaultColWidth="9.1640625" defaultRowHeight="14" x14ac:dyDescent="0.15"/>
  <cols>
    <col min="1" max="1" width="67.6640625" style="275" customWidth="1"/>
    <col min="2" max="2" width="8.5" style="274" customWidth="1"/>
    <col min="3" max="3" width="14.83203125" style="276" customWidth="1"/>
    <col min="4" max="4" width="15.83203125" style="78" customWidth="1"/>
    <col min="5" max="5" width="8.83203125" style="78" customWidth="1"/>
    <col min="6" max="6" width="15.83203125" style="78" customWidth="1"/>
    <col min="7" max="8" width="14.83203125" style="78" customWidth="1"/>
    <col min="9" max="9" width="8.83203125" style="277" customWidth="1"/>
    <col min="10" max="10" width="15.6640625" style="92" hidden="1" customWidth="1"/>
    <col min="11" max="16384" width="9.1640625" style="78"/>
  </cols>
  <sheetData>
    <row r="1" spans="1:11" ht="20" customHeight="1" x14ac:dyDescent="0.15">
      <c r="A1" s="467" t="s">
        <v>11</v>
      </c>
      <c r="B1" s="467"/>
      <c r="C1" s="467"/>
      <c r="D1" s="467"/>
      <c r="E1" s="467"/>
      <c r="F1" s="467"/>
      <c r="G1" s="467"/>
      <c r="H1" s="467"/>
      <c r="I1" s="467"/>
      <c r="J1" s="77"/>
    </row>
    <row r="2" spans="1:11" ht="20" customHeight="1" x14ac:dyDescent="0.15">
      <c r="A2" s="468" t="s">
        <v>12</v>
      </c>
      <c r="B2" s="468"/>
      <c r="C2" s="468"/>
      <c r="D2" s="468"/>
      <c r="E2" s="468"/>
      <c r="F2" s="468"/>
      <c r="G2" s="468"/>
      <c r="H2" s="468"/>
      <c r="I2" s="468"/>
      <c r="J2" s="77"/>
    </row>
    <row r="3" spans="1:11" ht="55" customHeight="1" x14ac:dyDescent="0.15">
      <c r="A3" s="469" t="s">
        <v>1</v>
      </c>
      <c r="B3" s="469"/>
      <c r="C3" s="469"/>
      <c r="D3" s="469"/>
      <c r="E3" s="469"/>
      <c r="F3" s="469"/>
      <c r="G3" s="469"/>
      <c r="H3" s="469"/>
      <c r="I3" s="469"/>
      <c r="J3" s="77"/>
    </row>
    <row r="4" spans="1:11" ht="20" customHeight="1" x14ac:dyDescent="0.15">
      <c r="A4" s="470"/>
      <c r="B4" s="470"/>
      <c r="C4" s="470"/>
      <c r="D4" s="470"/>
      <c r="E4" s="470"/>
      <c r="F4" s="470"/>
      <c r="G4" s="470"/>
      <c r="H4" s="470"/>
      <c r="I4" s="470"/>
      <c r="J4" s="77"/>
    </row>
    <row r="5" spans="1:11" s="84" customFormat="1" ht="50" customHeight="1" thickBot="1" x14ac:dyDescent="0.2">
      <c r="A5" s="278" t="s">
        <v>15</v>
      </c>
      <c r="B5" s="278" t="s">
        <v>16</v>
      </c>
      <c r="C5" s="279" t="s">
        <v>910</v>
      </c>
      <c r="D5" s="280" t="s">
        <v>911</v>
      </c>
      <c r="E5" s="280" t="s">
        <v>912</v>
      </c>
      <c r="F5" s="280" t="s">
        <v>913</v>
      </c>
      <c r="G5" s="280" t="s">
        <v>914</v>
      </c>
      <c r="H5" s="280" t="s">
        <v>915</v>
      </c>
      <c r="I5" s="281" t="s">
        <v>916</v>
      </c>
      <c r="J5" s="83" t="s">
        <v>20</v>
      </c>
    </row>
    <row r="6" spans="1:11" ht="28" x14ac:dyDescent="0.15">
      <c r="A6" s="282" t="s">
        <v>1151</v>
      </c>
      <c r="B6" s="283" t="s">
        <v>1152</v>
      </c>
      <c r="C6" s="284">
        <v>24711.39</v>
      </c>
      <c r="D6" s="284">
        <v>355.92</v>
      </c>
      <c r="E6" s="285">
        <v>0.26840000000000003</v>
      </c>
      <c r="F6" s="284">
        <v>11155930.52488992</v>
      </c>
      <c r="G6" s="286">
        <v>0.14266474196206674</v>
      </c>
      <c r="H6" s="285">
        <v>0.14266474196206674</v>
      </c>
      <c r="I6" s="287" t="s">
        <v>1316</v>
      </c>
    </row>
    <row r="7" spans="1:11" ht="56" x14ac:dyDescent="0.15">
      <c r="A7" s="282" t="s">
        <v>1215</v>
      </c>
      <c r="B7" s="283" t="s">
        <v>1006</v>
      </c>
      <c r="C7" s="284">
        <v>3851</v>
      </c>
      <c r="D7" s="284">
        <v>1628.45</v>
      </c>
      <c r="E7" s="285">
        <v>0.26840000000000003</v>
      </c>
      <c r="F7" s="284">
        <v>7954340.5489799995</v>
      </c>
      <c r="G7" s="286">
        <v>0.10172203379778878</v>
      </c>
      <c r="H7" s="285">
        <v>0.24438677575985551</v>
      </c>
      <c r="I7" s="287" t="s">
        <v>1316</v>
      </c>
    </row>
    <row r="8" spans="1:11" ht="28" x14ac:dyDescent="0.15">
      <c r="A8" s="288" t="s">
        <v>1010</v>
      </c>
      <c r="B8" s="283" t="s">
        <v>1011</v>
      </c>
      <c r="C8" s="284">
        <v>5643982.0700000003</v>
      </c>
      <c r="D8" s="284">
        <v>0.83</v>
      </c>
      <c r="E8" s="285">
        <v>0.26840000000000003</v>
      </c>
      <c r="F8" s="284">
        <v>5941826.2917980393</v>
      </c>
      <c r="G8" s="286">
        <v>7.5985513966003809E-2</v>
      </c>
      <c r="H8" s="285">
        <v>0.32037228972585929</v>
      </c>
      <c r="I8" s="287" t="s">
        <v>1316</v>
      </c>
    </row>
    <row r="9" spans="1:11" x14ac:dyDescent="0.15">
      <c r="A9" s="289" t="s">
        <v>1015</v>
      </c>
      <c r="B9" s="290" t="s">
        <v>1016</v>
      </c>
      <c r="C9" s="291">
        <v>500993.09999999992</v>
      </c>
      <c r="D9" s="291">
        <v>8.24</v>
      </c>
      <c r="E9" s="292">
        <v>0.26840000000000003</v>
      </c>
      <c r="F9" s="291">
        <v>5236187.4998495989</v>
      </c>
      <c r="G9" s="293">
        <v>6.6961634160805569E-2</v>
      </c>
      <c r="H9" s="292">
        <v>0.38733392388666488</v>
      </c>
      <c r="I9" s="294" t="s">
        <v>1316</v>
      </c>
    </row>
    <row r="10" spans="1:11" x14ac:dyDescent="0.15">
      <c r="A10" s="295" t="s">
        <v>32</v>
      </c>
      <c r="B10" s="290" t="s">
        <v>50</v>
      </c>
      <c r="C10" s="291">
        <v>18</v>
      </c>
      <c r="D10" s="291">
        <v>228877.45</v>
      </c>
      <c r="E10" s="292">
        <v>0.26840000000000003</v>
      </c>
      <c r="F10" s="291">
        <v>5225546.8364399998</v>
      </c>
      <c r="G10" s="293">
        <v>6.6825558779532016E-2</v>
      </c>
      <c r="H10" s="292">
        <v>0.45415948266619688</v>
      </c>
      <c r="I10" s="294" t="s">
        <v>1316</v>
      </c>
    </row>
    <row r="11" spans="1:11" s="92" customFormat="1" ht="56" x14ac:dyDescent="0.15">
      <c r="A11" s="295" t="s">
        <v>1220</v>
      </c>
      <c r="B11" s="290" t="s">
        <v>1006</v>
      </c>
      <c r="C11" s="291">
        <v>3274</v>
      </c>
      <c r="D11" s="291">
        <v>767.09</v>
      </c>
      <c r="E11" s="292">
        <v>0.26840000000000003</v>
      </c>
      <c r="F11" s="291">
        <v>3185526.553944</v>
      </c>
      <c r="G11" s="293">
        <v>4.0737285232978517E-2</v>
      </c>
      <c r="H11" s="292">
        <v>0.49489676789917542</v>
      </c>
      <c r="I11" s="294" t="s">
        <v>1316</v>
      </c>
      <c r="K11" s="78"/>
    </row>
    <row r="12" spans="1:11" s="92" customFormat="1" x14ac:dyDescent="0.15">
      <c r="A12" s="282" t="s">
        <v>931</v>
      </c>
      <c r="B12" s="283" t="s">
        <v>917</v>
      </c>
      <c r="C12" s="284">
        <v>1</v>
      </c>
      <c r="D12" s="284">
        <v>2849270.24</v>
      </c>
      <c r="E12" s="285"/>
      <c r="F12" s="284">
        <v>2849270.24</v>
      </c>
      <c r="G12" s="286">
        <v>3.6437158035618637E-2</v>
      </c>
      <c r="H12" s="285">
        <v>0.531333925934794</v>
      </c>
      <c r="I12" s="287" t="s">
        <v>1316</v>
      </c>
      <c r="K12" s="78"/>
    </row>
    <row r="13" spans="1:11" s="92" customFormat="1" ht="28" x14ac:dyDescent="0.15">
      <c r="A13" s="289" t="s">
        <v>1014</v>
      </c>
      <c r="B13" s="290" t="s">
        <v>1008</v>
      </c>
      <c r="C13" s="291">
        <v>4990.1100000000006</v>
      </c>
      <c r="D13" s="291">
        <v>378.26</v>
      </c>
      <c r="E13" s="292">
        <v>0.26840000000000003</v>
      </c>
      <c r="F13" s="291">
        <v>2394179.8465082399</v>
      </c>
      <c r="G13" s="293">
        <v>3.0617351842664776E-2</v>
      </c>
      <c r="H13" s="292">
        <v>0.56195127777745879</v>
      </c>
      <c r="I13" s="294" t="s">
        <v>1316</v>
      </c>
      <c r="K13" s="78"/>
    </row>
    <row r="14" spans="1:11" s="92" customFormat="1" ht="28" x14ac:dyDescent="0.15">
      <c r="A14" s="295" t="s">
        <v>1284</v>
      </c>
      <c r="B14" s="290" t="s">
        <v>30</v>
      </c>
      <c r="C14" s="291">
        <v>30846.2</v>
      </c>
      <c r="D14" s="291">
        <v>60.95</v>
      </c>
      <c r="E14" s="292">
        <v>0.26840000000000003</v>
      </c>
      <c r="F14" s="291">
        <v>2384688.2588760001</v>
      </c>
      <c r="G14" s="293">
        <v>3.0495971120783918E-2</v>
      </c>
      <c r="H14" s="292">
        <v>0.59244724889824274</v>
      </c>
      <c r="I14" s="294" t="s">
        <v>1316</v>
      </c>
      <c r="K14" s="78"/>
    </row>
    <row r="15" spans="1:11" s="92" customFormat="1" ht="30" x14ac:dyDescent="0.15">
      <c r="A15" s="296" t="s">
        <v>1313</v>
      </c>
      <c r="B15" s="290" t="s">
        <v>1044</v>
      </c>
      <c r="C15" s="291">
        <v>3</v>
      </c>
      <c r="D15" s="291">
        <v>588516.19999999995</v>
      </c>
      <c r="E15" s="292">
        <v>0.26840000000000003</v>
      </c>
      <c r="F15" s="291">
        <v>2239421.8442399995</v>
      </c>
      <c r="G15" s="293">
        <v>2.8638269021119388E-2</v>
      </c>
      <c r="H15" s="292">
        <v>0.62108551791936217</v>
      </c>
      <c r="I15" s="294" t="s">
        <v>1316</v>
      </c>
      <c r="K15" s="78"/>
    </row>
    <row r="16" spans="1:11" s="92" customFormat="1" ht="42" x14ac:dyDescent="0.15">
      <c r="A16" s="295" t="s">
        <v>1262</v>
      </c>
      <c r="B16" s="290" t="s">
        <v>1008</v>
      </c>
      <c r="C16" s="291">
        <v>1754.46</v>
      </c>
      <c r="D16" s="291">
        <v>903.29</v>
      </c>
      <c r="E16" s="292">
        <v>0.26840000000000003</v>
      </c>
      <c r="F16" s="291">
        <v>2010142.7823405599</v>
      </c>
      <c r="G16" s="293">
        <v>2.5706192837047684E-2</v>
      </c>
      <c r="H16" s="292">
        <v>0.64679171075640984</v>
      </c>
      <c r="I16" s="294" t="s">
        <v>1316</v>
      </c>
      <c r="K16" s="78"/>
    </row>
    <row r="17" spans="1:11" s="92" customFormat="1" ht="28" x14ac:dyDescent="0.15">
      <c r="A17" s="282" t="s">
        <v>918</v>
      </c>
      <c r="B17" s="283" t="s">
        <v>917</v>
      </c>
      <c r="C17" s="284">
        <v>1</v>
      </c>
      <c r="D17" s="284">
        <v>2037494.31</v>
      </c>
      <c r="E17" s="285"/>
      <c r="F17" s="284">
        <v>2037494.31</v>
      </c>
      <c r="G17" s="286">
        <v>2.6055970798383711E-2</v>
      </c>
      <c r="H17" s="285">
        <v>0.67284768155479358</v>
      </c>
      <c r="I17" s="287" t="s">
        <v>1316</v>
      </c>
      <c r="K17" s="78"/>
    </row>
    <row r="18" spans="1:11" s="92" customFormat="1" ht="42" x14ac:dyDescent="0.15">
      <c r="A18" s="295" t="s">
        <v>1230</v>
      </c>
      <c r="B18" s="290" t="s">
        <v>30</v>
      </c>
      <c r="C18" s="291">
        <v>192</v>
      </c>
      <c r="D18" s="291">
        <v>7335.5</v>
      </c>
      <c r="E18" s="292">
        <v>0.26840000000000003</v>
      </c>
      <c r="F18" s="291">
        <v>1786434.8544000001</v>
      </c>
      <c r="G18" s="293">
        <v>2.2845361663592207E-2</v>
      </c>
      <c r="H18" s="292">
        <v>0.69569304321838576</v>
      </c>
      <c r="I18" s="294" t="s">
        <v>1316</v>
      </c>
      <c r="K18" s="78"/>
    </row>
    <row r="19" spans="1:11" s="92" customFormat="1" ht="56" x14ac:dyDescent="0.15">
      <c r="A19" s="297" t="s">
        <v>1223</v>
      </c>
      <c r="B19" s="298" t="s">
        <v>1006</v>
      </c>
      <c r="C19" s="299">
        <v>480</v>
      </c>
      <c r="D19" s="299">
        <v>2098.77</v>
      </c>
      <c r="E19" s="300">
        <v>0.26840000000000003</v>
      </c>
      <c r="F19" s="299">
        <v>1277798.3366399999</v>
      </c>
      <c r="G19" s="301">
        <v>1.6340794662496563E-2</v>
      </c>
      <c r="H19" s="300">
        <v>0.71203383788088237</v>
      </c>
      <c r="I19" s="302" t="s">
        <v>1317</v>
      </c>
      <c r="K19" s="78"/>
    </row>
    <row r="20" spans="1:11" s="92" customFormat="1" x14ac:dyDescent="0.15">
      <c r="A20" s="303" t="s">
        <v>1116</v>
      </c>
      <c r="B20" s="298" t="s">
        <v>30</v>
      </c>
      <c r="C20" s="299">
        <v>26243.859999999997</v>
      </c>
      <c r="D20" s="299">
        <v>37.74</v>
      </c>
      <c r="E20" s="300">
        <v>0.26840000000000003</v>
      </c>
      <c r="F20" s="299">
        <v>1256278.2517857598</v>
      </c>
      <c r="G20" s="301">
        <v>1.6065590604360656E-2</v>
      </c>
      <c r="H20" s="300">
        <v>0.72809942848524301</v>
      </c>
      <c r="I20" s="302" t="s">
        <v>1317</v>
      </c>
      <c r="K20" s="78"/>
    </row>
    <row r="21" spans="1:11" s="92" customFormat="1" x14ac:dyDescent="0.15">
      <c r="A21" s="297" t="s">
        <v>1211</v>
      </c>
      <c r="B21" s="298" t="s">
        <v>1212</v>
      </c>
      <c r="C21" s="299">
        <v>31149.89</v>
      </c>
      <c r="D21" s="299">
        <v>27.86</v>
      </c>
      <c r="E21" s="300">
        <v>0.26840000000000003</v>
      </c>
      <c r="F21" s="299">
        <v>1100763.1004613598</v>
      </c>
      <c r="G21" s="301">
        <v>1.4076825177273504E-2</v>
      </c>
      <c r="H21" s="300">
        <v>0.74217625366251649</v>
      </c>
      <c r="I21" s="302" t="s">
        <v>1317</v>
      </c>
      <c r="K21" s="78"/>
    </row>
    <row r="22" spans="1:11" s="92" customFormat="1" ht="28" x14ac:dyDescent="0.15">
      <c r="A22" s="303" t="s">
        <v>1017</v>
      </c>
      <c r="B22" s="298" t="s">
        <v>30</v>
      </c>
      <c r="C22" s="299">
        <v>13412.530000000002</v>
      </c>
      <c r="D22" s="299">
        <v>60.69</v>
      </c>
      <c r="E22" s="300">
        <v>0.26840000000000003</v>
      </c>
      <c r="F22" s="299">
        <v>1032485.7757258802</v>
      </c>
      <c r="G22" s="301">
        <v>1.3203678209074404E-2</v>
      </c>
      <c r="H22" s="300">
        <v>0.75537993187159092</v>
      </c>
      <c r="I22" s="302" t="s">
        <v>1317</v>
      </c>
      <c r="K22" s="78"/>
    </row>
    <row r="23" spans="1:11" s="92" customFormat="1" ht="28" x14ac:dyDescent="0.15">
      <c r="A23" s="303" t="s">
        <v>919</v>
      </c>
      <c r="B23" s="298" t="s">
        <v>917</v>
      </c>
      <c r="C23" s="299">
        <v>1</v>
      </c>
      <c r="D23" s="299">
        <v>984889.4</v>
      </c>
      <c r="E23" s="300"/>
      <c r="F23" s="299">
        <v>984889.4</v>
      </c>
      <c r="G23" s="301">
        <v>1.2595004226557892E-2</v>
      </c>
      <c r="H23" s="300">
        <v>0.76797493609814882</v>
      </c>
      <c r="I23" s="302" t="s">
        <v>1317</v>
      </c>
      <c r="K23" s="78"/>
    </row>
    <row r="24" spans="1:11" ht="70" x14ac:dyDescent="0.15">
      <c r="A24" s="297" t="s">
        <v>1289</v>
      </c>
      <c r="B24" s="298" t="s">
        <v>1044</v>
      </c>
      <c r="C24" s="299">
        <v>16</v>
      </c>
      <c r="D24" s="299">
        <v>47318.17</v>
      </c>
      <c r="E24" s="300">
        <v>0.26840000000000003</v>
      </c>
      <c r="F24" s="299">
        <v>960293.86924799997</v>
      </c>
      <c r="G24" s="301">
        <v>1.2280470621286198E-2</v>
      </c>
      <c r="H24" s="300">
        <v>0.78025540671943505</v>
      </c>
      <c r="I24" s="302" t="s">
        <v>1317</v>
      </c>
    </row>
    <row r="25" spans="1:11" ht="28" x14ac:dyDescent="0.15">
      <c r="A25" s="297" t="s">
        <v>1208</v>
      </c>
      <c r="B25" s="298" t="s">
        <v>30</v>
      </c>
      <c r="C25" s="299">
        <v>36415.24</v>
      </c>
      <c r="D25" s="299">
        <v>18.850000000000001</v>
      </c>
      <c r="E25" s="300">
        <v>0.26840000000000003</v>
      </c>
      <c r="F25" s="299">
        <v>870664.35434159997</v>
      </c>
      <c r="G25" s="301">
        <v>1.1134266672832249E-2</v>
      </c>
      <c r="H25" s="300">
        <v>0.79138967339226729</v>
      </c>
      <c r="I25" s="302" t="s">
        <v>1317</v>
      </c>
    </row>
    <row r="26" spans="1:11" ht="28" x14ac:dyDescent="0.15">
      <c r="A26" s="303" t="s">
        <v>1019</v>
      </c>
      <c r="B26" s="298" t="s">
        <v>30</v>
      </c>
      <c r="C26" s="299">
        <v>12040.009999999998</v>
      </c>
      <c r="D26" s="299">
        <v>53.63</v>
      </c>
      <c r="E26" s="300">
        <v>0.26840000000000003</v>
      </c>
      <c r="F26" s="299">
        <v>819013.15592291998</v>
      </c>
      <c r="G26" s="301">
        <v>1.0473738635480994E-2</v>
      </c>
      <c r="H26" s="300">
        <v>0.80186341202774825</v>
      </c>
      <c r="I26" s="302" t="s">
        <v>1317</v>
      </c>
    </row>
    <row r="27" spans="1:11" ht="28" x14ac:dyDescent="0.15">
      <c r="A27" s="303" t="s">
        <v>1012</v>
      </c>
      <c r="B27" s="298" t="s">
        <v>1008</v>
      </c>
      <c r="C27" s="299">
        <v>1397.9199999999998</v>
      </c>
      <c r="D27" s="299">
        <v>382.83</v>
      </c>
      <c r="E27" s="300">
        <v>0.26840000000000003</v>
      </c>
      <c r="F27" s="299">
        <v>678804.19113023987</v>
      </c>
      <c r="G27" s="301">
        <v>8.68071242952821E-3</v>
      </c>
      <c r="H27" s="300">
        <v>0.81054412445727642</v>
      </c>
      <c r="I27" s="302" t="s">
        <v>1317</v>
      </c>
    </row>
    <row r="28" spans="1:11" ht="28" x14ac:dyDescent="0.15">
      <c r="A28" s="297" t="s">
        <v>1173</v>
      </c>
      <c r="B28" s="298" t="s">
        <v>1044</v>
      </c>
      <c r="C28" s="299">
        <v>3</v>
      </c>
      <c r="D28" s="299">
        <v>178167</v>
      </c>
      <c r="E28" s="300">
        <v>0.26840000000000003</v>
      </c>
      <c r="F28" s="299">
        <v>677961.06839999999</v>
      </c>
      <c r="G28" s="301">
        <v>8.6699303718160668E-3</v>
      </c>
      <c r="H28" s="300">
        <v>0.81921405482909249</v>
      </c>
      <c r="I28" s="302" t="s">
        <v>1317</v>
      </c>
    </row>
    <row r="29" spans="1:11" x14ac:dyDescent="0.15">
      <c r="A29" s="297" t="s">
        <v>1276</v>
      </c>
      <c r="B29" s="298" t="s">
        <v>1152</v>
      </c>
      <c r="C29" s="299">
        <v>16000</v>
      </c>
      <c r="D29" s="299">
        <v>32.630000000000003</v>
      </c>
      <c r="E29" s="300">
        <v>0.26840000000000003</v>
      </c>
      <c r="F29" s="299">
        <v>662206.272</v>
      </c>
      <c r="G29" s="301">
        <v>8.4684542190149922E-3</v>
      </c>
      <c r="H29" s="300">
        <v>0.82768250904810747</v>
      </c>
      <c r="I29" s="302" t="s">
        <v>1317</v>
      </c>
    </row>
    <row r="30" spans="1:11" x14ac:dyDescent="0.15">
      <c r="A30" s="297" t="s">
        <v>1282</v>
      </c>
      <c r="B30" s="298" t="s">
        <v>1044</v>
      </c>
      <c r="C30" s="299">
        <v>82</v>
      </c>
      <c r="D30" s="299">
        <v>6217.75</v>
      </c>
      <c r="E30" s="300">
        <v>0.26840000000000003</v>
      </c>
      <c r="F30" s="299">
        <v>646700.71620000002</v>
      </c>
      <c r="G30" s="301">
        <v>8.2701654153826982E-3</v>
      </c>
      <c r="H30" s="300">
        <v>0.8359526744634902</v>
      </c>
      <c r="I30" s="302" t="s">
        <v>1317</v>
      </c>
    </row>
    <row r="31" spans="1:11" ht="42" x14ac:dyDescent="0.15">
      <c r="A31" s="297" t="s">
        <v>1213</v>
      </c>
      <c r="B31" s="298" t="s">
        <v>30</v>
      </c>
      <c r="C31" s="299">
        <v>8302</v>
      </c>
      <c r="D31" s="299">
        <v>50</v>
      </c>
      <c r="E31" s="300">
        <v>0.26840000000000003</v>
      </c>
      <c r="F31" s="299">
        <v>526512.84</v>
      </c>
      <c r="G31" s="301">
        <v>6.7331737402565187E-3</v>
      </c>
      <c r="H31" s="300">
        <v>0.8426858482037467</v>
      </c>
      <c r="I31" s="302" t="s">
        <v>1317</v>
      </c>
    </row>
    <row r="32" spans="1:11" x14ac:dyDescent="0.15">
      <c r="A32" s="303" t="s">
        <v>1133</v>
      </c>
      <c r="B32" s="298" t="s">
        <v>1044</v>
      </c>
      <c r="C32" s="299">
        <v>7000</v>
      </c>
      <c r="D32" s="299">
        <v>55.14</v>
      </c>
      <c r="E32" s="300">
        <v>0.26840000000000003</v>
      </c>
      <c r="F32" s="299">
        <v>489577.03200000001</v>
      </c>
      <c r="G32" s="301">
        <v>6.2608296802317779E-3</v>
      </c>
      <c r="H32" s="300">
        <v>0.84894667788397848</v>
      </c>
      <c r="I32" s="302" t="s">
        <v>1317</v>
      </c>
    </row>
    <row r="33" spans="1:11" s="92" customFormat="1" x14ac:dyDescent="0.15">
      <c r="A33" s="297" t="s">
        <v>1285</v>
      </c>
      <c r="B33" s="298" t="s">
        <v>1044</v>
      </c>
      <c r="C33" s="299">
        <v>8</v>
      </c>
      <c r="D33" s="299">
        <v>47318.17</v>
      </c>
      <c r="E33" s="300">
        <v>0.26840000000000003</v>
      </c>
      <c r="F33" s="299">
        <v>480146.93462399999</v>
      </c>
      <c r="G33" s="301">
        <v>6.1402353106430989E-3</v>
      </c>
      <c r="H33" s="300">
        <v>0.8550869131946216</v>
      </c>
      <c r="I33" s="302" t="s">
        <v>1317</v>
      </c>
      <c r="K33" s="78"/>
    </row>
    <row r="34" spans="1:11" s="92" customFormat="1" ht="28" x14ac:dyDescent="0.15">
      <c r="A34" s="297" t="s">
        <v>1278</v>
      </c>
      <c r="B34" s="298" t="s">
        <v>1152</v>
      </c>
      <c r="C34" s="299">
        <v>10436.799999999999</v>
      </c>
      <c r="D34" s="299">
        <v>29.97</v>
      </c>
      <c r="E34" s="300">
        <v>0.26840000000000003</v>
      </c>
      <c r="F34" s="299">
        <v>396743.97248639999</v>
      </c>
      <c r="G34" s="301">
        <v>5.0736580273151232E-3</v>
      </c>
      <c r="H34" s="300">
        <v>0.86016057122193668</v>
      </c>
      <c r="I34" s="302" t="s">
        <v>1317</v>
      </c>
      <c r="K34" s="78"/>
    </row>
    <row r="35" spans="1:11" s="92" customFormat="1" ht="28" x14ac:dyDescent="0.15">
      <c r="A35" s="303" t="s">
        <v>1118</v>
      </c>
      <c r="B35" s="298" t="s">
        <v>1008</v>
      </c>
      <c r="C35" s="299">
        <v>15655.390000000001</v>
      </c>
      <c r="D35" s="299">
        <v>19.739999999999998</v>
      </c>
      <c r="E35" s="300">
        <v>0.26840000000000003</v>
      </c>
      <c r="F35" s="299">
        <v>391983.03638424003</v>
      </c>
      <c r="G35" s="301">
        <v>5.0127740231527508E-3</v>
      </c>
      <c r="H35" s="300">
        <v>0.86517334524508938</v>
      </c>
      <c r="I35" s="302" t="s">
        <v>1317</v>
      </c>
      <c r="K35" s="78"/>
    </row>
    <row r="36" spans="1:11" s="92" customFormat="1" x14ac:dyDescent="0.15">
      <c r="A36" s="297" t="s">
        <v>1307</v>
      </c>
      <c r="B36" s="298" t="s">
        <v>1044</v>
      </c>
      <c r="C36" s="299">
        <v>70</v>
      </c>
      <c r="D36" s="299">
        <v>4075.66</v>
      </c>
      <c r="E36" s="300">
        <v>0.26840000000000003</v>
      </c>
      <c r="F36" s="299">
        <v>361869.70007999998</v>
      </c>
      <c r="G36" s="301">
        <v>4.6276773838471973E-3</v>
      </c>
      <c r="H36" s="300">
        <v>0.86980102262893655</v>
      </c>
      <c r="I36" s="302" t="s">
        <v>1317</v>
      </c>
      <c r="K36" s="78"/>
    </row>
    <row r="37" spans="1:11" s="92" customFormat="1" ht="42" x14ac:dyDescent="0.15">
      <c r="A37" s="303" t="s">
        <v>1117</v>
      </c>
      <c r="B37" s="298" t="s">
        <v>1008</v>
      </c>
      <c r="C37" s="299">
        <v>1909.6799999999998</v>
      </c>
      <c r="D37" s="299">
        <v>149.15</v>
      </c>
      <c r="E37" s="300">
        <v>0.26840000000000003</v>
      </c>
      <c r="F37" s="299">
        <v>361276.81440479995</v>
      </c>
      <c r="G37" s="301">
        <v>4.6200954182122646E-3</v>
      </c>
      <c r="H37" s="300">
        <v>0.87442111804714884</v>
      </c>
      <c r="I37" s="302" t="s">
        <v>1317</v>
      </c>
      <c r="K37" s="78"/>
    </row>
    <row r="38" spans="1:11" s="92" customFormat="1" ht="28" x14ac:dyDescent="0.15">
      <c r="A38" s="297" t="s">
        <v>1299</v>
      </c>
      <c r="B38" s="298" t="s">
        <v>30</v>
      </c>
      <c r="C38" s="299">
        <v>1434.81</v>
      </c>
      <c r="D38" s="299">
        <v>189.43</v>
      </c>
      <c r="E38" s="300">
        <v>0.26840000000000003</v>
      </c>
      <c r="F38" s="299">
        <v>344746.12034771999</v>
      </c>
      <c r="G38" s="301">
        <v>4.4086968982191997E-3</v>
      </c>
      <c r="H38" s="300">
        <v>0.87882981494536805</v>
      </c>
      <c r="I38" s="302" t="s">
        <v>1317</v>
      </c>
      <c r="K38" s="78"/>
    </row>
    <row r="39" spans="1:11" s="92" customFormat="1" ht="28" x14ac:dyDescent="0.15">
      <c r="A39" s="297" t="s">
        <v>1191</v>
      </c>
      <c r="B39" s="298" t="s">
        <v>1044</v>
      </c>
      <c r="C39" s="299">
        <v>3</v>
      </c>
      <c r="D39" s="299">
        <v>82007</v>
      </c>
      <c r="E39" s="300">
        <v>0.26840000000000003</v>
      </c>
      <c r="F39" s="299">
        <v>312053.03639999998</v>
      </c>
      <c r="G39" s="301">
        <v>3.9906098211314111E-3</v>
      </c>
      <c r="H39" s="300">
        <v>0.88282042476649947</v>
      </c>
      <c r="I39" s="302" t="s">
        <v>1317</v>
      </c>
      <c r="K39" s="78"/>
    </row>
    <row r="40" spans="1:11" s="92" customFormat="1" ht="28" x14ac:dyDescent="0.15">
      <c r="A40" s="297" t="s">
        <v>1226</v>
      </c>
      <c r="B40" s="298" t="s">
        <v>30</v>
      </c>
      <c r="C40" s="299">
        <v>4176</v>
      </c>
      <c r="D40" s="299">
        <v>55.36</v>
      </c>
      <c r="E40" s="300">
        <v>0.26840000000000003</v>
      </c>
      <c r="F40" s="299">
        <v>293232.97382399999</v>
      </c>
      <c r="G40" s="301">
        <v>3.7499343019423495E-3</v>
      </c>
      <c r="H40" s="300">
        <v>0.88657035906844184</v>
      </c>
      <c r="I40" s="302" t="s">
        <v>1317</v>
      </c>
      <c r="K40" s="78"/>
    </row>
    <row r="41" spans="1:11" s="92" customFormat="1" x14ac:dyDescent="0.15">
      <c r="A41" s="297" t="s">
        <v>1294</v>
      </c>
      <c r="B41" s="298" t="s">
        <v>25</v>
      </c>
      <c r="C41" s="299">
        <v>450</v>
      </c>
      <c r="D41" s="299">
        <v>479.16</v>
      </c>
      <c r="E41" s="300">
        <v>0.26840000000000003</v>
      </c>
      <c r="F41" s="299">
        <v>273494.94480000006</v>
      </c>
      <c r="G41" s="301">
        <v>3.4975196054483049E-3</v>
      </c>
      <c r="H41" s="300">
        <v>0.89006787867389014</v>
      </c>
      <c r="I41" s="302" t="s">
        <v>1317</v>
      </c>
      <c r="K41" s="78"/>
    </row>
    <row r="42" spans="1:11" s="92" customFormat="1" x14ac:dyDescent="0.15">
      <c r="A42" s="297" t="s">
        <v>1243</v>
      </c>
      <c r="B42" s="298" t="s">
        <v>1006</v>
      </c>
      <c r="C42" s="299">
        <v>564</v>
      </c>
      <c r="D42" s="299">
        <v>346.22</v>
      </c>
      <c r="E42" s="300">
        <v>0.26840000000000003</v>
      </c>
      <c r="F42" s="299">
        <v>247678.03267200003</v>
      </c>
      <c r="G42" s="301">
        <v>3.1673666792732097E-3</v>
      </c>
      <c r="H42" s="300">
        <v>0.89323524535316334</v>
      </c>
      <c r="I42" s="302" t="s">
        <v>1317</v>
      </c>
      <c r="K42" s="78"/>
    </row>
    <row r="43" spans="1:11" s="92" customFormat="1" ht="56" x14ac:dyDescent="0.15">
      <c r="A43" s="303" t="s">
        <v>1007</v>
      </c>
      <c r="B43" s="298" t="s">
        <v>1008</v>
      </c>
      <c r="C43" s="299">
        <v>26936.760000000002</v>
      </c>
      <c r="D43" s="299">
        <v>6.73</v>
      </c>
      <c r="E43" s="300">
        <v>0.26840000000000003</v>
      </c>
      <c r="F43" s="299">
        <v>229941.12636432002</v>
      </c>
      <c r="G43" s="301">
        <v>2.9405428248269225E-3</v>
      </c>
      <c r="H43" s="300">
        <v>0.89617578817799026</v>
      </c>
      <c r="I43" s="302" t="s">
        <v>1317</v>
      </c>
      <c r="K43" s="78"/>
    </row>
    <row r="44" spans="1:11" ht="28" x14ac:dyDescent="0.15">
      <c r="A44" s="297" t="s">
        <v>1195</v>
      </c>
      <c r="B44" s="298" t="s">
        <v>1044</v>
      </c>
      <c r="C44" s="299">
        <v>3</v>
      </c>
      <c r="D44" s="299">
        <v>59067</v>
      </c>
      <c r="E44" s="300">
        <v>0.26840000000000003</v>
      </c>
      <c r="F44" s="299">
        <v>224761.74840000001</v>
      </c>
      <c r="G44" s="301">
        <v>2.8743076847679966E-3</v>
      </c>
      <c r="H44" s="300">
        <v>0.8990500958627583</v>
      </c>
      <c r="I44" s="302" t="s">
        <v>1317</v>
      </c>
    </row>
    <row r="45" spans="1:11" ht="42" x14ac:dyDescent="0.15">
      <c r="A45" s="304" t="s">
        <v>1137</v>
      </c>
      <c r="B45" s="305" t="s">
        <v>1006</v>
      </c>
      <c r="C45" s="306">
        <v>585.44000000000005</v>
      </c>
      <c r="D45" s="306">
        <v>295.57</v>
      </c>
      <c r="E45" s="307">
        <v>0.26840000000000003</v>
      </c>
      <c r="F45" s="306">
        <v>219482.03441472002</v>
      </c>
      <c r="G45" s="308">
        <v>2.8067894233676626E-3</v>
      </c>
      <c r="H45" s="307">
        <v>0.90185688528612595</v>
      </c>
      <c r="I45" s="309" t="s">
        <v>1318</v>
      </c>
    </row>
    <row r="46" spans="1:11" ht="28" x14ac:dyDescent="0.15">
      <c r="A46" s="310" t="s">
        <v>1209</v>
      </c>
      <c r="B46" s="305" t="s">
        <v>1008</v>
      </c>
      <c r="C46" s="306">
        <v>54123.53</v>
      </c>
      <c r="D46" s="306">
        <v>3.18</v>
      </c>
      <c r="E46" s="307">
        <v>0.26840000000000003</v>
      </c>
      <c r="F46" s="306">
        <v>218307.90773735999</v>
      </c>
      <c r="G46" s="308">
        <v>2.7917744069974348E-3</v>
      </c>
      <c r="H46" s="307">
        <v>0.90464865969312336</v>
      </c>
      <c r="I46" s="309" t="s">
        <v>1318</v>
      </c>
    </row>
    <row r="47" spans="1:11" ht="28" x14ac:dyDescent="0.15">
      <c r="A47" s="304" t="s">
        <v>1022</v>
      </c>
      <c r="B47" s="305" t="s">
        <v>1006</v>
      </c>
      <c r="C47" s="306">
        <v>518.65000000000009</v>
      </c>
      <c r="D47" s="306">
        <v>330.62</v>
      </c>
      <c r="E47" s="307">
        <v>0.26840000000000003</v>
      </c>
      <c r="F47" s="306">
        <v>217500.23830920004</v>
      </c>
      <c r="G47" s="308">
        <v>2.7814457347004884E-3</v>
      </c>
      <c r="H47" s="307">
        <v>0.90743010542782387</v>
      </c>
      <c r="I47" s="309" t="s">
        <v>1318</v>
      </c>
    </row>
    <row r="48" spans="1:11" x14ac:dyDescent="0.15">
      <c r="A48" s="304" t="s">
        <v>1053</v>
      </c>
      <c r="B48" s="305" t="s">
        <v>1044</v>
      </c>
      <c r="C48" s="306">
        <v>16</v>
      </c>
      <c r="D48" s="306">
        <v>10664.82</v>
      </c>
      <c r="E48" s="307">
        <v>0.26840000000000003</v>
      </c>
      <c r="F48" s="306">
        <v>216436.123008</v>
      </c>
      <c r="G48" s="308">
        <v>2.7678375704577218E-3</v>
      </c>
      <c r="H48" s="307">
        <v>0.91019794299828161</v>
      </c>
      <c r="I48" s="309" t="s">
        <v>1318</v>
      </c>
    </row>
    <row r="49" spans="1:11" ht="28" x14ac:dyDescent="0.15">
      <c r="A49" s="310" t="s">
        <v>1182</v>
      </c>
      <c r="B49" s="305" t="s">
        <v>1044</v>
      </c>
      <c r="C49" s="306">
        <v>3</v>
      </c>
      <c r="D49" s="306">
        <v>55234</v>
      </c>
      <c r="E49" s="307">
        <v>0.26840000000000003</v>
      </c>
      <c r="F49" s="306">
        <v>210176.41679999998</v>
      </c>
      <c r="G49" s="308">
        <v>2.6877869311201772E-3</v>
      </c>
      <c r="H49" s="307">
        <v>0.91288572992940176</v>
      </c>
      <c r="I49" s="309" t="s">
        <v>1318</v>
      </c>
    </row>
    <row r="50" spans="1:11" x14ac:dyDescent="0.15">
      <c r="A50" s="304" t="s">
        <v>1065</v>
      </c>
      <c r="B50" s="305" t="s">
        <v>30</v>
      </c>
      <c r="C50" s="306">
        <v>136.80000000000001</v>
      </c>
      <c r="D50" s="306">
        <v>1200</v>
      </c>
      <c r="E50" s="307">
        <v>0.26840000000000003</v>
      </c>
      <c r="F50" s="306">
        <v>208220.54399999999</v>
      </c>
      <c r="G50" s="308">
        <v>2.6627747559636477E-3</v>
      </c>
      <c r="H50" s="307">
        <v>0.91554850468536542</v>
      </c>
      <c r="I50" s="309" t="s">
        <v>1318</v>
      </c>
    </row>
    <row r="51" spans="1:11" ht="28" x14ac:dyDescent="0.15">
      <c r="A51" s="304" t="s">
        <v>1082</v>
      </c>
      <c r="B51" s="305" t="s">
        <v>1083</v>
      </c>
      <c r="C51" s="306">
        <v>947</v>
      </c>
      <c r="D51" s="306">
        <v>155.55000000000001</v>
      </c>
      <c r="E51" s="307">
        <v>0.26840000000000003</v>
      </c>
      <c r="F51" s="306">
        <v>186842.74014000001</v>
      </c>
      <c r="G51" s="308">
        <v>2.3893902216481949E-3</v>
      </c>
      <c r="H51" s="307">
        <v>0.91793789490701361</v>
      </c>
      <c r="I51" s="309" t="s">
        <v>1318</v>
      </c>
    </row>
    <row r="52" spans="1:11" x14ac:dyDescent="0.15">
      <c r="A52" s="304" t="s">
        <v>1049</v>
      </c>
      <c r="B52" s="305" t="s">
        <v>1044</v>
      </c>
      <c r="C52" s="306">
        <v>21</v>
      </c>
      <c r="D52" s="306">
        <v>6918.63</v>
      </c>
      <c r="E52" s="307">
        <v>0.26840000000000003</v>
      </c>
      <c r="F52" s="306">
        <v>184287.39613200002</v>
      </c>
      <c r="G52" s="308">
        <v>2.3567118634680085E-3</v>
      </c>
      <c r="H52" s="307">
        <v>0.92029460677048158</v>
      </c>
      <c r="I52" s="309" t="s">
        <v>1318</v>
      </c>
    </row>
    <row r="53" spans="1:11" x14ac:dyDescent="0.15">
      <c r="A53" s="304" t="s">
        <v>1045</v>
      </c>
      <c r="B53" s="305" t="s">
        <v>1044</v>
      </c>
      <c r="C53" s="306">
        <v>12</v>
      </c>
      <c r="D53" s="306">
        <v>10188.36</v>
      </c>
      <c r="E53" s="307">
        <v>0.26840000000000003</v>
      </c>
      <c r="F53" s="306">
        <v>155074.98988800001</v>
      </c>
      <c r="G53" s="308">
        <v>1.9831365360138734E-3</v>
      </c>
      <c r="H53" s="307">
        <v>0.92227774330649548</v>
      </c>
      <c r="I53" s="309" t="s">
        <v>1318</v>
      </c>
    </row>
    <row r="54" spans="1:11" x14ac:dyDescent="0.15">
      <c r="A54" s="304" t="s">
        <v>1147</v>
      </c>
      <c r="B54" s="305" t="s">
        <v>1008</v>
      </c>
      <c r="C54" s="306">
        <v>1377.84</v>
      </c>
      <c r="D54" s="306">
        <v>87.02</v>
      </c>
      <c r="E54" s="307">
        <v>0.26840000000000003</v>
      </c>
      <c r="F54" s="306">
        <v>152080.69931711999</v>
      </c>
      <c r="G54" s="308">
        <v>1.944844822857273E-3</v>
      </c>
      <c r="H54" s="307">
        <v>0.92422258812935276</v>
      </c>
      <c r="I54" s="309" t="s">
        <v>1318</v>
      </c>
    </row>
    <row r="55" spans="1:11" x14ac:dyDescent="0.15">
      <c r="A55" s="310" t="s">
        <v>1260</v>
      </c>
      <c r="B55" s="305" t="s">
        <v>30</v>
      </c>
      <c r="C55" s="306">
        <v>17544.599999999999</v>
      </c>
      <c r="D55" s="306">
        <v>6.69</v>
      </c>
      <c r="E55" s="307">
        <v>0.26840000000000003</v>
      </c>
      <c r="F55" s="306">
        <v>148876.38758159999</v>
      </c>
      <c r="G55" s="308">
        <v>1.9038673081717833E-3</v>
      </c>
      <c r="H55" s="307">
        <v>0.92612645543752459</v>
      </c>
      <c r="I55" s="309" t="s">
        <v>1318</v>
      </c>
    </row>
    <row r="56" spans="1:11" s="92" customFormat="1" ht="28" x14ac:dyDescent="0.15">
      <c r="A56" s="310" t="s">
        <v>1257</v>
      </c>
      <c r="B56" s="305" t="s">
        <v>30</v>
      </c>
      <c r="C56" s="306">
        <v>17544.599999999999</v>
      </c>
      <c r="D56" s="306">
        <v>6.17</v>
      </c>
      <c r="E56" s="307">
        <v>0.26840000000000003</v>
      </c>
      <c r="F56" s="306">
        <v>137304.5308488</v>
      </c>
      <c r="G56" s="308">
        <v>1.7558836011091036E-3</v>
      </c>
      <c r="H56" s="307">
        <v>0.92788233903863371</v>
      </c>
      <c r="I56" s="309" t="s">
        <v>1318</v>
      </c>
      <c r="K56" s="78"/>
    </row>
    <row r="57" spans="1:11" s="92" customFormat="1" x14ac:dyDescent="0.15">
      <c r="A57" s="304" t="s">
        <v>1068</v>
      </c>
      <c r="B57" s="305" t="s">
        <v>1044</v>
      </c>
      <c r="C57" s="306">
        <v>18</v>
      </c>
      <c r="D57" s="306">
        <v>5969.47</v>
      </c>
      <c r="E57" s="307">
        <v>0.26840000000000003</v>
      </c>
      <c r="F57" s="306">
        <v>136290.16346400001</v>
      </c>
      <c r="G57" s="308">
        <v>1.7429116252721838E-3</v>
      </c>
      <c r="H57" s="307">
        <v>0.92962525066390589</v>
      </c>
      <c r="I57" s="309" t="s">
        <v>1318</v>
      </c>
      <c r="K57" s="78"/>
    </row>
    <row r="58" spans="1:11" s="92" customFormat="1" ht="28" x14ac:dyDescent="0.15">
      <c r="A58" s="304" t="s">
        <v>1091</v>
      </c>
      <c r="B58" s="305" t="s">
        <v>1044</v>
      </c>
      <c r="C58" s="306">
        <v>15</v>
      </c>
      <c r="D58" s="306">
        <v>6935.67</v>
      </c>
      <c r="E58" s="307">
        <v>0.26840000000000003</v>
      </c>
      <c r="F58" s="306">
        <v>131958.05742</v>
      </c>
      <c r="G58" s="308">
        <v>1.6875116037732448E-3</v>
      </c>
      <c r="H58" s="307">
        <v>0.93131276226767912</v>
      </c>
      <c r="I58" s="309" t="s">
        <v>1318</v>
      </c>
      <c r="K58" s="78"/>
    </row>
    <row r="59" spans="1:11" s="92" customFormat="1" ht="28" x14ac:dyDescent="0.15">
      <c r="A59" s="310" t="s">
        <v>1264</v>
      </c>
      <c r="B59" s="305" t="s">
        <v>1006</v>
      </c>
      <c r="C59" s="306">
        <v>3898.8</v>
      </c>
      <c r="D59" s="306">
        <v>25.49</v>
      </c>
      <c r="E59" s="307">
        <v>0.26840000000000003</v>
      </c>
      <c r="F59" s="306">
        <v>126054.11458080001</v>
      </c>
      <c r="G59" s="308">
        <v>1.612010552575943E-3</v>
      </c>
      <c r="H59" s="307">
        <v>0.9329247728202551</v>
      </c>
      <c r="I59" s="309" t="s">
        <v>1318</v>
      </c>
      <c r="K59" s="78"/>
    </row>
    <row r="60" spans="1:11" s="92" customFormat="1" ht="28" x14ac:dyDescent="0.15">
      <c r="A60" s="304" t="s">
        <v>1086</v>
      </c>
      <c r="B60" s="305" t="s">
        <v>1044</v>
      </c>
      <c r="C60" s="306">
        <v>7</v>
      </c>
      <c r="D60" s="306">
        <v>14008.15</v>
      </c>
      <c r="E60" s="307">
        <v>0.26840000000000003</v>
      </c>
      <c r="F60" s="306">
        <v>124375.56221999998</v>
      </c>
      <c r="G60" s="308">
        <v>1.590544818373935E-3</v>
      </c>
      <c r="H60" s="307">
        <v>0.93451531763862905</v>
      </c>
      <c r="I60" s="309" t="s">
        <v>1318</v>
      </c>
      <c r="K60" s="78"/>
    </row>
    <row r="61" spans="1:11" s="92" customFormat="1" ht="42" x14ac:dyDescent="0.15">
      <c r="A61" s="310" t="s">
        <v>1201</v>
      </c>
      <c r="B61" s="305" t="s">
        <v>1006</v>
      </c>
      <c r="C61" s="306">
        <v>10500</v>
      </c>
      <c r="D61" s="306">
        <v>9.06</v>
      </c>
      <c r="E61" s="307">
        <v>0.26840000000000003</v>
      </c>
      <c r="F61" s="306">
        <v>120662.89200000001</v>
      </c>
      <c r="G61" s="308">
        <v>1.543066292244285E-3</v>
      </c>
      <c r="H61" s="307">
        <v>0.93605838393087337</v>
      </c>
      <c r="I61" s="309" t="s">
        <v>1318</v>
      </c>
      <c r="K61" s="78"/>
    </row>
    <row r="62" spans="1:11" s="92" customFormat="1" ht="28" x14ac:dyDescent="0.15">
      <c r="A62" s="304" t="s">
        <v>1069</v>
      </c>
      <c r="B62" s="305" t="s">
        <v>1044</v>
      </c>
      <c r="C62" s="306">
        <v>3</v>
      </c>
      <c r="D62" s="306">
        <v>31405</v>
      </c>
      <c r="E62" s="307">
        <v>0.26840000000000003</v>
      </c>
      <c r="F62" s="306">
        <v>119502.306</v>
      </c>
      <c r="G62" s="308">
        <v>1.5282244373362272E-3</v>
      </c>
      <c r="H62" s="307">
        <v>0.93758660836820962</v>
      </c>
      <c r="I62" s="309" t="s">
        <v>1318</v>
      </c>
      <c r="K62" s="78"/>
    </row>
    <row r="63" spans="1:11" s="92" customFormat="1" x14ac:dyDescent="0.15">
      <c r="A63" s="310" t="s">
        <v>1160</v>
      </c>
      <c r="B63" s="305" t="s">
        <v>1044</v>
      </c>
      <c r="C63" s="306">
        <v>3</v>
      </c>
      <c r="D63" s="306">
        <v>30967.49</v>
      </c>
      <c r="E63" s="307">
        <v>0.26840000000000003</v>
      </c>
      <c r="F63" s="306">
        <v>117837.492948</v>
      </c>
      <c r="G63" s="308">
        <v>1.5069344047433607E-3</v>
      </c>
      <c r="H63" s="307">
        <v>0.93909354277295298</v>
      </c>
      <c r="I63" s="309" t="s">
        <v>1318</v>
      </c>
      <c r="K63" s="78"/>
    </row>
    <row r="64" spans="1:11" s="92" customFormat="1" ht="28" x14ac:dyDescent="0.15">
      <c r="A64" s="310" t="s">
        <v>47</v>
      </c>
      <c r="B64" s="305" t="s">
        <v>40</v>
      </c>
      <c r="C64" s="306">
        <v>5</v>
      </c>
      <c r="D64" s="306">
        <v>17440.86</v>
      </c>
      <c r="E64" s="307">
        <v>0.26840000000000003</v>
      </c>
      <c r="F64" s="306">
        <v>110609.93411999999</v>
      </c>
      <c r="G64" s="308">
        <v>1.4145066316488834E-3</v>
      </c>
      <c r="H64" s="307">
        <v>0.94050804940460186</v>
      </c>
      <c r="I64" s="309" t="s">
        <v>1318</v>
      </c>
      <c r="K64" s="78"/>
    </row>
    <row r="65" spans="1:11" s="92" customFormat="1" x14ac:dyDescent="0.15">
      <c r="A65" s="304" t="s">
        <v>1046</v>
      </c>
      <c r="B65" s="305" t="s">
        <v>1044</v>
      </c>
      <c r="C65" s="306">
        <v>34</v>
      </c>
      <c r="D65" s="306">
        <v>2540.94</v>
      </c>
      <c r="E65" s="307">
        <v>0.26840000000000003</v>
      </c>
      <c r="F65" s="306">
        <v>109579.562064</v>
      </c>
      <c r="G65" s="308">
        <v>1.4013299841996905E-3</v>
      </c>
      <c r="H65" s="307">
        <v>0.94190937938880159</v>
      </c>
      <c r="I65" s="309" t="s">
        <v>1318</v>
      </c>
      <c r="K65" s="78"/>
    </row>
    <row r="66" spans="1:11" s="92" customFormat="1" x14ac:dyDescent="0.15">
      <c r="A66" s="310" t="s">
        <v>1291</v>
      </c>
      <c r="B66" s="305" t="s">
        <v>1292</v>
      </c>
      <c r="C66" s="306">
        <v>1000</v>
      </c>
      <c r="D66" s="306">
        <v>84.95</v>
      </c>
      <c r="E66" s="307">
        <v>0.26840000000000003</v>
      </c>
      <c r="F66" s="306">
        <v>107750.58</v>
      </c>
      <c r="G66" s="308">
        <v>1.3779405185131083E-3</v>
      </c>
      <c r="H66" s="307">
        <v>0.94328731990731474</v>
      </c>
      <c r="I66" s="309" t="s">
        <v>1318</v>
      </c>
      <c r="K66" s="78"/>
    </row>
    <row r="67" spans="1:11" s="92" customFormat="1" x14ac:dyDescent="0.15">
      <c r="A67" s="304" t="s">
        <v>1050</v>
      </c>
      <c r="B67" s="305" t="s">
        <v>1044</v>
      </c>
      <c r="C67" s="306">
        <v>21</v>
      </c>
      <c r="D67" s="306">
        <v>3989.04</v>
      </c>
      <c r="E67" s="307">
        <v>0.26840000000000003</v>
      </c>
      <c r="F67" s="306">
        <v>106253.66505599998</v>
      </c>
      <c r="G67" s="308">
        <v>1.3587976075969406E-3</v>
      </c>
      <c r="H67" s="307">
        <v>0.94464611751491168</v>
      </c>
      <c r="I67" s="309" t="s">
        <v>1318</v>
      </c>
      <c r="K67" s="78"/>
    </row>
    <row r="68" spans="1:11" s="92" customFormat="1" x14ac:dyDescent="0.15">
      <c r="A68" s="310" t="s">
        <v>1217</v>
      </c>
      <c r="B68" s="305" t="s">
        <v>40</v>
      </c>
      <c r="C68" s="306">
        <v>16</v>
      </c>
      <c r="D68" s="306">
        <v>5153.74</v>
      </c>
      <c r="E68" s="307">
        <v>0.26840000000000003</v>
      </c>
      <c r="F68" s="306">
        <v>104592.06105599999</v>
      </c>
      <c r="G68" s="308">
        <v>1.3375486131384101E-3</v>
      </c>
      <c r="H68" s="307">
        <v>0.94598366612805007</v>
      </c>
      <c r="I68" s="309" t="s">
        <v>1318</v>
      </c>
      <c r="K68" s="78"/>
    </row>
    <row r="69" spans="1:11" s="92" customFormat="1" ht="28" x14ac:dyDescent="0.15">
      <c r="A69" s="310" t="s">
        <v>1259</v>
      </c>
      <c r="B69" s="305" t="s">
        <v>1008</v>
      </c>
      <c r="C69" s="306">
        <v>675</v>
      </c>
      <c r="D69" s="306">
        <v>121.13</v>
      </c>
      <c r="E69" s="307">
        <v>0.26840000000000003</v>
      </c>
      <c r="F69" s="306">
        <v>103707.87209999999</v>
      </c>
      <c r="G69" s="308">
        <v>1.3262413905833742E-3</v>
      </c>
      <c r="H69" s="307">
        <v>0.94730990751863342</v>
      </c>
      <c r="I69" s="309" t="s">
        <v>1318</v>
      </c>
      <c r="K69" s="78"/>
    </row>
    <row r="70" spans="1:11" s="92" customFormat="1" ht="56" x14ac:dyDescent="0.15">
      <c r="A70" s="310" t="s">
        <v>1312</v>
      </c>
      <c r="B70" s="305" t="s">
        <v>1006</v>
      </c>
      <c r="C70" s="306">
        <v>2440</v>
      </c>
      <c r="D70" s="306">
        <v>33.049999999999997</v>
      </c>
      <c r="E70" s="307">
        <v>0.26840000000000003</v>
      </c>
      <c r="F70" s="306">
        <v>102286.31279999999</v>
      </c>
      <c r="G70" s="308">
        <v>1.3080621458968107E-3</v>
      </c>
      <c r="H70" s="307">
        <v>0.94861796966453027</v>
      </c>
      <c r="I70" s="309" t="s">
        <v>1318</v>
      </c>
      <c r="K70" s="78"/>
    </row>
    <row r="71" spans="1:11" s="92" customFormat="1" ht="28" x14ac:dyDescent="0.15">
      <c r="A71" s="310" t="s">
        <v>1263</v>
      </c>
      <c r="B71" s="305" t="s">
        <v>1006</v>
      </c>
      <c r="C71" s="306">
        <v>3898.8</v>
      </c>
      <c r="D71" s="306">
        <v>20.38</v>
      </c>
      <c r="E71" s="307">
        <v>0.26840000000000003</v>
      </c>
      <c r="F71" s="306">
        <v>100783.9488096</v>
      </c>
      <c r="G71" s="308">
        <v>1.2888495512553045E-3</v>
      </c>
      <c r="H71" s="307">
        <v>0.94990681921578557</v>
      </c>
      <c r="I71" s="309" t="s">
        <v>1318</v>
      </c>
      <c r="K71" s="78"/>
    </row>
    <row r="72" spans="1:11" s="92" customFormat="1" x14ac:dyDescent="0.15">
      <c r="A72" s="310" t="s">
        <v>1156</v>
      </c>
      <c r="B72" s="305" t="s">
        <v>1044</v>
      </c>
      <c r="C72" s="306">
        <v>3</v>
      </c>
      <c r="D72" s="306">
        <v>24875.01</v>
      </c>
      <c r="E72" s="307">
        <v>0.26840000000000003</v>
      </c>
      <c r="F72" s="306">
        <v>94654.388051999995</v>
      </c>
      <c r="G72" s="308">
        <v>1.210463243463876E-3</v>
      </c>
      <c r="H72" s="307">
        <v>0.95111728245924942</v>
      </c>
      <c r="I72" s="309" t="s">
        <v>1318</v>
      </c>
      <c r="K72" s="78"/>
    </row>
    <row r="73" spans="1:11" s="92" customFormat="1" ht="28" x14ac:dyDescent="0.15">
      <c r="A73" s="304" t="s">
        <v>1126</v>
      </c>
      <c r="B73" s="305" t="s">
        <v>40</v>
      </c>
      <c r="C73" s="306">
        <v>17</v>
      </c>
      <c r="D73" s="306">
        <v>4316.34</v>
      </c>
      <c r="E73" s="307">
        <v>0.26840000000000003</v>
      </c>
      <c r="F73" s="306">
        <v>93072.376152000012</v>
      </c>
      <c r="G73" s="308">
        <v>1.1902320920605157E-3</v>
      </c>
      <c r="H73" s="307">
        <v>0.95230751455130991</v>
      </c>
      <c r="I73" s="309" t="s">
        <v>1318</v>
      </c>
      <c r="K73" s="78"/>
    </row>
    <row r="74" spans="1:11" s="92" customFormat="1" x14ac:dyDescent="0.15">
      <c r="A74" s="304" t="s">
        <v>1051</v>
      </c>
      <c r="B74" s="305" t="s">
        <v>1044</v>
      </c>
      <c r="C74" s="306">
        <v>15</v>
      </c>
      <c r="D74" s="306">
        <v>4813.1400000000003</v>
      </c>
      <c r="E74" s="307">
        <v>0.26840000000000003</v>
      </c>
      <c r="F74" s="306">
        <v>91574.801640000005</v>
      </c>
      <c r="G74" s="308">
        <v>1.1710807464289906E-3</v>
      </c>
      <c r="H74" s="307">
        <v>0.95347859529773893</v>
      </c>
      <c r="I74" s="309" t="s">
        <v>1318</v>
      </c>
      <c r="K74" s="78"/>
    </row>
    <row r="75" spans="1:11" s="92" customFormat="1" ht="28" x14ac:dyDescent="0.15">
      <c r="A75" s="310" t="s">
        <v>58</v>
      </c>
      <c r="B75" s="305" t="s">
        <v>50</v>
      </c>
      <c r="C75" s="306">
        <v>108</v>
      </c>
      <c r="D75" s="306">
        <v>643.75</v>
      </c>
      <c r="E75" s="307">
        <v>0.26840000000000003</v>
      </c>
      <c r="F75" s="306">
        <v>88185.510000000009</v>
      </c>
      <c r="G75" s="308">
        <v>1.1277376639155252E-3</v>
      </c>
      <c r="H75" s="307">
        <v>0.95460633296165442</v>
      </c>
      <c r="I75" s="309" t="s">
        <v>1318</v>
      </c>
      <c r="K75" s="78"/>
    </row>
    <row r="76" spans="1:11" s="92" customFormat="1" ht="30" x14ac:dyDescent="0.15">
      <c r="A76" s="311" t="s">
        <v>1315</v>
      </c>
      <c r="B76" s="305" t="s">
        <v>1044</v>
      </c>
      <c r="C76" s="306">
        <v>3</v>
      </c>
      <c r="D76" s="306">
        <v>22666.67</v>
      </c>
      <c r="E76" s="307">
        <v>0.26840000000000003</v>
      </c>
      <c r="F76" s="306">
        <v>86251.212683999984</v>
      </c>
      <c r="G76" s="308">
        <v>1.1030014012748267E-3</v>
      </c>
      <c r="H76" s="307">
        <v>0.95570933436292926</v>
      </c>
      <c r="I76" s="309" t="s">
        <v>1318</v>
      </c>
      <c r="K76" s="78"/>
    </row>
    <row r="77" spans="1:11" s="92" customFormat="1" ht="28" x14ac:dyDescent="0.15">
      <c r="A77" s="304" t="s">
        <v>1021</v>
      </c>
      <c r="B77" s="305" t="s">
        <v>1006</v>
      </c>
      <c r="C77" s="306">
        <v>500.43</v>
      </c>
      <c r="D77" s="306">
        <v>134.69</v>
      </c>
      <c r="E77" s="307">
        <v>0.26840000000000003</v>
      </c>
      <c r="F77" s="306">
        <v>85493.859542279999</v>
      </c>
      <c r="G77" s="308">
        <v>1.0933161858374791E-3</v>
      </c>
      <c r="H77" s="307">
        <v>0.95680265054876679</v>
      </c>
      <c r="I77" s="309" t="s">
        <v>1318</v>
      </c>
      <c r="K77" s="78"/>
    </row>
    <row r="78" spans="1:11" s="92" customFormat="1" ht="28" x14ac:dyDescent="0.15">
      <c r="A78" s="310" t="s">
        <v>1311</v>
      </c>
      <c r="B78" s="305" t="s">
        <v>25</v>
      </c>
      <c r="C78" s="306">
        <v>200</v>
      </c>
      <c r="D78" s="306">
        <v>336.75</v>
      </c>
      <c r="E78" s="307">
        <v>0.26840000000000003</v>
      </c>
      <c r="F78" s="306">
        <v>85426.739999999991</v>
      </c>
      <c r="G78" s="308">
        <v>1.0924578448717815E-3</v>
      </c>
      <c r="H78" s="307">
        <v>0.95789510839363856</v>
      </c>
      <c r="I78" s="309" t="s">
        <v>1318</v>
      </c>
      <c r="K78" s="78"/>
    </row>
    <row r="79" spans="1:11" s="92" customFormat="1" x14ac:dyDescent="0.15">
      <c r="A79" s="310" t="s">
        <v>1241</v>
      </c>
      <c r="B79" s="305" t="s">
        <v>1006</v>
      </c>
      <c r="C79" s="306">
        <v>460</v>
      </c>
      <c r="D79" s="306">
        <v>141.5</v>
      </c>
      <c r="E79" s="307">
        <v>0.26840000000000003</v>
      </c>
      <c r="F79" s="306">
        <v>82560.156000000003</v>
      </c>
      <c r="G79" s="308">
        <v>1.0557992742792023E-3</v>
      </c>
      <c r="H79" s="307">
        <v>0.9589509076679178</v>
      </c>
      <c r="I79" s="309" t="s">
        <v>1318</v>
      </c>
      <c r="K79" s="78"/>
    </row>
    <row r="80" spans="1:11" s="92" customFormat="1" ht="28" x14ac:dyDescent="0.15">
      <c r="A80" s="304" t="s">
        <v>1031</v>
      </c>
      <c r="B80" s="305" t="s">
        <v>30</v>
      </c>
      <c r="C80" s="306">
        <v>291.76000000000005</v>
      </c>
      <c r="D80" s="306">
        <v>217.31</v>
      </c>
      <c r="E80" s="307">
        <v>0.26840000000000003</v>
      </c>
      <c r="F80" s="306">
        <v>80419.560527040012</v>
      </c>
      <c r="G80" s="308">
        <v>1.0284248208336866E-3</v>
      </c>
      <c r="H80" s="307">
        <v>0.95997933248875145</v>
      </c>
      <c r="I80" s="309" t="s">
        <v>1318</v>
      </c>
      <c r="K80" s="78"/>
    </row>
    <row r="81" spans="1:11" s="92" customFormat="1" ht="28" x14ac:dyDescent="0.15">
      <c r="A81" s="310" t="s">
        <v>24</v>
      </c>
      <c r="B81" s="305" t="s">
        <v>25</v>
      </c>
      <c r="C81" s="306">
        <v>1</v>
      </c>
      <c r="D81" s="306">
        <v>62839.53</v>
      </c>
      <c r="E81" s="307">
        <v>0.26840000000000003</v>
      </c>
      <c r="F81" s="306">
        <v>79705.659851999997</v>
      </c>
      <c r="G81" s="308">
        <v>1.0192952860661568E-3</v>
      </c>
      <c r="H81" s="307">
        <v>0.96099862777481759</v>
      </c>
      <c r="I81" s="309" t="s">
        <v>1318</v>
      </c>
      <c r="K81" s="78"/>
    </row>
    <row r="82" spans="1:11" s="92" customFormat="1" x14ac:dyDescent="0.15">
      <c r="A82" s="304" t="s">
        <v>1043</v>
      </c>
      <c r="B82" s="305" t="s">
        <v>1044</v>
      </c>
      <c r="C82" s="306">
        <v>12</v>
      </c>
      <c r="D82" s="306">
        <v>5233.22</v>
      </c>
      <c r="E82" s="307">
        <v>0.26840000000000003</v>
      </c>
      <c r="F82" s="306">
        <v>79653.794976000005</v>
      </c>
      <c r="G82" s="308">
        <v>1.0186320254681345E-3</v>
      </c>
      <c r="H82" s="307">
        <v>0.96201725980028574</v>
      </c>
      <c r="I82" s="309" t="s">
        <v>1318</v>
      </c>
      <c r="K82" s="78"/>
    </row>
    <row r="83" spans="1:11" s="92" customFormat="1" x14ac:dyDescent="0.15">
      <c r="A83" s="310" t="s">
        <v>1296</v>
      </c>
      <c r="B83" s="305" t="s">
        <v>25</v>
      </c>
      <c r="C83" s="306">
        <v>220</v>
      </c>
      <c r="D83" s="306">
        <v>284.61</v>
      </c>
      <c r="E83" s="307">
        <v>0.26840000000000003</v>
      </c>
      <c r="F83" s="306">
        <v>79419.851280000003</v>
      </c>
      <c r="G83" s="308">
        <v>1.015640296813225E-3</v>
      </c>
      <c r="H83" s="307">
        <v>0.96303290009709897</v>
      </c>
      <c r="I83" s="309" t="s">
        <v>1318</v>
      </c>
      <c r="K83" s="78"/>
    </row>
    <row r="84" spans="1:11" s="92" customFormat="1" ht="28" x14ac:dyDescent="0.15">
      <c r="A84" s="304" t="s">
        <v>1005</v>
      </c>
      <c r="B84" s="305" t="s">
        <v>1006</v>
      </c>
      <c r="C84" s="306">
        <v>1798.8</v>
      </c>
      <c r="D84" s="306">
        <v>34.79</v>
      </c>
      <c r="E84" s="307">
        <v>0.26840000000000003</v>
      </c>
      <c r="F84" s="306">
        <v>79376.791636799986</v>
      </c>
      <c r="G84" s="308">
        <v>1.0150896396652262E-3</v>
      </c>
      <c r="H84" s="307">
        <v>0.9640479897367642</v>
      </c>
      <c r="I84" s="309" t="s">
        <v>1318</v>
      </c>
      <c r="K84" s="78"/>
    </row>
    <row r="85" spans="1:11" s="92" customFormat="1" ht="28" x14ac:dyDescent="0.15">
      <c r="A85" s="310" t="s">
        <v>1304</v>
      </c>
      <c r="B85" s="305" t="s">
        <v>1006</v>
      </c>
      <c r="C85" s="306">
        <v>3398</v>
      </c>
      <c r="D85" s="306">
        <v>17.690000000000001</v>
      </c>
      <c r="E85" s="307">
        <v>0.26840000000000003</v>
      </c>
      <c r="F85" s="306">
        <v>76244.310408000005</v>
      </c>
      <c r="G85" s="308">
        <v>9.7503071089987553E-4</v>
      </c>
      <c r="H85" s="307">
        <v>0.96502302044766408</v>
      </c>
      <c r="I85" s="309" t="s">
        <v>1318</v>
      </c>
      <c r="K85" s="78"/>
    </row>
    <row r="86" spans="1:11" s="92" customFormat="1" ht="28" x14ac:dyDescent="0.15">
      <c r="A86" s="304" t="s">
        <v>1072</v>
      </c>
      <c r="B86" s="305" t="s">
        <v>1044</v>
      </c>
      <c r="C86" s="306">
        <v>48</v>
      </c>
      <c r="D86" s="306">
        <v>1222.53</v>
      </c>
      <c r="E86" s="307">
        <v>0.26840000000000003</v>
      </c>
      <c r="F86" s="306">
        <v>74431.538495999994</v>
      </c>
      <c r="G86" s="308">
        <v>9.5184854456381227E-4</v>
      </c>
      <c r="H86" s="307">
        <v>0.96597486899222784</v>
      </c>
      <c r="I86" s="309" t="s">
        <v>1318</v>
      </c>
      <c r="K86" s="78"/>
    </row>
    <row r="87" spans="1:11" s="92" customFormat="1" ht="28" x14ac:dyDescent="0.15">
      <c r="A87" s="310" t="s">
        <v>1274</v>
      </c>
      <c r="B87" s="305" t="s">
        <v>30</v>
      </c>
      <c r="C87" s="306">
        <v>1230</v>
      </c>
      <c r="D87" s="306">
        <v>44.01</v>
      </c>
      <c r="E87" s="307">
        <v>0.26840000000000003</v>
      </c>
      <c r="F87" s="306">
        <v>68661.409319999992</v>
      </c>
      <c r="G87" s="308">
        <v>8.780587349064994E-4</v>
      </c>
      <c r="H87" s="307">
        <v>0.96685292772713438</v>
      </c>
      <c r="I87" s="309" t="s">
        <v>1318</v>
      </c>
      <c r="K87" s="78"/>
    </row>
    <row r="88" spans="1:11" s="92" customFormat="1" x14ac:dyDescent="0.15">
      <c r="A88" s="310" t="s">
        <v>1157</v>
      </c>
      <c r="B88" s="305" t="s">
        <v>1044</v>
      </c>
      <c r="C88" s="306">
        <v>4</v>
      </c>
      <c r="D88" s="306">
        <v>12460.38</v>
      </c>
      <c r="E88" s="307">
        <v>0.26840000000000003</v>
      </c>
      <c r="F88" s="306">
        <v>63218.983967999993</v>
      </c>
      <c r="G88" s="308">
        <v>8.0845968113338969E-4</v>
      </c>
      <c r="H88" s="307">
        <v>0.96766138740826779</v>
      </c>
      <c r="I88" s="309" t="s">
        <v>1318</v>
      </c>
      <c r="K88" s="78"/>
    </row>
    <row r="89" spans="1:11" s="92" customFormat="1" ht="42" x14ac:dyDescent="0.15">
      <c r="A89" s="304" t="s">
        <v>1027</v>
      </c>
      <c r="B89" s="305" t="s">
        <v>30</v>
      </c>
      <c r="C89" s="306">
        <v>1811.18</v>
      </c>
      <c r="D89" s="306">
        <v>26.01</v>
      </c>
      <c r="E89" s="307">
        <v>0.26840000000000003</v>
      </c>
      <c r="F89" s="306">
        <v>59752.791519120001</v>
      </c>
      <c r="G89" s="308">
        <v>7.6413317244753462E-4</v>
      </c>
      <c r="H89" s="307">
        <v>0.96842552058071529</v>
      </c>
      <c r="I89" s="309" t="s">
        <v>1318</v>
      </c>
      <c r="K89" s="78"/>
    </row>
    <row r="90" spans="1:11" s="92" customFormat="1" x14ac:dyDescent="0.15">
      <c r="A90" s="310" t="s">
        <v>1206</v>
      </c>
      <c r="B90" s="305" t="s">
        <v>1006</v>
      </c>
      <c r="C90" s="306">
        <v>6318.8</v>
      </c>
      <c r="D90" s="306">
        <v>7.22</v>
      </c>
      <c r="E90" s="307">
        <v>0.26840000000000003</v>
      </c>
      <c r="F90" s="306">
        <v>57866.609942399999</v>
      </c>
      <c r="G90" s="308">
        <v>7.400122255362936E-4</v>
      </c>
      <c r="H90" s="307">
        <v>0.96916553280625162</v>
      </c>
      <c r="I90" s="309" t="s">
        <v>1318</v>
      </c>
      <c r="K90" s="78"/>
    </row>
    <row r="91" spans="1:11" s="92" customFormat="1" x14ac:dyDescent="0.15">
      <c r="A91" s="310" t="s">
        <v>1161</v>
      </c>
      <c r="B91" s="305" t="s">
        <v>1044</v>
      </c>
      <c r="C91" s="306">
        <v>3</v>
      </c>
      <c r="D91" s="306">
        <v>15095.25</v>
      </c>
      <c r="E91" s="307">
        <v>0.26840000000000003</v>
      </c>
      <c r="F91" s="306">
        <v>57440.445299999999</v>
      </c>
      <c r="G91" s="308">
        <v>7.345623288552678E-4</v>
      </c>
      <c r="H91" s="307">
        <v>0.96990009513510689</v>
      </c>
      <c r="I91" s="309" t="s">
        <v>1318</v>
      </c>
      <c r="K91" s="78"/>
    </row>
    <row r="92" spans="1:11" s="92" customFormat="1" x14ac:dyDescent="0.15">
      <c r="A92" s="304" t="s">
        <v>1052</v>
      </c>
      <c r="B92" s="305" t="s">
        <v>1044</v>
      </c>
      <c r="C92" s="306">
        <v>30</v>
      </c>
      <c r="D92" s="306">
        <v>1437.63</v>
      </c>
      <c r="E92" s="307">
        <v>0.26840000000000003</v>
      </c>
      <c r="F92" s="306">
        <v>54704.696759999999</v>
      </c>
      <c r="G92" s="308">
        <v>6.9957691381871681E-4</v>
      </c>
      <c r="H92" s="307">
        <v>0.97059967204892561</v>
      </c>
      <c r="I92" s="309" t="s">
        <v>1318</v>
      </c>
      <c r="K92" s="78"/>
    </row>
    <row r="93" spans="1:11" s="92" customFormat="1" ht="28" x14ac:dyDescent="0.15">
      <c r="A93" s="304" t="s">
        <v>1030</v>
      </c>
      <c r="B93" s="305" t="s">
        <v>1016</v>
      </c>
      <c r="C93" s="306">
        <v>3385.8000000000006</v>
      </c>
      <c r="D93" s="306">
        <v>12</v>
      </c>
      <c r="E93" s="307">
        <v>0.26840000000000003</v>
      </c>
      <c r="F93" s="306">
        <v>51534.584640000008</v>
      </c>
      <c r="G93" s="308">
        <v>6.5903675210100289E-4</v>
      </c>
      <c r="H93" s="307">
        <v>0.9712587088010266</v>
      </c>
      <c r="I93" s="309" t="s">
        <v>1318</v>
      </c>
      <c r="K93" s="78"/>
    </row>
    <row r="94" spans="1:11" s="92" customFormat="1" x14ac:dyDescent="0.15">
      <c r="A94" s="304" t="s">
        <v>1047</v>
      </c>
      <c r="B94" s="305" t="s">
        <v>1044</v>
      </c>
      <c r="C94" s="306">
        <v>29</v>
      </c>
      <c r="D94" s="306">
        <v>1384.98</v>
      </c>
      <c r="E94" s="307">
        <v>0.26840000000000003</v>
      </c>
      <c r="F94" s="306">
        <v>50944.550328000005</v>
      </c>
      <c r="G94" s="308">
        <v>6.5149125038938514E-4</v>
      </c>
      <c r="H94" s="307">
        <v>0.97191020005141604</v>
      </c>
      <c r="I94" s="309" t="s">
        <v>1318</v>
      </c>
      <c r="K94" s="78"/>
    </row>
    <row r="95" spans="1:11" s="92" customFormat="1" ht="42" x14ac:dyDescent="0.15">
      <c r="A95" s="310" t="s">
        <v>1199</v>
      </c>
      <c r="B95" s="305" t="s">
        <v>1006</v>
      </c>
      <c r="C95" s="306">
        <v>2070</v>
      </c>
      <c r="D95" s="306">
        <v>19.010000000000002</v>
      </c>
      <c r="E95" s="307">
        <v>0.26840000000000003</v>
      </c>
      <c r="F95" s="306">
        <v>49912.427880000003</v>
      </c>
      <c r="G95" s="308">
        <v>6.382922185032816E-4</v>
      </c>
      <c r="H95" s="307">
        <v>0.97254849226991935</v>
      </c>
      <c r="I95" s="309" t="s">
        <v>1318</v>
      </c>
      <c r="K95" s="78"/>
    </row>
    <row r="96" spans="1:11" s="92" customFormat="1" x14ac:dyDescent="0.15">
      <c r="A96" s="310" t="s">
        <v>1162</v>
      </c>
      <c r="B96" s="305" t="s">
        <v>1044</v>
      </c>
      <c r="C96" s="306">
        <v>6</v>
      </c>
      <c r="D96" s="306">
        <v>6208.34</v>
      </c>
      <c r="E96" s="307">
        <v>0.26840000000000003</v>
      </c>
      <c r="F96" s="306">
        <v>47247.950735999999</v>
      </c>
      <c r="G96" s="308">
        <v>6.0421823934354358E-4</v>
      </c>
      <c r="H96" s="307">
        <v>0.97315271050926289</v>
      </c>
      <c r="I96" s="309" t="s">
        <v>1318</v>
      </c>
      <c r="K96" s="78"/>
    </row>
    <row r="97" spans="1:11" s="92" customFormat="1" x14ac:dyDescent="0.15">
      <c r="A97" s="304" t="s">
        <v>1048</v>
      </c>
      <c r="B97" s="305" t="s">
        <v>1044</v>
      </c>
      <c r="C97" s="306">
        <v>12</v>
      </c>
      <c r="D97" s="306">
        <v>3075.88</v>
      </c>
      <c r="E97" s="307">
        <v>0.26840000000000003</v>
      </c>
      <c r="F97" s="306">
        <v>46817.354304</v>
      </c>
      <c r="G97" s="308">
        <v>5.9871166786355735E-4</v>
      </c>
      <c r="H97" s="307">
        <v>0.9737514221771264</v>
      </c>
      <c r="I97" s="309" t="s">
        <v>1318</v>
      </c>
      <c r="K97" s="78"/>
    </row>
    <row r="98" spans="1:11" s="92" customFormat="1" ht="28" x14ac:dyDescent="0.15">
      <c r="A98" s="310" t="s">
        <v>1204</v>
      </c>
      <c r="B98" s="305" t="s">
        <v>30</v>
      </c>
      <c r="C98" s="306">
        <v>3107.05</v>
      </c>
      <c r="D98" s="306">
        <v>11.24</v>
      </c>
      <c r="E98" s="307">
        <v>0.26840000000000003</v>
      </c>
      <c r="F98" s="306">
        <v>44296.640152800006</v>
      </c>
      <c r="G98" s="308">
        <v>5.6647616468085663E-4</v>
      </c>
      <c r="H98" s="307">
        <v>0.97431789834180726</v>
      </c>
      <c r="I98" s="309" t="s">
        <v>1318</v>
      </c>
      <c r="K98" s="78"/>
    </row>
    <row r="99" spans="1:11" s="92" customFormat="1" x14ac:dyDescent="0.15">
      <c r="A99" s="304" t="s">
        <v>1059</v>
      </c>
      <c r="B99" s="305" t="s">
        <v>1044</v>
      </c>
      <c r="C99" s="306">
        <v>4</v>
      </c>
      <c r="D99" s="306">
        <v>8721.17</v>
      </c>
      <c r="E99" s="307">
        <v>0.26840000000000003</v>
      </c>
      <c r="F99" s="306">
        <v>44247.728111999997</v>
      </c>
      <c r="G99" s="308">
        <v>5.6585066565466573E-4</v>
      </c>
      <c r="H99" s="307">
        <v>0.97488374900746189</v>
      </c>
      <c r="I99" s="309" t="s">
        <v>1318</v>
      </c>
      <c r="K99" s="78"/>
    </row>
    <row r="100" spans="1:11" s="92" customFormat="1" x14ac:dyDescent="0.15">
      <c r="A100" s="304" t="s">
        <v>1055</v>
      </c>
      <c r="B100" s="305" t="s">
        <v>1044</v>
      </c>
      <c r="C100" s="306">
        <v>8</v>
      </c>
      <c r="D100" s="306">
        <v>4320.3100000000004</v>
      </c>
      <c r="E100" s="307">
        <v>0.26840000000000003</v>
      </c>
      <c r="F100" s="306">
        <v>43839.049632000002</v>
      </c>
      <c r="G100" s="308">
        <v>5.6062438625425473E-4</v>
      </c>
      <c r="H100" s="307">
        <v>0.97544437339371615</v>
      </c>
      <c r="I100" s="309" t="s">
        <v>1318</v>
      </c>
      <c r="K100" s="78"/>
    </row>
    <row r="101" spans="1:11" s="92" customFormat="1" ht="56" x14ac:dyDescent="0.15">
      <c r="A101" s="304" t="s">
        <v>1128</v>
      </c>
      <c r="B101" s="305" t="s">
        <v>1006</v>
      </c>
      <c r="C101" s="306">
        <v>100.2</v>
      </c>
      <c r="D101" s="306">
        <v>339.54</v>
      </c>
      <c r="E101" s="307">
        <v>0.26840000000000003</v>
      </c>
      <c r="F101" s="306">
        <v>43153.388107200008</v>
      </c>
      <c r="G101" s="308">
        <v>5.518559805806389E-4</v>
      </c>
      <c r="H101" s="307">
        <v>0.97599622937429675</v>
      </c>
      <c r="I101" s="309" t="s">
        <v>1318</v>
      </c>
      <c r="K101" s="78"/>
    </row>
    <row r="102" spans="1:11" s="92" customFormat="1" ht="28" x14ac:dyDescent="0.15">
      <c r="A102" s="304" t="s">
        <v>1080</v>
      </c>
      <c r="B102" s="305" t="s">
        <v>1044</v>
      </c>
      <c r="C102" s="306">
        <v>9</v>
      </c>
      <c r="D102" s="306">
        <v>3770.92</v>
      </c>
      <c r="E102" s="307">
        <v>0.26840000000000003</v>
      </c>
      <c r="F102" s="306">
        <v>43047.314352000001</v>
      </c>
      <c r="G102" s="308">
        <v>5.5049948370386177E-4</v>
      </c>
      <c r="H102" s="307">
        <v>0.97654672885800065</v>
      </c>
      <c r="I102" s="309" t="s">
        <v>1318</v>
      </c>
      <c r="K102" s="78"/>
    </row>
    <row r="103" spans="1:11" s="92" customFormat="1" x14ac:dyDescent="0.15">
      <c r="A103" s="304" t="s">
        <v>1131</v>
      </c>
      <c r="B103" s="305" t="s">
        <v>30</v>
      </c>
      <c r="C103" s="306">
        <v>4070</v>
      </c>
      <c r="D103" s="306">
        <v>8.31</v>
      </c>
      <c r="E103" s="307">
        <v>0.26840000000000003</v>
      </c>
      <c r="F103" s="306">
        <v>42899.444280000003</v>
      </c>
      <c r="G103" s="308">
        <v>5.4860848540311713E-4</v>
      </c>
      <c r="H103" s="307">
        <v>0.97709533734340381</v>
      </c>
      <c r="I103" s="309" t="s">
        <v>1318</v>
      </c>
      <c r="K103" s="78"/>
    </row>
    <row r="104" spans="1:11" s="92" customFormat="1" ht="28" x14ac:dyDescent="0.15">
      <c r="A104" s="304" t="s">
        <v>1130</v>
      </c>
      <c r="B104" s="305" t="s">
        <v>30</v>
      </c>
      <c r="C104" s="306">
        <v>4070</v>
      </c>
      <c r="D104" s="306">
        <v>8</v>
      </c>
      <c r="E104" s="307">
        <v>0.26840000000000003</v>
      </c>
      <c r="F104" s="306">
        <v>41299.103999999999</v>
      </c>
      <c r="G104" s="308">
        <v>5.2814294623645442E-4</v>
      </c>
      <c r="H104" s="307">
        <v>0.9776234802896403</v>
      </c>
      <c r="I104" s="309" t="s">
        <v>1318</v>
      </c>
      <c r="K104" s="78"/>
    </row>
    <row r="105" spans="1:11" s="92" customFormat="1" x14ac:dyDescent="0.15">
      <c r="A105" s="310" t="s">
        <v>1167</v>
      </c>
      <c r="B105" s="305" t="s">
        <v>1044</v>
      </c>
      <c r="C105" s="306">
        <v>2</v>
      </c>
      <c r="D105" s="306">
        <v>16045.49</v>
      </c>
      <c r="E105" s="307">
        <v>0.26840000000000003</v>
      </c>
      <c r="F105" s="306">
        <v>40704.199031999997</v>
      </c>
      <c r="G105" s="308">
        <v>5.2053515739604219E-4</v>
      </c>
      <c r="H105" s="307">
        <v>0.97814401544703633</v>
      </c>
      <c r="I105" s="309" t="s">
        <v>1318</v>
      </c>
      <c r="K105" s="78"/>
    </row>
    <row r="106" spans="1:11" s="92" customFormat="1" ht="28" x14ac:dyDescent="0.15">
      <c r="A106" s="310" t="s">
        <v>56</v>
      </c>
      <c r="B106" s="305" t="s">
        <v>50</v>
      </c>
      <c r="C106" s="306">
        <v>54</v>
      </c>
      <c r="D106" s="306">
        <v>584.73</v>
      </c>
      <c r="E106" s="307">
        <v>0.26840000000000003</v>
      </c>
      <c r="F106" s="306">
        <v>40050.262727999994</v>
      </c>
      <c r="G106" s="308">
        <v>5.1217246153112612E-4</v>
      </c>
      <c r="H106" s="307">
        <v>0.97865618790856745</v>
      </c>
      <c r="I106" s="309" t="s">
        <v>1318</v>
      </c>
      <c r="K106" s="78"/>
    </row>
    <row r="107" spans="1:11" s="92" customFormat="1" ht="56" x14ac:dyDescent="0.15">
      <c r="A107" s="304" t="s">
        <v>1066</v>
      </c>
      <c r="B107" s="305" t="s">
        <v>1006</v>
      </c>
      <c r="C107" s="306">
        <v>108.5</v>
      </c>
      <c r="D107" s="306">
        <v>287.10000000000002</v>
      </c>
      <c r="E107" s="307">
        <v>0.26840000000000003</v>
      </c>
      <c r="F107" s="306">
        <v>39511.103940000001</v>
      </c>
      <c r="G107" s="308">
        <v>5.0527756834449445E-4</v>
      </c>
      <c r="H107" s="307">
        <v>0.97916146547691196</v>
      </c>
      <c r="I107" s="309" t="s">
        <v>1318</v>
      </c>
      <c r="K107" s="78"/>
    </row>
    <row r="108" spans="1:11" s="92" customFormat="1" x14ac:dyDescent="0.15">
      <c r="A108" s="304" t="s">
        <v>1056</v>
      </c>
      <c r="B108" s="305" t="s">
        <v>1044</v>
      </c>
      <c r="C108" s="306">
        <v>8</v>
      </c>
      <c r="D108" s="306">
        <v>3744.54</v>
      </c>
      <c r="E108" s="307">
        <v>0.26840000000000003</v>
      </c>
      <c r="F108" s="306">
        <v>37996.596288000001</v>
      </c>
      <c r="G108" s="308">
        <v>4.8590967761676985E-4</v>
      </c>
      <c r="H108" s="307">
        <v>0.97964737515452871</v>
      </c>
      <c r="I108" s="309" t="s">
        <v>1318</v>
      </c>
      <c r="K108" s="78"/>
    </row>
    <row r="109" spans="1:11" s="92" customFormat="1" ht="56" x14ac:dyDescent="0.15">
      <c r="A109" s="310" t="s">
        <v>1305</v>
      </c>
      <c r="B109" s="305" t="s">
        <v>1006</v>
      </c>
      <c r="C109" s="306">
        <v>958</v>
      </c>
      <c r="D109" s="306">
        <v>30.46</v>
      </c>
      <c r="E109" s="307">
        <v>0.26840000000000003</v>
      </c>
      <c r="F109" s="306">
        <v>37012.774511999996</v>
      </c>
      <c r="G109" s="308">
        <v>4.7332832642454486E-4</v>
      </c>
      <c r="H109" s="307">
        <v>0.98012070348095326</v>
      </c>
      <c r="I109" s="309" t="s">
        <v>1318</v>
      </c>
      <c r="K109" s="78"/>
    </row>
    <row r="110" spans="1:11" x14ac:dyDescent="0.15">
      <c r="A110" s="304" t="s">
        <v>1061</v>
      </c>
      <c r="B110" s="305" t="s">
        <v>1044</v>
      </c>
      <c r="C110" s="306">
        <v>4</v>
      </c>
      <c r="D110" s="306">
        <v>7254.23</v>
      </c>
      <c r="E110" s="307">
        <v>0.26840000000000003</v>
      </c>
      <c r="F110" s="306">
        <v>36805.061327999996</v>
      </c>
      <c r="G110" s="308">
        <v>4.70672039911164E-4</v>
      </c>
      <c r="H110" s="307">
        <v>0.98059137552086439</v>
      </c>
      <c r="I110" s="309" t="s">
        <v>1318</v>
      </c>
    </row>
    <row r="111" spans="1:11" x14ac:dyDescent="0.15">
      <c r="A111" s="310" t="s">
        <v>1261</v>
      </c>
      <c r="B111" s="305" t="s">
        <v>30</v>
      </c>
      <c r="C111" s="306">
        <v>17544.599999999999</v>
      </c>
      <c r="D111" s="306">
        <v>1.64</v>
      </c>
      <c r="E111" s="307">
        <v>0.26840000000000003</v>
      </c>
      <c r="F111" s="306">
        <v>36495.855849599997</v>
      </c>
      <c r="G111" s="308">
        <v>4.6671784535152832E-4</v>
      </c>
      <c r="H111" s="307">
        <v>0.98105809336621597</v>
      </c>
      <c r="I111" s="309" t="s">
        <v>1318</v>
      </c>
    </row>
    <row r="112" spans="1:11" ht="42" x14ac:dyDescent="0.15">
      <c r="A112" s="304" t="s">
        <v>1129</v>
      </c>
      <c r="B112" s="305" t="s">
        <v>30</v>
      </c>
      <c r="C112" s="306">
        <v>410</v>
      </c>
      <c r="D112" s="306">
        <v>70.010000000000005</v>
      </c>
      <c r="E112" s="307">
        <v>0.26840000000000003</v>
      </c>
      <c r="F112" s="306">
        <v>36408.280440000002</v>
      </c>
      <c r="G112" s="308">
        <v>4.6559790979931861E-4</v>
      </c>
      <c r="H112" s="307">
        <v>0.98152369127601524</v>
      </c>
      <c r="I112" s="309" t="s">
        <v>1318</v>
      </c>
    </row>
    <row r="113" spans="1:11" ht="28" x14ac:dyDescent="0.15">
      <c r="A113" s="304" t="s">
        <v>1078</v>
      </c>
      <c r="B113" s="305" t="s">
        <v>1044</v>
      </c>
      <c r="C113" s="306">
        <v>10</v>
      </c>
      <c r="D113" s="306">
        <v>2832.5</v>
      </c>
      <c r="E113" s="307">
        <v>0.26840000000000003</v>
      </c>
      <c r="F113" s="306">
        <v>35927.43</v>
      </c>
      <c r="G113" s="308">
        <v>4.5944867789151023E-4</v>
      </c>
      <c r="H113" s="307">
        <v>0.98198313995390674</v>
      </c>
      <c r="I113" s="309" t="s">
        <v>1318</v>
      </c>
    </row>
    <row r="114" spans="1:11" x14ac:dyDescent="0.15">
      <c r="A114" s="304" t="s">
        <v>1132</v>
      </c>
      <c r="B114" s="305" t="s">
        <v>1044</v>
      </c>
      <c r="C114" s="306">
        <v>7000</v>
      </c>
      <c r="D114" s="306">
        <v>4</v>
      </c>
      <c r="E114" s="307">
        <v>0.26840000000000003</v>
      </c>
      <c r="F114" s="306">
        <v>35515.199999999997</v>
      </c>
      <c r="G114" s="308">
        <v>4.5417698079301981E-4</v>
      </c>
      <c r="H114" s="307">
        <v>0.98243731693469971</v>
      </c>
      <c r="I114" s="309" t="s">
        <v>1318</v>
      </c>
    </row>
    <row r="115" spans="1:11" ht="28" x14ac:dyDescent="0.15">
      <c r="A115" s="310" t="s">
        <v>1185</v>
      </c>
      <c r="B115" s="305" t="s">
        <v>1044</v>
      </c>
      <c r="C115" s="306">
        <v>2</v>
      </c>
      <c r="D115" s="306">
        <v>13965</v>
      </c>
      <c r="E115" s="307">
        <v>0.26840000000000003</v>
      </c>
      <c r="F115" s="306">
        <v>35426.411999999997</v>
      </c>
      <c r="G115" s="308">
        <v>4.5304153834103722E-4</v>
      </c>
      <c r="H115" s="307">
        <v>0.98289035847304074</v>
      </c>
      <c r="I115" s="309" t="s">
        <v>1318</v>
      </c>
    </row>
    <row r="116" spans="1:11" ht="42" x14ac:dyDescent="0.15">
      <c r="A116" s="304" t="s">
        <v>1134</v>
      </c>
      <c r="B116" s="305" t="s">
        <v>1135</v>
      </c>
      <c r="C116" s="306">
        <v>876.59</v>
      </c>
      <c r="D116" s="306">
        <v>31.59</v>
      </c>
      <c r="E116" s="307">
        <v>0.26840000000000003</v>
      </c>
      <c r="F116" s="306">
        <v>35123.87082204</v>
      </c>
      <c r="G116" s="308">
        <v>4.4917256846978678E-4</v>
      </c>
      <c r="H116" s="307">
        <v>0.98333953104151051</v>
      </c>
      <c r="I116" s="309" t="s">
        <v>1318</v>
      </c>
    </row>
    <row r="117" spans="1:11" ht="28" x14ac:dyDescent="0.15">
      <c r="A117" s="304" t="s">
        <v>1076</v>
      </c>
      <c r="B117" s="305" t="s">
        <v>1044</v>
      </c>
      <c r="C117" s="306">
        <v>12</v>
      </c>
      <c r="D117" s="306">
        <v>2287.66</v>
      </c>
      <c r="E117" s="307">
        <v>0.26840000000000003</v>
      </c>
      <c r="F117" s="306">
        <v>34820.015327999994</v>
      </c>
      <c r="G117" s="308">
        <v>4.4528679080612553E-4</v>
      </c>
      <c r="H117" s="307">
        <v>0.98378481783231664</v>
      </c>
      <c r="I117" s="309" t="s">
        <v>1318</v>
      </c>
    </row>
    <row r="118" spans="1:11" x14ac:dyDescent="0.15">
      <c r="A118" s="310" t="s">
        <v>1159</v>
      </c>
      <c r="B118" s="305" t="s">
        <v>1044</v>
      </c>
      <c r="C118" s="306">
        <v>3</v>
      </c>
      <c r="D118" s="306">
        <v>9006.4699999999993</v>
      </c>
      <c r="E118" s="307">
        <v>0.26840000000000003</v>
      </c>
      <c r="F118" s="306">
        <v>34271.419643999994</v>
      </c>
      <c r="G118" s="308">
        <v>4.3827121630745448E-4</v>
      </c>
      <c r="H118" s="307">
        <v>0.9842230890486241</v>
      </c>
      <c r="I118" s="309" t="s">
        <v>1318</v>
      </c>
    </row>
    <row r="119" spans="1:11" x14ac:dyDescent="0.15">
      <c r="A119" s="304" t="s">
        <v>1146</v>
      </c>
      <c r="B119" s="305" t="s">
        <v>40</v>
      </c>
      <c r="C119" s="306">
        <v>4</v>
      </c>
      <c r="D119" s="306">
        <v>6527.55</v>
      </c>
      <c r="E119" s="307">
        <v>0.26840000000000003</v>
      </c>
      <c r="F119" s="306">
        <v>33118.177680000001</v>
      </c>
      <c r="G119" s="308">
        <v>4.2352327871078235E-4</v>
      </c>
      <c r="H119" s="307">
        <v>0.98464661232733486</v>
      </c>
      <c r="I119" s="309" t="s">
        <v>1318</v>
      </c>
    </row>
    <row r="120" spans="1:11" x14ac:dyDescent="0.15">
      <c r="A120" s="304" t="s">
        <v>1108</v>
      </c>
      <c r="B120" s="305" t="s">
        <v>1006</v>
      </c>
      <c r="C120" s="306">
        <v>8818.5</v>
      </c>
      <c r="D120" s="306">
        <v>2.95</v>
      </c>
      <c r="E120" s="307">
        <v>0.26840000000000003</v>
      </c>
      <c r="F120" s="306">
        <v>32996.886930000001</v>
      </c>
      <c r="G120" s="308">
        <v>4.2197218321834192E-4</v>
      </c>
      <c r="H120" s="307">
        <v>0.98506858451055324</v>
      </c>
      <c r="I120" s="309" t="s">
        <v>1318</v>
      </c>
    </row>
    <row r="121" spans="1:11" ht="28" x14ac:dyDescent="0.15">
      <c r="A121" s="304" t="s">
        <v>1089</v>
      </c>
      <c r="B121" s="305" t="s">
        <v>1044</v>
      </c>
      <c r="C121" s="306">
        <v>12</v>
      </c>
      <c r="D121" s="306">
        <v>2165.73</v>
      </c>
      <c r="E121" s="307">
        <v>0.26840000000000003</v>
      </c>
      <c r="F121" s="306">
        <v>32964.143184</v>
      </c>
      <c r="G121" s="308">
        <v>4.2155344826265721E-4</v>
      </c>
      <c r="H121" s="307">
        <v>0.9854901379588159</v>
      </c>
      <c r="I121" s="309" t="s">
        <v>1318</v>
      </c>
    </row>
    <row r="122" spans="1:11" x14ac:dyDescent="0.15">
      <c r="A122" s="310" t="s">
        <v>1245</v>
      </c>
      <c r="B122" s="305" t="s">
        <v>1006</v>
      </c>
      <c r="C122" s="306">
        <v>30</v>
      </c>
      <c r="D122" s="306">
        <v>827.56</v>
      </c>
      <c r="E122" s="307">
        <v>0.26840000000000003</v>
      </c>
      <c r="F122" s="306">
        <v>31490.313119999995</v>
      </c>
      <c r="G122" s="308">
        <v>4.0270575238400509E-4</v>
      </c>
      <c r="H122" s="307">
        <v>0.9858928437111999</v>
      </c>
      <c r="I122" s="309" t="s">
        <v>1318</v>
      </c>
    </row>
    <row r="123" spans="1:11" s="92" customFormat="1" x14ac:dyDescent="0.15">
      <c r="A123" s="304" t="s">
        <v>1107</v>
      </c>
      <c r="B123" s="305" t="s">
        <v>1044</v>
      </c>
      <c r="C123" s="306">
        <v>5</v>
      </c>
      <c r="D123" s="306">
        <v>4808.3</v>
      </c>
      <c r="E123" s="307">
        <v>0.26840000000000003</v>
      </c>
      <c r="F123" s="306">
        <v>30494.238599999997</v>
      </c>
      <c r="G123" s="308">
        <v>3.8996771013340663E-4</v>
      </c>
      <c r="H123" s="307">
        <v>0.98628281142133334</v>
      </c>
      <c r="I123" s="309" t="s">
        <v>1318</v>
      </c>
      <c r="K123" s="78"/>
    </row>
    <row r="124" spans="1:11" s="92" customFormat="1" ht="28" x14ac:dyDescent="0.15">
      <c r="A124" s="310" t="s">
        <v>1176</v>
      </c>
      <c r="B124" s="305" t="s">
        <v>1044</v>
      </c>
      <c r="C124" s="306">
        <v>1</v>
      </c>
      <c r="D124" s="306">
        <v>23718.13</v>
      </c>
      <c r="E124" s="307">
        <v>0.26840000000000003</v>
      </c>
      <c r="F124" s="306">
        <v>30084.076091999999</v>
      </c>
      <c r="G124" s="308">
        <v>3.8472245262344095E-4</v>
      </c>
      <c r="H124" s="307">
        <v>0.98666753387395678</v>
      </c>
      <c r="I124" s="309" t="s">
        <v>1318</v>
      </c>
      <c r="K124" s="78"/>
    </row>
    <row r="125" spans="1:11" s="92" customFormat="1" ht="56" x14ac:dyDescent="0.15">
      <c r="A125" s="304" t="s">
        <v>1025</v>
      </c>
      <c r="B125" s="305" t="s">
        <v>30</v>
      </c>
      <c r="C125" s="306">
        <v>680.61</v>
      </c>
      <c r="D125" s="306">
        <v>34.83</v>
      </c>
      <c r="E125" s="307">
        <v>0.26840000000000003</v>
      </c>
      <c r="F125" s="306">
        <v>30068.241766919997</v>
      </c>
      <c r="G125" s="308">
        <v>3.8451995943861503E-4</v>
      </c>
      <c r="H125" s="307">
        <v>0.98705205383339545</v>
      </c>
      <c r="I125" s="309" t="s">
        <v>1318</v>
      </c>
      <c r="K125" s="78"/>
    </row>
    <row r="126" spans="1:11" s="92" customFormat="1" x14ac:dyDescent="0.15">
      <c r="A126" s="310" t="s">
        <v>1249</v>
      </c>
      <c r="B126" s="305" t="s">
        <v>1044</v>
      </c>
      <c r="C126" s="306">
        <v>13</v>
      </c>
      <c r="D126" s="306">
        <v>1810.5</v>
      </c>
      <c r="E126" s="307">
        <v>0.26840000000000003</v>
      </c>
      <c r="F126" s="306">
        <v>29853.696599999999</v>
      </c>
      <c r="G126" s="308">
        <v>3.8177630387267541E-4</v>
      </c>
      <c r="H126" s="307">
        <v>0.98743383013726815</v>
      </c>
      <c r="I126" s="309" t="s">
        <v>1318</v>
      </c>
      <c r="K126" s="78"/>
    </row>
    <row r="127" spans="1:11" s="92" customFormat="1" ht="28" x14ac:dyDescent="0.15">
      <c r="A127" s="310" t="s">
        <v>54</v>
      </c>
      <c r="B127" s="305" t="s">
        <v>50</v>
      </c>
      <c r="C127" s="306">
        <v>36</v>
      </c>
      <c r="D127" s="306">
        <v>643.75</v>
      </c>
      <c r="E127" s="307">
        <v>0.26840000000000003</v>
      </c>
      <c r="F127" s="306">
        <v>29395.170000000002</v>
      </c>
      <c r="G127" s="308">
        <v>3.7591255463850841E-4</v>
      </c>
      <c r="H127" s="307">
        <v>0.98780974269190669</v>
      </c>
      <c r="I127" s="309" t="s">
        <v>1318</v>
      </c>
      <c r="K127" s="78"/>
    </row>
    <row r="128" spans="1:11" s="92" customFormat="1" x14ac:dyDescent="0.15">
      <c r="A128" s="310" t="s">
        <v>1164</v>
      </c>
      <c r="B128" s="305" t="s">
        <v>1044</v>
      </c>
      <c r="C128" s="306">
        <v>9</v>
      </c>
      <c r="D128" s="306">
        <v>2540.9499999999998</v>
      </c>
      <c r="E128" s="307">
        <v>0.26840000000000003</v>
      </c>
      <c r="F128" s="306">
        <v>29006.468819999998</v>
      </c>
      <c r="G128" s="308">
        <v>3.7094174978979331E-4</v>
      </c>
      <c r="H128" s="307">
        <v>0.98818068444169649</v>
      </c>
      <c r="I128" s="309" t="s">
        <v>1318</v>
      </c>
      <c r="K128" s="78"/>
    </row>
    <row r="129" spans="1:11" s="92" customFormat="1" ht="28" x14ac:dyDescent="0.15">
      <c r="A129" s="304" t="s">
        <v>1074</v>
      </c>
      <c r="B129" s="305" t="s">
        <v>1044</v>
      </c>
      <c r="C129" s="306">
        <v>14</v>
      </c>
      <c r="D129" s="306">
        <v>1630.25</v>
      </c>
      <c r="E129" s="307">
        <v>0.26840000000000003</v>
      </c>
      <c r="F129" s="306">
        <v>28949.327399999998</v>
      </c>
      <c r="G129" s="308">
        <v>3.7021101146891025E-4</v>
      </c>
      <c r="H129" s="307">
        <v>0.98855089545316543</v>
      </c>
      <c r="I129" s="309" t="s">
        <v>1318</v>
      </c>
      <c r="K129" s="78"/>
    </row>
    <row r="130" spans="1:11" s="92" customFormat="1" x14ac:dyDescent="0.15">
      <c r="A130" s="310" t="s">
        <v>1166</v>
      </c>
      <c r="B130" s="305" t="s">
        <v>1044</v>
      </c>
      <c r="C130" s="306">
        <v>2</v>
      </c>
      <c r="D130" s="306">
        <v>11371.34</v>
      </c>
      <c r="E130" s="307">
        <v>0.26840000000000003</v>
      </c>
      <c r="F130" s="306">
        <v>28846.815311999999</v>
      </c>
      <c r="G130" s="308">
        <v>3.6890006205506413E-4</v>
      </c>
      <c r="H130" s="307">
        <v>0.98891979551522047</v>
      </c>
      <c r="I130" s="309" t="s">
        <v>1318</v>
      </c>
      <c r="K130" s="78"/>
    </row>
    <row r="131" spans="1:11" s="92" customFormat="1" x14ac:dyDescent="0.15">
      <c r="A131" s="304" t="s">
        <v>1114</v>
      </c>
      <c r="B131" s="305" t="s">
        <v>1006</v>
      </c>
      <c r="C131" s="306">
        <v>8818.5</v>
      </c>
      <c r="D131" s="306">
        <v>2.4900000000000002</v>
      </c>
      <c r="E131" s="307">
        <v>0.26840000000000003</v>
      </c>
      <c r="F131" s="306">
        <v>27851.609646000001</v>
      </c>
      <c r="G131" s="308">
        <v>3.5617313091988858E-4</v>
      </c>
      <c r="H131" s="307">
        <v>0.98927596864614031</v>
      </c>
      <c r="I131" s="309" t="s">
        <v>1318</v>
      </c>
      <c r="K131" s="78"/>
    </row>
    <row r="132" spans="1:11" s="92" customFormat="1" x14ac:dyDescent="0.15">
      <c r="A132" s="310" t="s">
        <v>1258</v>
      </c>
      <c r="B132" s="305" t="s">
        <v>30</v>
      </c>
      <c r="C132" s="306">
        <v>17544.599999999999</v>
      </c>
      <c r="D132" s="306">
        <v>1.24</v>
      </c>
      <c r="E132" s="307">
        <v>0.26840000000000003</v>
      </c>
      <c r="F132" s="306">
        <v>27594.427593599998</v>
      </c>
      <c r="G132" s="308">
        <v>3.5288422453408239E-4</v>
      </c>
      <c r="H132" s="307">
        <v>0.98962885287067437</v>
      </c>
      <c r="I132" s="309" t="s">
        <v>1318</v>
      </c>
      <c r="K132" s="78"/>
    </row>
    <row r="133" spans="1:11" s="92" customFormat="1" ht="28" x14ac:dyDescent="0.15">
      <c r="A133" s="310" t="s">
        <v>1288</v>
      </c>
      <c r="B133" s="305" t="s">
        <v>1044</v>
      </c>
      <c r="C133" s="306">
        <v>18</v>
      </c>
      <c r="D133" s="306">
        <v>1199.25</v>
      </c>
      <c r="E133" s="307">
        <v>0.26840000000000003</v>
      </c>
      <c r="F133" s="306">
        <v>27380.316599999998</v>
      </c>
      <c r="G133" s="308">
        <v>3.5014612128173294E-4</v>
      </c>
      <c r="H133" s="307">
        <v>0.98997899899195607</v>
      </c>
      <c r="I133" s="309" t="s">
        <v>1318</v>
      </c>
      <c r="K133" s="78"/>
    </row>
    <row r="134" spans="1:11" s="92" customFormat="1" x14ac:dyDescent="0.15">
      <c r="A134" s="310" t="s">
        <v>1170</v>
      </c>
      <c r="B134" s="305" t="s">
        <v>1044</v>
      </c>
      <c r="C134" s="306">
        <v>1</v>
      </c>
      <c r="D134" s="306">
        <v>21499.09</v>
      </c>
      <c r="E134" s="307">
        <v>0.26840000000000003</v>
      </c>
      <c r="F134" s="306">
        <v>27269.445756000001</v>
      </c>
      <c r="G134" s="308">
        <v>3.4872827807133589E-4</v>
      </c>
      <c r="H134" s="307">
        <v>0.99032772727002738</v>
      </c>
      <c r="I134" s="309" t="s">
        <v>1318</v>
      </c>
      <c r="K134" s="78"/>
    </row>
    <row r="135" spans="1:11" s="92" customFormat="1" ht="28" x14ac:dyDescent="0.15">
      <c r="A135" s="310" t="s">
        <v>1253</v>
      </c>
      <c r="B135" s="305" t="s">
        <v>1044</v>
      </c>
      <c r="C135" s="306">
        <v>30</v>
      </c>
      <c r="D135" s="306">
        <v>699.61</v>
      </c>
      <c r="E135" s="307">
        <v>0.26840000000000003</v>
      </c>
      <c r="F135" s="306">
        <v>26621.559719999997</v>
      </c>
      <c r="G135" s="308">
        <v>3.4044295449921918E-4</v>
      </c>
      <c r="H135" s="307">
        <v>0.99066817022452658</v>
      </c>
      <c r="I135" s="309" t="s">
        <v>1318</v>
      </c>
      <c r="K135" s="78"/>
    </row>
    <row r="136" spans="1:11" s="92" customFormat="1" x14ac:dyDescent="0.15">
      <c r="A136" s="304" t="s">
        <v>1057</v>
      </c>
      <c r="B136" s="305" t="s">
        <v>1044</v>
      </c>
      <c r="C136" s="306">
        <v>4</v>
      </c>
      <c r="D136" s="306">
        <v>5053.8</v>
      </c>
      <c r="E136" s="307">
        <v>0.26840000000000003</v>
      </c>
      <c r="F136" s="306">
        <v>25640.95968</v>
      </c>
      <c r="G136" s="308">
        <v>3.2790280364739481E-4</v>
      </c>
      <c r="H136" s="307">
        <v>0.99099607302817394</v>
      </c>
      <c r="I136" s="309" t="s">
        <v>1318</v>
      </c>
      <c r="K136" s="78"/>
    </row>
    <row r="137" spans="1:11" s="92" customFormat="1" x14ac:dyDescent="0.15">
      <c r="A137" s="304" t="s">
        <v>1058</v>
      </c>
      <c r="B137" s="305" t="s">
        <v>1044</v>
      </c>
      <c r="C137" s="306">
        <v>4</v>
      </c>
      <c r="D137" s="306">
        <v>5053.8</v>
      </c>
      <c r="E137" s="307">
        <v>0.26840000000000003</v>
      </c>
      <c r="F137" s="306">
        <v>25640.95968</v>
      </c>
      <c r="G137" s="308">
        <v>3.2790280364739481E-4</v>
      </c>
      <c r="H137" s="307">
        <v>0.9913239758318213</v>
      </c>
      <c r="I137" s="309" t="s">
        <v>1318</v>
      </c>
      <c r="K137" s="78"/>
    </row>
    <row r="138" spans="1:11" s="92" customFormat="1" x14ac:dyDescent="0.15">
      <c r="A138" s="310" t="s">
        <v>1155</v>
      </c>
      <c r="B138" s="305" t="s">
        <v>1044</v>
      </c>
      <c r="C138" s="306">
        <v>3</v>
      </c>
      <c r="D138" s="306">
        <v>6500</v>
      </c>
      <c r="E138" s="307">
        <v>0.26840000000000003</v>
      </c>
      <c r="F138" s="306">
        <v>24733.800000000003</v>
      </c>
      <c r="G138" s="308">
        <v>3.1630182590942457E-4</v>
      </c>
      <c r="H138" s="307">
        <v>0.99164027765773077</v>
      </c>
      <c r="I138" s="309" t="s">
        <v>1318</v>
      </c>
      <c r="K138" s="78"/>
    </row>
    <row r="139" spans="1:11" s="92" customFormat="1" x14ac:dyDescent="0.15">
      <c r="A139" s="310" t="s">
        <v>1171</v>
      </c>
      <c r="B139" s="305" t="s">
        <v>1044</v>
      </c>
      <c r="C139" s="306">
        <v>2</v>
      </c>
      <c r="D139" s="306">
        <v>9461.15</v>
      </c>
      <c r="E139" s="307">
        <v>0.26840000000000003</v>
      </c>
      <c r="F139" s="306">
        <v>24001.045319999997</v>
      </c>
      <c r="G139" s="308">
        <v>3.0693118155927709E-4</v>
      </c>
      <c r="H139" s="307">
        <v>0.99194720883929</v>
      </c>
      <c r="I139" s="309" t="s">
        <v>1318</v>
      </c>
      <c r="K139" s="78"/>
    </row>
    <row r="140" spans="1:11" s="92" customFormat="1" ht="28" x14ac:dyDescent="0.15">
      <c r="A140" s="310" t="s">
        <v>49</v>
      </c>
      <c r="B140" s="305" t="s">
        <v>50</v>
      </c>
      <c r="C140" s="306">
        <v>36</v>
      </c>
      <c r="D140" s="306">
        <v>515</v>
      </c>
      <c r="E140" s="307">
        <v>0.26840000000000003</v>
      </c>
      <c r="F140" s="306">
        <v>23516.135999999999</v>
      </c>
      <c r="G140" s="308">
        <v>3.0073004371080665E-4</v>
      </c>
      <c r="H140" s="307">
        <v>0.99224793888300078</v>
      </c>
      <c r="I140" s="309" t="s">
        <v>1318</v>
      </c>
      <c r="K140" s="78"/>
    </row>
    <row r="141" spans="1:11" s="92" customFormat="1" ht="28" x14ac:dyDescent="0.15">
      <c r="A141" s="310" t="s">
        <v>1254</v>
      </c>
      <c r="B141" s="305" t="s">
        <v>1044</v>
      </c>
      <c r="C141" s="306">
        <v>16</v>
      </c>
      <c r="D141" s="306">
        <v>1155.8800000000001</v>
      </c>
      <c r="E141" s="307">
        <v>0.26840000000000003</v>
      </c>
      <c r="F141" s="306">
        <v>23457.891072000002</v>
      </c>
      <c r="G141" s="308">
        <v>2.9998519346230619E-4</v>
      </c>
      <c r="H141" s="307">
        <v>0.99254792407646308</v>
      </c>
      <c r="I141" s="309" t="s">
        <v>1318</v>
      </c>
      <c r="K141" s="78"/>
    </row>
    <row r="142" spans="1:11" s="92" customFormat="1" x14ac:dyDescent="0.15">
      <c r="A142" s="310" t="s">
        <v>1172</v>
      </c>
      <c r="B142" s="305" t="s">
        <v>1044</v>
      </c>
      <c r="C142" s="306">
        <v>1</v>
      </c>
      <c r="D142" s="306">
        <v>18123.16</v>
      </c>
      <c r="E142" s="307">
        <v>0.26840000000000003</v>
      </c>
      <c r="F142" s="306">
        <v>22987.416143999999</v>
      </c>
      <c r="G142" s="308">
        <v>2.9396864611531514E-4</v>
      </c>
      <c r="H142" s="307">
        <v>0.99284189272257839</v>
      </c>
      <c r="I142" s="309" t="s">
        <v>1318</v>
      </c>
      <c r="K142" s="78"/>
    </row>
    <row r="143" spans="1:11" s="92" customFormat="1" ht="28" x14ac:dyDescent="0.15">
      <c r="A143" s="304" t="s">
        <v>1120</v>
      </c>
      <c r="B143" s="305" t="s">
        <v>1008</v>
      </c>
      <c r="C143" s="306">
        <v>20775.04</v>
      </c>
      <c r="D143" s="306">
        <v>0.87</v>
      </c>
      <c r="E143" s="307">
        <v>0.26840000000000003</v>
      </c>
      <c r="F143" s="306">
        <v>22925.42284032</v>
      </c>
      <c r="G143" s="308">
        <v>2.9317586073061321E-4</v>
      </c>
      <c r="H143" s="307">
        <v>0.99313506858330902</v>
      </c>
      <c r="I143" s="309" t="s">
        <v>1318</v>
      </c>
      <c r="K143" s="78"/>
    </row>
    <row r="144" spans="1:11" s="92" customFormat="1" x14ac:dyDescent="0.15">
      <c r="A144" s="310" t="s">
        <v>1158</v>
      </c>
      <c r="B144" s="305" t="s">
        <v>1044</v>
      </c>
      <c r="C144" s="306">
        <v>4</v>
      </c>
      <c r="D144" s="306">
        <v>4293.99</v>
      </c>
      <c r="E144" s="307">
        <v>0.26840000000000003</v>
      </c>
      <c r="F144" s="306">
        <v>21785.987664</v>
      </c>
      <c r="G144" s="308">
        <v>2.7860448767934559E-4</v>
      </c>
      <c r="H144" s="307">
        <v>0.99341367307098838</v>
      </c>
      <c r="I144" s="309" t="s">
        <v>1318</v>
      </c>
      <c r="K144" s="78"/>
    </row>
    <row r="145" spans="1:11" s="92" customFormat="1" ht="28" x14ac:dyDescent="0.15">
      <c r="A145" s="310" t="s">
        <v>1198</v>
      </c>
      <c r="B145" s="305" t="s">
        <v>1044</v>
      </c>
      <c r="C145" s="306">
        <v>1</v>
      </c>
      <c r="D145" s="306">
        <v>17112.2</v>
      </c>
      <c r="E145" s="307">
        <v>0.26840000000000003</v>
      </c>
      <c r="F145" s="306">
        <v>21705.11448</v>
      </c>
      <c r="G145" s="308">
        <v>2.7757026181165405E-4</v>
      </c>
      <c r="H145" s="307">
        <v>0.99369124333280001</v>
      </c>
      <c r="I145" s="309" t="s">
        <v>1318</v>
      </c>
      <c r="K145" s="78"/>
    </row>
    <row r="146" spans="1:11" s="92" customFormat="1" ht="28" x14ac:dyDescent="0.15">
      <c r="A146" s="304" t="s">
        <v>1023</v>
      </c>
      <c r="B146" s="305" t="s">
        <v>30</v>
      </c>
      <c r="C146" s="306">
        <v>487</v>
      </c>
      <c r="D146" s="306">
        <v>34.79</v>
      </c>
      <c r="E146" s="307">
        <v>0.26840000000000003</v>
      </c>
      <c r="F146" s="306">
        <v>21490.158731999996</v>
      </c>
      <c r="G146" s="308">
        <v>2.7482135563540428E-4</v>
      </c>
      <c r="H146" s="307">
        <v>0.9939660646884354</v>
      </c>
      <c r="I146" s="309" t="s">
        <v>1318</v>
      </c>
      <c r="K146" s="78"/>
    </row>
    <row r="147" spans="1:11" s="92" customFormat="1" ht="56" x14ac:dyDescent="0.15">
      <c r="A147" s="310" t="s">
        <v>1287</v>
      </c>
      <c r="B147" s="305" t="s">
        <v>1044</v>
      </c>
      <c r="C147" s="306">
        <v>28</v>
      </c>
      <c r="D147" s="306">
        <v>604.75</v>
      </c>
      <c r="E147" s="307">
        <v>0.26840000000000003</v>
      </c>
      <c r="F147" s="306">
        <v>21477.817199999998</v>
      </c>
      <c r="G147" s="308">
        <v>2.7466352913457873E-4</v>
      </c>
      <c r="H147" s="307">
        <v>0.99424072821757004</v>
      </c>
      <c r="I147" s="309" t="s">
        <v>1318</v>
      </c>
      <c r="K147" s="78"/>
    </row>
    <row r="148" spans="1:11" s="92" customFormat="1" ht="28" x14ac:dyDescent="0.15">
      <c r="A148" s="304" t="s">
        <v>1040</v>
      </c>
      <c r="B148" s="305" t="s">
        <v>30</v>
      </c>
      <c r="C148" s="306">
        <v>75.900000000000006</v>
      </c>
      <c r="D148" s="306">
        <v>220.71</v>
      </c>
      <c r="E148" s="307">
        <v>0.26840000000000003</v>
      </c>
      <c r="F148" s="306">
        <v>21248.096007600001</v>
      </c>
      <c r="G148" s="308">
        <v>2.7172579887856427E-4</v>
      </c>
      <c r="H148" s="307">
        <v>0.99451245401644861</v>
      </c>
      <c r="I148" s="309" t="s">
        <v>1318</v>
      </c>
      <c r="K148" s="78"/>
    </row>
    <row r="149" spans="1:11" s="92" customFormat="1" ht="56" x14ac:dyDescent="0.15">
      <c r="A149" s="304" t="s">
        <v>1136</v>
      </c>
      <c r="B149" s="305" t="s">
        <v>1044</v>
      </c>
      <c r="C149" s="306">
        <v>12</v>
      </c>
      <c r="D149" s="306">
        <v>1372.34</v>
      </c>
      <c r="E149" s="307">
        <v>0.26840000000000003</v>
      </c>
      <c r="F149" s="306">
        <v>20888.112671999996</v>
      </c>
      <c r="G149" s="308">
        <v>2.6712224478063972E-4</v>
      </c>
      <c r="H149" s="307">
        <v>0.99477957626122926</v>
      </c>
      <c r="I149" s="309" t="s">
        <v>1318</v>
      </c>
      <c r="K149" s="78"/>
    </row>
    <row r="150" spans="1:11" s="92" customFormat="1" x14ac:dyDescent="0.15">
      <c r="A150" s="304" t="s">
        <v>1060</v>
      </c>
      <c r="B150" s="305" t="s">
        <v>1044</v>
      </c>
      <c r="C150" s="306">
        <v>8</v>
      </c>
      <c r="D150" s="306">
        <v>1846.79</v>
      </c>
      <c r="E150" s="307">
        <v>0.26840000000000003</v>
      </c>
      <c r="F150" s="306">
        <v>18739.747488000001</v>
      </c>
      <c r="G150" s="308">
        <v>2.3964843038821174E-4</v>
      </c>
      <c r="H150" s="307">
        <v>0.99501922469161752</v>
      </c>
      <c r="I150" s="309" t="s">
        <v>1318</v>
      </c>
      <c r="K150" s="78"/>
    </row>
    <row r="151" spans="1:11" s="92" customFormat="1" ht="28" x14ac:dyDescent="0.15">
      <c r="A151" s="310" t="s">
        <v>52</v>
      </c>
      <c r="B151" s="305" t="s">
        <v>50</v>
      </c>
      <c r="C151" s="306">
        <v>36</v>
      </c>
      <c r="D151" s="306">
        <v>402.34</v>
      </c>
      <c r="E151" s="307">
        <v>0.26840000000000003</v>
      </c>
      <c r="F151" s="306">
        <v>18371.810015999999</v>
      </c>
      <c r="G151" s="308">
        <v>2.3494315686719603E-4</v>
      </c>
      <c r="H151" s="307">
        <v>0.99525416784848475</v>
      </c>
      <c r="I151" s="309" t="s">
        <v>1318</v>
      </c>
      <c r="K151" s="78"/>
    </row>
    <row r="152" spans="1:11" s="92" customFormat="1" x14ac:dyDescent="0.15">
      <c r="A152" s="310" t="s">
        <v>29</v>
      </c>
      <c r="B152" s="305" t="s">
        <v>30</v>
      </c>
      <c r="C152" s="306">
        <v>36</v>
      </c>
      <c r="D152" s="306">
        <v>380.85</v>
      </c>
      <c r="E152" s="307">
        <v>0.26840000000000003</v>
      </c>
      <c r="F152" s="306">
        <v>17390.52504</v>
      </c>
      <c r="G152" s="308">
        <v>2.2239424688788492E-4</v>
      </c>
      <c r="H152" s="307">
        <v>0.99547656209537261</v>
      </c>
      <c r="I152" s="309" t="s">
        <v>1318</v>
      </c>
      <c r="K152" s="78"/>
    </row>
    <row r="153" spans="1:11" s="92" customFormat="1" x14ac:dyDescent="0.15">
      <c r="A153" s="310" t="s">
        <v>1169</v>
      </c>
      <c r="B153" s="305" t="s">
        <v>1044</v>
      </c>
      <c r="C153" s="306">
        <v>1</v>
      </c>
      <c r="D153" s="306">
        <v>13059.3</v>
      </c>
      <c r="E153" s="307">
        <v>0.26840000000000003</v>
      </c>
      <c r="F153" s="306">
        <v>16564.416119999998</v>
      </c>
      <c r="G153" s="308">
        <v>2.1182976590251011E-4</v>
      </c>
      <c r="H153" s="307">
        <v>0.99568839186127511</v>
      </c>
      <c r="I153" s="309" t="s">
        <v>1318</v>
      </c>
      <c r="K153" s="78"/>
    </row>
    <row r="154" spans="1:11" s="92" customFormat="1" x14ac:dyDescent="0.15">
      <c r="A154" s="310" t="s">
        <v>1168</v>
      </c>
      <c r="B154" s="305" t="s">
        <v>1044</v>
      </c>
      <c r="C154" s="306">
        <v>1</v>
      </c>
      <c r="D154" s="306">
        <v>13059.29</v>
      </c>
      <c r="E154" s="307">
        <v>0.26840000000000003</v>
      </c>
      <c r="F154" s="306">
        <v>16564.403436000001</v>
      </c>
      <c r="G154" s="308">
        <v>2.1182960369644558E-4</v>
      </c>
      <c r="H154" s="307">
        <v>0.99590022146497159</v>
      </c>
      <c r="I154" s="309" t="s">
        <v>1318</v>
      </c>
      <c r="K154" s="78"/>
    </row>
    <row r="155" spans="1:11" s="92" customFormat="1" ht="28" x14ac:dyDescent="0.15">
      <c r="A155" s="310" t="s">
        <v>1178</v>
      </c>
      <c r="B155" s="305" t="s">
        <v>1006</v>
      </c>
      <c r="C155" s="306">
        <v>180</v>
      </c>
      <c r="D155" s="306">
        <v>71.180000000000007</v>
      </c>
      <c r="E155" s="307">
        <v>0.26840000000000003</v>
      </c>
      <c r="F155" s="306">
        <v>16251.248160000003</v>
      </c>
      <c r="G155" s="308">
        <v>2.0782489816830314E-4</v>
      </c>
      <c r="H155" s="307">
        <v>0.99610804636313988</v>
      </c>
      <c r="I155" s="309" t="s">
        <v>1318</v>
      </c>
      <c r="K155" s="78"/>
    </row>
    <row r="156" spans="1:11" s="92" customFormat="1" ht="28" x14ac:dyDescent="0.15">
      <c r="A156" s="304" t="s">
        <v>1009</v>
      </c>
      <c r="B156" s="305" t="s">
        <v>1008</v>
      </c>
      <c r="C156" s="306">
        <v>13896.64</v>
      </c>
      <c r="D156" s="306">
        <v>0.84</v>
      </c>
      <c r="E156" s="307">
        <v>0.26840000000000003</v>
      </c>
      <c r="F156" s="306">
        <v>14806.258467839998</v>
      </c>
      <c r="G156" s="308">
        <v>1.893460199510253E-4</v>
      </c>
      <c r="H156" s="307">
        <v>0.9962973923830909</v>
      </c>
      <c r="I156" s="309" t="s">
        <v>1318</v>
      </c>
      <c r="K156" s="78"/>
    </row>
    <row r="157" spans="1:11" s="92" customFormat="1" ht="42" x14ac:dyDescent="0.15">
      <c r="A157" s="310" t="s">
        <v>1239</v>
      </c>
      <c r="B157" s="305" t="s">
        <v>1008</v>
      </c>
      <c r="C157" s="306">
        <v>88.44</v>
      </c>
      <c r="D157" s="306">
        <v>131.16</v>
      </c>
      <c r="E157" s="307">
        <v>0.26840000000000003</v>
      </c>
      <c r="F157" s="306">
        <v>14713.174143359998</v>
      </c>
      <c r="G157" s="308">
        <v>1.8815563506085196E-4</v>
      </c>
      <c r="H157" s="307">
        <v>0.9964855480181517</v>
      </c>
      <c r="I157" s="309" t="s">
        <v>1318</v>
      </c>
      <c r="K157" s="78"/>
    </row>
    <row r="158" spans="1:11" s="92" customFormat="1" x14ac:dyDescent="0.15">
      <c r="A158" s="310" t="s">
        <v>1309</v>
      </c>
      <c r="B158" s="305" t="s">
        <v>30</v>
      </c>
      <c r="C158" s="306">
        <v>1200</v>
      </c>
      <c r="D158" s="306">
        <v>8.9600000000000009</v>
      </c>
      <c r="E158" s="307">
        <v>0.26840000000000003</v>
      </c>
      <c r="F158" s="306">
        <v>13637.836800000001</v>
      </c>
      <c r="G158" s="308">
        <v>1.7440396062451963E-4</v>
      </c>
      <c r="H158" s="307">
        <v>0.99665995197877622</v>
      </c>
      <c r="I158" s="309" t="s">
        <v>1318</v>
      </c>
      <c r="K158" s="78"/>
    </row>
    <row r="159" spans="1:11" s="92" customFormat="1" ht="28" x14ac:dyDescent="0.15">
      <c r="A159" s="304" t="s">
        <v>1029</v>
      </c>
      <c r="B159" s="305" t="s">
        <v>30</v>
      </c>
      <c r="C159" s="306">
        <v>111.49000000000001</v>
      </c>
      <c r="D159" s="306">
        <v>91.85</v>
      </c>
      <c r="E159" s="307">
        <v>0.26840000000000003</v>
      </c>
      <c r="F159" s="306">
        <v>12988.8681846</v>
      </c>
      <c r="G159" s="308">
        <v>1.66104792764792E-4</v>
      </c>
      <c r="H159" s="307">
        <v>0.99682605677154101</v>
      </c>
      <c r="I159" s="309" t="s">
        <v>1318</v>
      </c>
      <c r="K159" s="78"/>
    </row>
    <row r="160" spans="1:11" s="92" customFormat="1" x14ac:dyDescent="0.15">
      <c r="A160" s="310" t="s">
        <v>1250</v>
      </c>
      <c r="B160" s="305" t="s">
        <v>1044</v>
      </c>
      <c r="C160" s="306">
        <v>4</v>
      </c>
      <c r="D160" s="306">
        <v>2557.73</v>
      </c>
      <c r="E160" s="307">
        <v>0.26840000000000003</v>
      </c>
      <c r="F160" s="306">
        <v>12976.898928000001</v>
      </c>
      <c r="G160" s="308">
        <v>1.6595172701196152E-4</v>
      </c>
      <c r="H160" s="307">
        <v>0.99699200849855296</v>
      </c>
      <c r="I160" s="309" t="s">
        <v>1318</v>
      </c>
      <c r="K160" s="78"/>
    </row>
    <row r="161" spans="1:11" s="92" customFormat="1" x14ac:dyDescent="0.15">
      <c r="A161" s="304" t="s">
        <v>1110</v>
      </c>
      <c r="B161" s="305" t="s">
        <v>1006</v>
      </c>
      <c r="C161" s="306">
        <v>7620</v>
      </c>
      <c r="D161" s="306">
        <v>1.33</v>
      </c>
      <c r="E161" s="307">
        <v>0.26840000000000003</v>
      </c>
      <c r="F161" s="306">
        <v>12854.726640000001</v>
      </c>
      <c r="G161" s="308">
        <v>1.6438935819803355E-4</v>
      </c>
      <c r="H161" s="307">
        <v>0.99715639785675103</v>
      </c>
      <c r="I161" s="309" t="s">
        <v>1318</v>
      </c>
      <c r="K161" s="78"/>
    </row>
    <row r="162" spans="1:11" s="92" customFormat="1" ht="28" x14ac:dyDescent="0.15">
      <c r="A162" s="310" t="s">
        <v>1179</v>
      </c>
      <c r="B162" s="305" t="s">
        <v>1044</v>
      </c>
      <c r="C162" s="306">
        <v>9</v>
      </c>
      <c r="D162" s="306">
        <v>1105.8499999999999</v>
      </c>
      <c r="E162" s="307">
        <v>0.26840000000000003</v>
      </c>
      <c r="F162" s="306">
        <v>12623.94126</v>
      </c>
      <c r="G162" s="308">
        <v>1.6143801885320174E-4</v>
      </c>
      <c r="H162" s="307">
        <v>0.99731783587560419</v>
      </c>
      <c r="I162" s="309" t="s">
        <v>1318</v>
      </c>
      <c r="K162" s="78"/>
    </row>
    <row r="163" spans="1:11" s="92" customFormat="1" x14ac:dyDescent="0.15">
      <c r="A163" s="304" t="s">
        <v>1041</v>
      </c>
      <c r="B163" s="305" t="s">
        <v>30</v>
      </c>
      <c r="C163" s="306">
        <v>45.900000000000006</v>
      </c>
      <c r="D163" s="306">
        <v>200</v>
      </c>
      <c r="E163" s="307">
        <v>0.26840000000000003</v>
      </c>
      <c r="F163" s="306">
        <v>11643.912000000002</v>
      </c>
      <c r="G163" s="308">
        <v>1.4890516727428295E-4</v>
      </c>
      <c r="H163" s="307">
        <v>0.99746674104287847</v>
      </c>
      <c r="I163" s="309" t="s">
        <v>1318</v>
      </c>
      <c r="K163" s="78"/>
    </row>
    <row r="164" spans="1:11" s="92" customFormat="1" ht="28" x14ac:dyDescent="0.15">
      <c r="A164" s="304" t="s">
        <v>1148</v>
      </c>
      <c r="B164" s="305" t="s">
        <v>1008</v>
      </c>
      <c r="C164" s="306">
        <v>150.93</v>
      </c>
      <c r="D164" s="306">
        <v>60</v>
      </c>
      <c r="E164" s="307">
        <v>0.26840000000000003</v>
      </c>
      <c r="F164" s="306">
        <v>11486.37672</v>
      </c>
      <c r="G164" s="308">
        <v>1.4689056795233674E-4</v>
      </c>
      <c r="H164" s="307">
        <v>0.99761363161083083</v>
      </c>
      <c r="I164" s="309" t="s">
        <v>1318</v>
      </c>
      <c r="K164" s="78"/>
    </row>
    <row r="165" spans="1:11" s="92" customFormat="1" x14ac:dyDescent="0.15">
      <c r="A165" s="304" t="s">
        <v>1054</v>
      </c>
      <c r="B165" s="305" t="s">
        <v>1044</v>
      </c>
      <c r="C165" s="306">
        <v>18</v>
      </c>
      <c r="D165" s="306">
        <v>500</v>
      </c>
      <c r="E165" s="307">
        <v>0.26840000000000003</v>
      </c>
      <c r="F165" s="306">
        <v>11415.599999999999</v>
      </c>
      <c r="G165" s="308">
        <v>1.4598545811204207E-4</v>
      </c>
      <c r="H165" s="307">
        <v>0.99775961706894289</v>
      </c>
      <c r="I165" s="309" t="s">
        <v>1318</v>
      </c>
      <c r="K165" s="78"/>
    </row>
    <row r="166" spans="1:11" s="92" customFormat="1" ht="28" x14ac:dyDescent="0.15">
      <c r="A166" s="310" t="s">
        <v>1163</v>
      </c>
      <c r="B166" s="305" t="s">
        <v>1044</v>
      </c>
      <c r="C166" s="306">
        <v>3</v>
      </c>
      <c r="D166" s="306">
        <v>2985.86</v>
      </c>
      <c r="E166" s="307">
        <v>0.26840000000000003</v>
      </c>
      <c r="F166" s="306">
        <v>11361.794472</v>
      </c>
      <c r="G166" s="308">
        <v>1.4529737998614066E-4</v>
      </c>
      <c r="H166" s="307">
        <v>0.99790491444892904</v>
      </c>
      <c r="I166" s="309" t="s">
        <v>1318</v>
      </c>
      <c r="K166" s="78"/>
    </row>
    <row r="167" spans="1:11" s="92" customFormat="1" ht="28" x14ac:dyDescent="0.15">
      <c r="A167" s="304" t="s">
        <v>1032</v>
      </c>
      <c r="B167" s="305" t="s">
        <v>30</v>
      </c>
      <c r="C167" s="306">
        <v>769.18000000000006</v>
      </c>
      <c r="D167" s="306">
        <v>11.53</v>
      </c>
      <c r="E167" s="307">
        <v>0.26840000000000003</v>
      </c>
      <c r="F167" s="306">
        <v>11248.98982536</v>
      </c>
      <c r="G167" s="308">
        <v>1.4385480683913943E-4</v>
      </c>
      <c r="H167" s="307">
        <v>0.99804876925576813</v>
      </c>
      <c r="I167" s="309" t="s">
        <v>1318</v>
      </c>
      <c r="K167" s="78"/>
    </row>
    <row r="168" spans="1:11" s="92" customFormat="1" ht="42" x14ac:dyDescent="0.15">
      <c r="A168" s="310" t="s">
        <v>1200</v>
      </c>
      <c r="B168" s="305" t="s">
        <v>1006</v>
      </c>
      <c r="C168" s="306">
        <v>610</v>
      </c>
      <c r="D168" s="306">
        <v>13.79</v>
      </c>
      <c r="E168" s="307">
        <v>0.26840000000000003</v>
      </c>
      <c r="F168" s="306">
        <v>10669.653959999998</v>
      </c>
      <c r="G168" s="308">
        <v>1.3644611945474295E-4</v>
      </c>
      <c r="H168" s="307">
        <v>0.99818521537522287</v>
      </c>
      <c r="I168" s="309" t="s">
        <v>1318</v>
      </c>
      <c r="K168" s="78"/>
    </row>
    <row r="169" spans="1:11" s="92" customFormat="1" x14ac:dyDescent="0.15">
      <c r="A169" s="310" t="s">
        <v>1165</v>
      </c>
      <c r="B169" s="305" t="s">
        <v>1044</v>
      </c>
      <c r="C169" s="306">
        <v>3</v>
      </c>
      <c r="D169" s="306">
        <v>2801.55</v>
      </c>
      <c r="E169" s="307">
        <v>0.26840000000000003</v>
      </c>
      <c r="F169" s="306">
        <v>10660.458060000001</v>
      </c>
      <c r="G169" s="308">
        <v>1.3632852005793052E-4</v>
      </c>
      <c r="H169" s="307">
        <v>0.99832154389528083</v>
      </c>
      <c r="I169" s="309" t="s">
        <v>1318</v>
      </c>
      <c r="K169" s="78"/>
    </row>
    <row r="170" spans="1:11" s="92" customFormat="1" ht="42" x14ac:dyDescent="0.15">
      <c r="A170" s="304" t="s">
        <v>1026</v>
      </c>
      <c r="B170" s="305" t="s">
        <v>30</v>
      </c>
      <c r="C170" s="306">
        <v>1811.18</v>
      </c>
      <c r="D170" s="306">
        <v>4.4800000000000004</v>
      </c>
      <c r="E170" s="307">
        <v>0.26840000000000003</v>
      </c>
      <c r="F170" s="306">
        <v>10291.907189760001</v>
      </c>
      <c r="G170" s="308">
        <v>1.3161540225163228E-4</v>
      </c>
      <c r="H170" s="307">
        <v>0.99845315929753242</v>
      </c>
      <c r="I170" s="309" t="s">
        <v>1318</v>
      </c>
      <c r="K170" s="78"/>
    </row>
    <row r="171" spans="1:11" s="92" customFormat="1" x14ac:dyDescent="0.15">
      <c r="A171" s="310" t="s">
        <v>1286</v>
      </c>
      <c r="B171" s="305" t="s">
        <v>1044</v>
      </c>
      <c r="C171" s="306">
        <v>10</v>
      </c>
      <c r="D171" s="306">
        <v>758.5</v>
      </c>
      <c r="E171" s="307">
        <v>0.26840000000000003</v>
      </c>
      <c r="F171" s="306">
        <v>9620.8140000000003</v>
      </c>
      <c r="G171" s="308">
        <v>1.230332999755377E-4</v>
      </c>
      <c r="H171" s="307">
        <v>0.99857619259750796</v>
      </c>
      <c r="I171" s="309" t="s">
        <v>1318</v>
      </c>
      <c r="K171" s="78"/>
    </row>
    <row r="172" spans="1:11" s="92" customFormat="1" ht="42" x14ac:dyDescent="0.15">
      <c r="A172" s="304" t="s">
        <v>1034</v>
      </c>
      <c r="B172" s="305" t="s">
        <v>1035</v>
      </c>
      <c r="C172" s="306">
        <v>40</v>
      </c>
      <c r="D172" s="306" t="s">
        <v>1036</v>
      </c>
      <c r="E172" s="307">
        <v>0.26840000000000003</v>
      </c>
      <c r="F172" s="306">
        <v>9023.3976000000002</v>
      </c>
      <c r="G172" s="308">
        <v>1.1539339433434083E-4</v>
      </c>
      <c r="H172" s="307">
        <v>0.99869158599184227</v>
      </c>
      <c r="I172" s="309" t="s">
        <v>1318</v>
      </c>
      <c r="K172" s="78"/>
    </row>
    <row r="173" spans="1:11" s="92" customFormat="1" ht="28" x14ac:dyDescent="0.15">
      <c r="A173" s="310" t="s">
        <v>39</v>
      </c>
      <c r="B173" s="305" t="s">
        <v>40</v>
      </c>
      <c r="C173" s="306">
        <v>5</v>
      </c>
      <c r="D173" s="306">
        <v>1357.49</v>
      </c>
      <c r="E173" s="307">
        <v>0.26840000000000003</v>
      </c>
      <c r="F173" s="306">
        <v>8609.2015800000008</v>
      </c>
      <c r="G173" s="308">
        <v>1.1009655529584224E-4</v>
      </c>
      <c r="H173" s="307">
        <v>0.99880168254713808</v>
      </c>
      <c r="I173" s="309" t="s">
        <v>1318</v>
      </c>
      <c r="K173" s="78"/>
    </row>
    <row r="174" spans="1:11" s="92" customFormat="1" ht="56" x14ac:dyDescent="0.15">
      <c r="A174" s="310" t="s">
        <v>1251</v>
      </c>
      <c r="B174" s="305" t="s">
        <v>1044</v>
      </c>
      <c r="C174" s="306">
        <v>17</v>
      </c>
      <c r="D174" s="306">
        <v>386.33</v>
      </c>
      <c r="E174" s="307">
        <v>0.26840000000000003</v>
      </c>
      <c r="F174" s="306">
        <v>8330.3565239999989</v>
      </c>
      <c r="G174" s="308">
        <v>1.0653061717235874E-4</v>
      </c>
      <c r="H174" s="307">
        <v>0.99890821316431044</v>
      </c>
      <c r="I174" s="309" t="s">
        <v>1318</v>
      </c>
      <c r="K174" s="78"/>
    </row>
    <row r="175" spans="1:11" s="92" customFormat="1" ht="56" x14ac:dyDescent="0.15">
      <c r="A175" s="310" t="s">
        <v>1247</v>
      </c>
      <c r="B175" s="305" t="s">
        <v>1006</v>
      </c>
      <c r="C175" s="306">
        <v>564</v>
      </c>
      <c r="D175" s="306">
        <v>11.36</v>
      </c>
      <c r="E175" s="307">
        <v>0.26840000000000003</v>
      </c>
      <c r="F175" s="306">
        <v>8126.689535999999</v>
      </c>
      <c r="G175" s="308">
        <v>1.0392607439357533E-4</v>
      </c>
      <c r="H175" s="307">
        <v>0.99901213923870402</v>
      </c>
      <c r="I175" s="309" t="s">
        <v>1318</v>
      </c>
      <c r="K175" s="78"/>
    </row>
    <row r="176" spans="1:11" s="92" customFormat="1" ht="28" x14ac:dyDescent="0.15">
      <c r="A176" s="310" t="s">
        <v>1256</v>
      </c>
      <c r="B176" s="305" t="s">
        <v>30</v>
      </c>
      <c r="C176" s="306">
        <v>17544.599999999999</v>
      </c>
      <c r="D176" s="306">
        <v>0.36</v>
      </c>
      <c r="E176" s="307">
        <v>0.26840000000000003</v>
      </c>
      <c r="F176" s="306">
        <v>8011.2854303999993</v>
      </c>
      <c r="G176" s="308">
        <v>1.0245025873570133E-4</v>
      </c>
      <c r="H176" s="307">
        <v>0.9991145894974397</v>
      </c>
      <c r="I176" s="309" t="s">
        <v>1318</v>
      </c>
      <c r="K176" s="78"/>
    </row>
    <row r="177" spans="1:11" s="92" customFormat="1" ht="28" x14ac:dyDescent="0.15">
      <c r="A177" s="304" t="s">
        <v>1124</v>
      </c>
      <c r="B177" s="305" t="s">
        <v>40</v>
      </c>
      <c r="C177" s="306">
        <v>17</v>
      </c>
      <c r="D177" s="306">
        <v>350</v>
      </c>
      <c r="E177" s="307">
        <v>0.26840000000000003</v>
      </c>
      <c r="F177" s="306">
        <v>7546.98</v>
      </c>
      <c r="G177" s="308">
        <v>9.6512608418516713E-5</v>
      </c>
      <c r="H177" s="307">
        <v>0.99921110210585817</v>
      </c>
      <c r="I177" s="309" t="s">
        <v>1318</v>
      </c>
      <c r="K177" s="78"/>
    </row>
    <row r="178" spans="1:11" s="92" customFormat="1" ht="28" x14ac:dyDescent="0.15">
      <c r="A178" s="310" t="s">
        <v>1271</v>
      </c>
      <c r="B178" s="305" t="s">
        <v>30</v>
      </c>
      <c r="C178" s="306">
        <v>445.67</v>
      </c>
      <c r="D178" s="306">
        <v>12.95</v>
      </c>
      <c r="E178" s="307">
        <v>0.26840000000000003</v>
      </c>
      <c r="F178" s="306">
        <v>7320.4773726000003</v>
      </c>
      <c r="G178" s="308">
        <v>9.3616037951386628E-5</v>
      </c>
      <c r="H178" s="307">
        <v>0.99930471814380961</v>
      </c>
      <c r="I178" s="309" t="s">
        <v>1318</v>
      </c>
      <c r="K178" s="78"/>
    </row>
    <row r="179" spans="1:11" s="92" customFormat="1" ht="28" x14ac:dyDescent="0.15">
      <c r="A179" s="304" t="s">
        <v>1143</v>
      </c>
      <c r="B179" s="305" t="s">
        <v>1144</v>
      </c>
      <c r="C179" s="306">
        <v>18</v>
      </c>
      <c r="D179" s="306">
        <v>311.43</v>
      </c>
      <c r="E179" s="307">
        <v>0.26840000000000003</v>
      </c>
      <c r="F179" s="306">
        <v>7110.320616</v>
      </c>
      <c r="G179" s="308">
        <v>9.0928502439666526E-5</v>
      </c>
      <c r="H179" s="307">
        <v>0.99939564664624925</v>
      </c>
      <c r="I179" s="309" t="s">
        <v>1318</v>
      </c>
      <c r="K179" s="78"/>
    </row>
    <row r="180" spans="1:11" s="92" customFormat="1" x14ac:dyDescent="0.15">
      <c r="A180" s="304" t="s">
        <v>1042</v>
      </c>
      <c r="B180" s="305" t="s">
        <v>1006</v>
      </c>
      <c r="C180" s="306">
        <v>54</v>
      </c>
      <c r="D180" s="306">
        <v>100</v>
      </c>
      <c r="E180" s="307">
        <v>0.26840000000000003</v>
      </c>
      <c r="F180" s="306">
        <v>6849.3600000000006</v>
      </c>
      <c r="G180" s="308">
        <v>8.7591274867225262E-5</v>
      </c>
      <c r="H180" s="307">
        <v>0.99948323792111649</v>
      </c>
      <c r="I180" s="309" t="s">
        <v>1318</v>
      </c>
      <c r="K180" s="78"/>
    </row>
    <row r="181" spans="1:11" s="92" customFormat="1" ht="56" x14ac:dyDescent="0.15">
      <c r="A181" s="304" t="s">
        <v>1141</v>
      </c>
      <c r="B181" s="305" t="s">
        <v>1006</v>
      </c>
      <c r="C181" s="306">
        <v>82</v>
      </c>
      <c r="D181" s="306">
        <v>59.9</v>
      </c>
      <c r="E181" s="307">
        <v>0.26840000000000003</v>
      </c>
      <c r="F181" s="306">
        <v>6230.1271200000001</v>
      </c>
      <c r="G181" s="308">
        <v>7.9672374794969818E-5</v>
      </c>
      <c r="H181" s="307">
        <v>0.99956291029591149</v>
      </c>
      <c r="I181" s="309" t="s">
        <v>1318</v>
      </c>
      <c r="K181" s="78"/>
    </row>
    <row r="182" spans="1:11" s="92" customFormat="1" x14ac:dyDescent="0.15">
      <c r="A182" s="304" t="s">
        <v>1105</v>
      </c>
      <c r="B182" s="305" t="s">
        <v>1044</v>
      </c>
      <c r="C182" s="306">
        <v>43</v>
      </c>
      <c r="D182" s="306">
        <v>113.89</v>
      </c>
      <c r="E182" s="307">
        <v>0.26840000000000003</v>
      </c>
      <c r="F182" s="306">
        <v>6211.6972679999999</v>
      </c>
      <c r="G182" s="308">
        <v>7.9436689383151154E-5</v>
      </c>
      <c r="H182" s="307">
        <v>0.99964234698529464</v>
      </c>
      <c r="I182" s="309" t="s">
        <v>1318</v>
      </c>
      <c r="K182" s="78"/>
    </row>
    <row r="183" spans="1:11" s="92" customFormat="1" ht="28" x14ac:dyDescent="0.15">
      <c r="A183" s="310" t="s">
        <v>1177</v>
      </c>
      <c r="B183" s="305" t="s">
        <v>1006</v>
      </c>
      <c r="C183" s="306">
        <v>150</v>
      </c>
      <c r="D183" s="306">
        <v>30.53</v>
      </c>
      <c r="E183" s="307">
        <v>0.26840000000000003</v>
      </c>
      <c r="F183" s="306">
        <v>5808.6378000000004</v>
      </c>
      <c r="G183" s="308">
        <v>7.4282267269344085E-5</v>
      </c>
      <c r="H183" s="307">
        <v>0.99971662925256399</v>
      </c>
      <c r="I183" s="309" t="s">
        <v>1318</v>
      </c>
      <c r="K183" s="78"/>
    </row>
    <row r="184" spans="1:11" s="92" customFormat="1" x14ac:dyDescent="0.15">
      <c r="A184" s="304" t="s">
        <v>1142</v>
      </c>
      <c r="B184" s="305" t="s">
        <v>40</v>
      </c>
      <c r="C184" s="306">
        <v>4</v>
      </c>
      <c r="D184" s="306">
        <v>1144.18</v>
      </c>
      <c r="E184" s="307">
        <v>0.26840000000000003</v>
      </c>
      <c r="F184" s="306">
        <v>5805.1116480000001</v>
      </c>
      <c r="G184" s="308">
        <v>7.4237173983393923E-5</v>
      </c>
      <c r="H184" s="307">
        <v>0.99979086642654735</v>
      </c>
      <c r="I184" s="309" t="s">
        <v>1318</v>
      </c>
      <c r="K184" s="78"/>
    </row>
    <row r="185" spans="1:11" s="92" customFormat="1" ht="28" x14ac:dyDescent="0.15">
      <c r="A185" s="310" t="s">
        <v>1269</v>
      </c>
      <c r="B185" s="305" t="s">
        <v>30</v>
      </c>
      <c r="C185" s="306">
        <v>16</v>
      </c>
      <c r="D185" s="306">
        <v>284.83</v>
      </c>
      <c r="E185" s="307">
        <v>0.26840000000000003</v>
      </c>
      <c r="F185" s="306">
        <v>5780.4539519999998</v>
      </c>
      <c r="G185" s="308">
        <v>7.3921845393871903E-5</v>
      </c>
      <c r="H185" s="307">
        <v>0.99986478827194125</v>
      </c>
      <c r="I185" s="309" t="s">
        <v>1318</v>
      </c>
      <c r="K185" s="78"/>
    </row>
    <row r="186" spans="1:11" s="92" customFormat="1" x14ac:dyDescent="0.15">
      <c r="A186" s="304" t="s">
        <v>1098</v>
      </c>
      <c r="B186" s="305" t="s">
        <v>1006</v>
      </c>
      <c r="C186" s="306">
        <v>300</v>
      </c>
      <c r="D186" s="306">
        <v>15.12</v>
      </c>
      <c r="E186" s="307">
        <v>0.26840000000000003</v>
      </c>
      <c r="F186" s="306">
        <v>5753.4623999999994</v>
      </c>
      <c r="G186" s="308">
        <v>7.3576670888469197E-5</v>
      </c>
      <c r="H186" s="307">
        <v>0.99993836494282973</v>
      </c>
      <c r="I186" s="309" t="s">
        <v>1318</v>
      </c>
      <c r="K186" s="78"/>
    </row>
    <row r="187" spans="1:11" s="92" customFormat="1" ht="28" x14ac:dyDescent="0.15">
      <c r="A187" s="310" t="s">
        <v>1270</v>
      </c>
      <c r="B187" s="305" t="s">
        <v>1044</v>
      </c>
      <c r="C187" s="306">
        <v>40</v>
      </c>
      <c r="D187" s="306">
        <v>102.73</v>
      </c>
      <c r="E187" s="307">
        <v>0.26840000000000003</v>
      </c>
      <c r="F187" s="306">
        <v>5212.1092799999997</v>
      </c>
      <c r="G187" s="308">
        <v>6.665371605266703E-5</v>
      </c>
      <c r="H187" s="307">
        <v>1.0000050186588825</v>
      </c>
      <c r="I187" s="309" t="s">
        <v>1318</v>
      </c>
      <c r="K187" s="78"/>
    </row>
    <row r="188" spans="1:11" s="92" customFormat="1" x14ac:dyDescent="0.15">
      <c r="A188" s="310" t="s">
        <v>1252</v>
      </c>
      <c r="B188" s="305" t="s">
        <v>1044</v>
      </c>
      <c r="C188" s="306">
        <v>4</v>
      </c>
      <c r="D188" s="306">
        <v>1004.08</v>
      </c>
      <c r="E188" s="307">
        <v>0.26840000000000003</v>
      </c>
      <c r="F188" s="306">
        <v>5094.3002880000004</v>
      </c>
      <c r="G188" s="308">
        <v>6.5147146124950767E-5</v>
      </c>
      <c r="H188" s="307">
        <v>1.0000701658050075</v>
      </c>
      <c r="I188" s="309" t="s">
        <v>1318</v>
      </c>
      <c r="K188" s="78"/>
    </row>
    <row r="189" spans="1:11" s="92" customFormat="1" ht="42" x14ac:dyDescent="0.15">
      <c r="A189" s="304" t="s">
        <v>1122</v>
      </c>
      <c r="B189" s="305" t="s">
        <v>1006</v>
      </c>
      <c r="C189" s="306">
        <v>15</v>
      </c>
      <c r="D189" s="306">
        <v>226.68</v>
      </c>
      <c r="E189" s="307">
        <v>0.26840000000000003</v>
      </c>
      <c r="F189" s="306">
        <v>4312.8136800000002</v>
      </c>
      <c r="G189" s="308">
        <v>5.5153306074729505E-5</v>
      </c>
      <c r="H189" s="307">
        <v>1.0001253191110822</v>
      </c>
      <c r="I189" s="309" t="s">
        <v>1318</v>
      </c>
      <c r="K189" s="78"/>
    </row>
    <row r="190" spans="1:11" s="92" customFormat="1" x14ac:dyDescent="0.15">
      <c r="A190" s="310" t="s">
        <v>1266</v>
      </c>
      <c r="B190" s="305" t="s">
        <v>1044</v>
      </c>
      <c r="C190" s="306">
        <v>150</v>
      </c>
      <c r="D190" s="306">
        <v>21.92</v>
      </c>
      <c r="E190" s="307">
        <v>0.26840000000000003</v>
      </c>
      <c r="F190" s="306">
        <v>4170.4992000000002</v>
      </c>
      <c r="G190" s="308">
        <v>5.3333354030266047E-5</v>
      </c>
      <c r="H190" s="307">
        <v>1.0001786524651124</v>
      </c>
      <c r="I190" s="309" t="s">
        <v>1318</v>
      </c>
      <c r="K190" s="78"/>
    </row>
    <row r="191" spans="1:11" s="92" customFormat="1" x14ac:dyDescent="0.15">
      <c r="A191" s="310" t="s">
        <v>1268</v>
      </c>
      <c r="B191" s="305" t="s">
        <v>1044</v>
      </c>
      <c r="C191" s="306">
        <v>30</v>
      </c>
      <c r="D191" s="306">
        <v>105.53</v>
      </c>
      <c r="E191" s="307">
        <v>0.26840000000000003</v>
      </c>
      <c r="F191" s="306">
        <v>4015.6275599999999</v>
      </c>
      <c r="G191" s="308">
        <v>5.1352817981879339E-5</v>
      </c>
      <c r="H191" s="307">
        <v>1.0002300052830944</v>
      </c>
      <c r="I191" s="309" t="s">
        <v>1318</v>
      </c>
      <c r="K191" s="78"/>
    </row>
    <row r="192" spans="1:11" s="92" customFormat="1" ht="28" x14ac:dyDescent="0.15">
      <c r="A192" s="310" t="s">
        <v>62</v>
      </c>
      <c r="B192" s="305" t="s">
        <v>30</v>
      </c>
      <c r="C192" s="306">
        <v>54</v>
      </c>
      <c r="D192" s="306">
        <v>53.72</v>
      </c>
      <c r="E192" s="307">
        <v>0.26840000000000003</v>
      </c>
      <c r="F192" s="306">
        <v>3679.4761919999996</v>
      </c>
      <c r="G192" s="308">
        <v>4.7054032858673397E-5</v>
      </c>
      <c r="H192" s="307">
        <v>1.0002770593159531</v>
      </c>
      <c r="I192" s="309" t="s">
        <v>1318</v>
      </c>
      <c r="K192" s="78"/>
    </row>
    <row r="193" spans="1:11" s="92" customFormat="1" x14ac:dyDescent="0.15">
      <c r="A193" s="304" t="s">
        <v>1112</v>
      </c>
      <c r="B193" s="305" t="s">
        <v>1006</v>
      </c>
      <c r="C193" s="306">
        <v>7620</v>
      </c>
      <c r="D193" s="306">
        <v>0.38</v>
      </c>
      <c r="E193" s="307">
        <v>0.26840000000000003</v>
      </c>
      <c r="F193" s="306">
        <v>3672.7790399999999</v>
      </c>
      <c r="G193" s="308">
        <v>4.6968388056581004E-5</v>
      </c>
      <c r="H193" s="307">
        <v>1.0003240277040097</v>
      </c>
      <c r="I193" s="309" t="s">
        <v>1318</v>
      </c>
      <c r="K193" s="78"/>
    </row>
    <row r="194" spans="1:11" s="92" customFormat="1" x14ac:dyDescent="0.15">
      <c r="A194" s="304" t="s">
        <v>1062</v>
      </c>
      <c r="B194" s="305" t="s">
        <v>1044</v>
      </c>
      <c r="C194" s="306">
        <v>5</v>
      </c>
      <c r="D194" s="306">
        <v>569.85</v>
      </c>
      <c r="E194" s="307">
        <v>0.26840000000000003</v>
      </c>
      <c r="F194" s="306">
        <v>3613.9886999999999</v>
      </c>
      <c r="G194" s="308">
        <v>4.6216562947303986E-5</v>
      </c>
      <c r="H194" s="307">
        <v>1.0003702442669571</v>
      </c>
      <c r="I194" s="309" t="s">
        <v>1318</v>
      </c>
      <c r="K194" s="78"/>
    </row>
    <row r="195" spans="1:11" s="92" customFormat="1" ht="42" x14ac:dyDescent="0.15">
      <c r="A195" s="310" t="s">
        <v>1202</v>
      </c>
      <c r="B195" s="305" t="s">
        <v>1006</v>
      </c>
      <c r="C195" s="306">
        <v>100</v>
      </c>
      <c r="D195" s="306">
        <v>27.1</v>
      </c>
      <c r="E195" s="307">
        <v>0.26840000000000003</v>
      </c>
      <c r="F195" s="306">
        <v>3437.364</v>
      </c>
      <c r="G195" s="308">
        <v>4.3957843498181559E-5</v>
      </c>
      <c r="H195" s="307">
        <v>1.0004142021104552</v>
      </c>
      <c r="I195" s="309" t="s">
        <v>1318</v>
      </c>
      <c r="K195" s="78"/>
    </row>
    <row r="196" spans="1:11" s="92" customFormat="1" x14ac:dyDescent="0.15">
      <c r="A196" s="304" t="s">
        <v>1063</v>
      </c>
      <c r="B196" s="305" t="s">
        <v>1044</v>
      </c>
      <c r="C196" s="306">
        <v>5</v>
      </c>
      <c r="D196" s="306" t="s">
        <v>1064</v>
      </c>
      <c r="E196" s="307">
        <v>0.26840000000000003</v>
      </c>
      <c r="F196" s="306">
        <v>3233.97606</v>
      </c>
      <c r="G196" s="308">
        <v>4.135686925281868E-5</v>
      </c>
      <c r="H196" s="307">
        <v>1.0004555589797079</v>
      </c>
      <c r="I196" s="309" t="s">
        <v>1318</v>
      </c>
      <c r="K196" s="78"/>
    </row>
    <row r="197" spans="1:11" s="92" customFormat="1" x14ac:dyDescent="0.15">
      <c r="A197" s="304" t="s">
        <v>1139</v>
      </c>
      <c r="B197" s="305" t="s">
        <v>30</v>
      </c>
      <c r="C197" s="306">
        <v>598.5</v>
      </c>
      <c r="D197" s="306">
        <v>4.18</v>
      </c>
      <c r="E197" s="307">
        <v>0.26840000000000003</v>
      </c>
      <c r="F197" s="306">
        <v>3173.194332</v>
      </c>
      <c r="G197" s="308">
        <v>4.057957779140434E-5</v>
      </c>
      <c r="H197" s="307">
        <v>1.0004961385574993</v>
      </c>
      <c r="I197" s="309" t="s">
        <v>1318</v>
      </c>
      <c r="K197" s="78"/>
    </row>
    <row r="198" spans="1:11" s="92" customFormat="1" ht="42" x14ac:dyDescent="0.15">
      <c r="A198" s="304" t="s">
        <v>1093</v>
      </c>
      <c r="B198" s="305" t="s">
        <v>1044</v>
      </c>
      <c r="C198" s="306">
        <v>15</v>
      </c>
      <c r="D198" s="306">
        <v>157.28</v>
      </c>
      <c r="E198" s="307">
        <v>0.26840000000000003</v>
      </c>
      <c r="F198" s="306">
        <v>2992.4092800000003</v>
      </c>
      <c r="G198" s="308">
        <v>3.8267654753103302E-5</v>
      </c>
      <c r="H198" s="307">
        <v>1.0005344062122523</v>
      </c>
      <c r="I198" s="309" t="s">
        <v>1318</v>
      </c>
      <c r="K198" s="78"/>
    </row>
    <row r="199" spans="1:11" s="92" customFormat="1" ht="28" x14ac:dyDescent="0.15">
      <c r="A199" s="304" t="s">
        <v>1024</v>
      </c>
      <c r="B199" s="305" t="s">
        <v>1006</v>
      </c>
      <c r="C199" s="306">
        <v>75</v>
      </c>
      <c r="D199" s="306">
        <v>31.08</v>
      </c>
      <c r="E199" s="307">
        <v>0.26840000000000003</v>
      </c>
      <c r="F199" s="306">
        <v>2956.6404000000002</v>
      </c>
      <c r="G199" s="308">
        <v>3.7810233651018901E-5</v>
      </c>
      <c r="H199" s="307">
        <v>1.0005722164459034</v>
      </c>
      <c r="I199" s="309" t="s">
        <v>1318</v>
      </c>
      <c r="K199" s="78"/>
    </row>
    <row r="200" spans="1:11" s="92" customFormat="1" x14ac:dyDescent="0.15">
      <c r="A200" s="304" t="s">
        <v>1140</v>
      </c>
      <c r="B200" s="305" t="s">
        <v>40</v>
      </c>
      <c r="C200" s="306">
        <v>7</v>
      </c>
      <c r="D200" s="306">
        <v>323.31</v>
      </c>
      <c r="E200" s="307">
        <v>0.26840000000000003</v>
      </c>
      <c r="F200" s="306">
        <v>2870.604828</v>
      </c>
      <c r="G200" s="308">
        <v>3.6709989915047812E-5</v>
      </c>
      <c r="H200" s="307">
        <v>1.0006089264358184</v>
      </c>
      <c r="I200" s="309" t="s">
        <v>1318</v>
      </c>
      <c r="K200" s="78"/>
    </row>
    <row r="201" spans="1:11" s="92" customFormat="1" ht="28" x14ac:dyDescent="0.15">
      <c r="A201" s="310" t="s">
        <v>44</v>
      </c>
      <c r="B201" s="305" t="s">
        <v>40</v>
      </c>
      <c r="C201" s="306">
        <v>5</v>
      </c>
      <c r="D201" s="306">
        <v>420.05</v>
      </c>
      <c r="E201" s="307">
        <v>0.26840000000000003</v>
      </c>
      <c r="F201" s="306">
        <v>2663.9571000000001</v>
      </c>
      <c r="G201" s="308">
        <v>3.4067328711090713E-5</v>
      </c>
      <c r="H201" s="307">
        <v>1.0006429937645296</v>
      </c>
      <c r="I201" s="309" t="s">
        <v>1318</v>
      </c>
      <c r="K201" s="78"/>
    </row>
    <row r="202" spans="1:11" s="92" customFormat="1" ht="42" x14ac:dyDescent="0.15">
      <c r="A202" s="304" t="s">
        <v>1092</v>
      </c>
      <c r="B202" s="305" t="s">
        <v>1044</v>
      </c>
      <c r="C202" s="306">
        <v>20</v>
      </c>
      <c r="D202" s="306">
        <v>104.13</v>
      </c>
      <c r="E202" s="307">
        <v>0.26840000000000003</v>
      </c>
      <c r="F202" s="306">
        <v>2641.5698399999997</v>
      </c>
      <c r="G202" s="308">
        <v>3.3781035007126532E-5</v>
      </c>
      <c r="H202" s="307">
        <v>1.0006767747995367</v>
      </c>
      <c r="I202" s="309" t="s">
        <v>1318</v>
      </c>
      <c r="K202" s="78"/>
    </row>
    <row r="203" spans="1:11" s="92" customFormat="1" x14ac:dyDescent="0.15">
      <c r="A203" s="304" t="s">
        <v>1095</v>
      </c>
      <c r="B203" s="305" t="s">
        <v>1044</v>
      </c>
      <c r="C203" s="306">
        <v>10</v>
      </c>
      <c r="D203" s="306">
        <v>206.76</v>
      </c>
      <c r="E203" s="307">
        <v>0.26840000000000003</v>
      </c>
      <c r="F203" s="306">
        <v>2622.5438399999994</v>
      </c>
      <c r="G203" s="308">
        <v>3.3537725910273129E-5</v>
      </c>
      <c r="H203" s="307">
        <v>1.0007103125254468</v>
      </c>
      <c r="I203" s="309" t="s">
        <v>1318</v>
      </c>
      <c r="K203" s="78"/>
    </row>
    <row r="204" spans="1:11" s="92" customFormat="1" ht="42" x14ac:dyDescent="0.15">
      <c r="A204" s="304" t="s">
        <v>1094</v>
      </c>
      <c r="B204" s="305" t="s">
        <v>1044</v>
      </c>
      <c r="C204" s="306">
        <v>15</v>
      </c>
      <c r="D204" s="306">
        <v>127.01</v>
      </c>
      <c r="E204" s="307">
        <v>0.26840000000000003</v>
      </c>
      <c r="F204" s="306">
        <v>2416.49226</v>
      </c>
      <c r="G204" s="308">
        <v>3.0902688391350776E-5</v>
      </c>
      <c r="H204" s="307">
        <v>1.0007412152138382</v>
      </c>
      <c r="I204" s="309" t="s">
        <v>1318</v>
      </c>
      <c r="K204" s="78"/>
    </row>
    <row r="205" spans="1:11" s="92" customFormat="1" ht="28" x14ac:dyDescent="0.15">
      <c r="A205" s="304" t="s">
        <v>1038</v>
      </c>
      <c r="B205" s="305" t="s">
        <v>1035</v>
      </c>
      <c r="C205" s="306">
        <v>10</v>
      </c>
      <c r="D205" s="306" t="s">
        <v>1039</v>
      </c>
      <c r="E205" s="307">
        <v>0.26840000000000003</v>
      </c>
      <c r="F205" s="306">
        <v>2305.4438399999999</v>
      </c>
      <c r="G205" s="308">
        <v>2.9482574296049742E-5</v>
      </c>
      <c r="H205" s="307">
        <v>1.0007706977881343</v>
      </c>
      <c r="I205" s="309" t="s">
        <v>1318</v>
      </c>
      <c r="K205" s="78"/>
    </row>
    <row r="206" spans="1:11" s="92" customFormat="1" x14ac:dyDescent="0.15">
      <c r="A206" s="304" t="s">
        <v>1127</v>
      </c>
      <c r="B206" s="305" t="s">
        <v>1044</v>
      </c>
      <c r="C206" s="306">
        <v>12</v>
      </c>
      <c r="D206" s="306">
        <v>138.29</v>
      </c>
      <c r="E206" s="307">
        <v>0.26840000000000003</v>
      </c>
      <c r="F206" s="306">
        <v>2104.8844319999998</v>
      </c>
      <c r="G206" s="308">
        <v>2.6917772003085733E-5</v>
      </c>
      <c r="H206" s="307">
        <v>1.0007976155601375</v>
      </c>
      <c r="I206" s="309" t="s">
        <v>1318</v>
      </c>
      <c r="K206" s="78"/>
    </row>
    <row r="207" spans="1:11" s="92" customFormat="1" ht="42" x14ac:dyDescent="0.15">
      <c r="A207" s="310" t="s">
        <v>1308</v>
      </c>
      <c r="B207" s="305" t="s">
        <v>30</v>
      </c>
      <c r="C207" s="306">
        <v>1200</v>
      </c>
      <c r="D207" s="306">
        <v>1.38</v>
      </c>
      <c r="E207" s="307">
        <v>0.26840000000000003</v>
      </c>
      <c r="F207" s="306">
        <v>2100.4703999999997</v>
      </c>
      <c r="G207" s="308">
        <v>2.686132429261574E-5</v>
      </c>
      <c r="H207" s="307">
        <v>1.0008244768844301</v>
      </c>
      <c r="I207" s="309" t="s">
        <v>1318</v>
      </c>
      <c r="K207" s="78"/>
    </row>
    <row r="208" spans="1:11" s="92" customFormat="1" ht="70" x14ac:dyDescent="0.15">
      <c r="A208" s="310" t="s">
        <v>1234</v>
      </c>
      <c r="B208" s="305" t="s">
        <v>1008</v>
      </c>
      <c r="C208" s="306">
        <v>228</v>
      </c>
      <c r="D208" s="306">
        <v>6.54</v>
      </c>
      <c r="E208" s="307">
        <v>0.26840000000000003</v>
      </c>
      <c r="F208" s="306">
        <v>1891.3366080000001</v>
      </c>
      <c r="G208" s="308">
        <v>2.4186870700003134E-5</v>
      </c>
      <c r="H208" s="307">
        <v>1.0008486637551302</v>
      </c>
      <c r="I208" s="309" t="s">
        <v>1318</v>
      </c>
      <c r="K208" s="78"/>
    </row>
    <row r="209" spans="1:11" s="92" customFormat="1" ht="42" x14ac:dyDescent="0.15">
      <c r="A209" s="304" t="s">
        <v>1096</v>
      </c>
      <c r="B209" s="305" t="s">
        <v>1044</v>
      </c>
      <c r="C209" s="306">
        <v>10</v>
      </c>
      <c r="D209" s="306">
        <v>127.91</v>
      </c>
      <c r="E209" s="307">
        <v>0.26840000000000003</v>
      </c>
      <c r="F209" s="306">
        <v>1622.4104399999999</v>
      </c>
      <c r="G209" s="308">
        <v>2.0747777719012559E-5</v>
      </c>
      <c r="H209" s="307">
        <v>1.0008694115328491</v>
      </c>
      <c r="I209" s="309" t="s">
        <v>1318</v>
      </c>
      <c r="K209" s="78"/>
    </row>
    <row r="210" spans="1:11" s="92" customFormat="1" ht="28" x14ac:dyDescent="0.15">
      <c r="A210" s="310" t="s">
        <v>1302</v>
      </c>
      <c r="B210" s="305" t="s">
        <v>1008</v>
      </c>
      <c r="C210" s="306">
        <v>7.5</v>
      </c>
      <c r="D210" s="306">
        <v>164.92</v>
      </c>
      <c r="E210" s="307">
        <v>0.26840000000000003</v>
      </c>
      <c r="F210" s="306">
        <v>1568.8839599999999</v>
      </c>
      <c r="G210" s="308">
        <v>2.0063268126531649E-5</v>
      </c>
      <c r="H210" s="307">
        <v>1.0008894748009756</v>
      </c>
      <c r="I210" s="309" t="s">
        <v>1318</v>
      </c>
      <c r="K210" s="78"/>
    </row>
    <row r="211" spans="1:11" s="92" customFormat="1" ht="28" x14ac:dyDescent="0.15">
      <c r="A211" s="310" t="s">
        <v>1303</v>
      </c>
      <c r="B211" s="305" t="s">
        <v>1008</v>
      </c>
      <c r="C211" s="306">
        <v>36</v>
      </c>
      <c r="D211" s="306">
        <v>33.369999999999997</v>
      </c>
      <c r="E211" s="307">
        <v>0.26840000000000003</v>
      </c>
      <c r="F211" s="306">
        <v>1523.7542879999999</v>
      </c>
      <c r="G211" s="308">
        <v>1.9486138948795374E-5</v>
      </c>
      <c r="H211" s="307">
        <v>1.0009089609399244</v>
      </c>
      <c r="I211" s="309" t="s">
        <v>1318</v>
      </c>
      <c r="K211" s="78"/>
    </row>
    <row r="212" spans="1:11" s="92" customFormat="1" ht="28" x14ac:dyDescent="0.15">
      <c r="A212" s="304" t="s">
        <v>1102</v>
      </c>
      <c r="B212" s="305" t="s">
        <v>1044</v>
      </c>
      <c r="C212" s="306">
        <v>9</v>
      </c>
      <c r="D212" s="306">
        <v>117.93</v>
      </c>
      <c r="E212" s="307">
        <v>0.26840000000000003</v>
      </c>
      <c r="F212" s="306">
        <v>1346.241708</v>
      </c>
      <c r="G212" s="308">
        <v>1.7216065075153124E-5</v>
      </c>
      <c r="H212" s="307">
        <v>1.0009261770049995</v>
      </c>
      <c r="I212" s="309" t="s">
        <v>1318</v>
      </c>
      <c r="K212" s="78"/>
    </row>
    <row r="213" spans="1:11" s="92" customFormat="1" ht="28" x14ac:dyDescent="0.15">
      <c r="A213" s="310" t="s">
        <v>1189</v>
      </c>
      <c r="B213" s="305" t="s">
        <v>1044</v>
      </c>
      <c r="C213" s="306">
        <v>3</v>
      </c>
      <c r="D213" s="306">
        <v>339.25</v>
      </c>
      <c r="E213" s="307">
        <v>0.26840000000000003</v>
      </c>
      <c r="F213" s="306">
        <v>1290.9141</v>
      </c>
      <c r="G213" s="308">
        <v>1.6508522221503425E-5</v>
      </c>
      <c r="H213" s="307">
        <v>1.000942685527221</v>
      </c>
      <c r="I213" s="309" t="s">
        <v>1318</v>
      </c>
      <c r="K213" s="78"/>
    </row>
    <row r="214" spans="1:11" s="92" customFormat="1" x14ac:dyDescent="0.15">
      <c r="A214" s="310" t="s">
        <v>1272</v>
      </c>
      <c r="B214" s="305" t="s">
        <v>30</v>
      </c>
      <c r="C214" s="306">
        <v>60</v>
      </c>
      <c r="D214" s="306">
        <v>16.46</v>
      </c>
      <c r="E214" s="307">
        <v>0.26840000000000003</v>
      </c>
      <c r="F214" s="306">
        <v>1252.67184</v>
      </c>
      <c r="G214" s="308">
        <v>1.6019470936828085E-5</v>
      </c>
      <c r="H214" s="307">
        <v>1.0009587049981579</v>
      </c>
      <c r="I214" s="309" t="s">
        <v>1318</v>
      </c>
      <c r="K214" s="78"/>
    </row>
    <row r="215" spans="1:11" s="92" customFormat="1" ht="28" x14ac:dyDescent="0.15">
      <c r="A215" s="310" t="s">
        <v>1187</v>
      </c>
      <c r="B215" s="305" t="s">
        <v>1006</v>
      </c>
      <c r="C215" s="306">
        <v>60</v>
      </c>
      <c r="D215" s="306">
        <v>16.23</v>
      </c>
      <c r="E215" s="307">
        <v>0.26840000000000003</v>
      </c>
      <c r="F215" s="306">
        <v>1235.1679199999999</v>
      </c>
      <c r="G215" s="308">
        <v>1.5795626567722951E-5</v>
      </c>
      <c r="H215" s="307">
        <v>1.0009745006247255</v>
      </c>
      <c r="I215" s="309" t="s">
        <v>1318</v>
      </c>
      <c r="K215" s="78"/>
    </row>
    <row r="216" spans="1:11" s="92" customFormat="1" ht="28" x14ac:dyDescent="0.15">
      <c r="A216" s="304" t="s">
        <v>1097</v>
      </c>
      <c r="B216" s="305" t="s">
        <v>1006</v>
      </c>
      <c r="C216" s="306">
        <v>200</v>
      </c>
      <c r="D216" s="306">
        <v>4.6100000000000003</v>
      </c>
      <c r="E216" s="307">
        <v>0.26840000000000003</v>
      </c>
      <c r="F216" s="306">
        <v>1169.4648000000002</v>
      </c>
      <c r="G216" s="308">
        <v>1.495539915325587E-5</v>
      </c>
      <c r="H216" s="307">
        <v>1.0009894560238788</v>
      </c>
      <c r="I216" s="309" t="s">
        <v>1318</v>
      </c>
      <c r="K216" s="78"/>
    </row>
    <row r="217" spans="1:11" s="92" customFormat="1" x14ac:dyDescent="0.15">
      <c r="A217" s="310" t="s">
        <v>1233</v>
      </c>
      <c r="B217" s="305" t="s">
        <v>1006</v>
      </c>
      <c r="C217" s="306">
        <v>600</v>
      </c>
      <c r="D217" s="306">
        <v>1.33</v>
      </c>
      <c r="E217" s="307">
        <v>0.26840000000000003</v>
      </c>
      <c r="F217" s="306">
        <v>1012.1832000000001</v>
      </c>
      <c r="G217" s="308">
        <v>1.2944043952601065E-5</v>
      </c>
      <c r="H217" s="307">
        <v>1.0010024000678315</v>
      </c>
      <c r="I217" s="309" t="s">
        <v>1318</v>
      </c>
      <c r="K217" s="78"/>
    </row>
    <row r="218" spans="1:11" s="92" customFormat="1" ht="28" x14ac:dyDescent="0.15">
      <c r="A218" s="310" t="s">
        <v>1192</v>
      </c>
      <c r="B218" s="305" t="s">
        <v>1006</v>
      </c>
      <c r="C218" s="306">
        <v>80</v>
      </c>
      <c r="D218" s="306">
        <v>9.76</v>
      </c>
      <c r="E218" s="307">
        <v>0.26840000000000003</v>
      </c>
      <c r="F218" s="306">
        <v>990.36671999999999</v>
      </c>
      <c r="G218" s="308">
        <v>1.2665049521542496E-5</v>
      </c>
      <c r="H218" s="307">
        <v>1.0010150651173531</v>
      </c>
      <c r="I218" s="309" t="s">
        <v>1318</v>
      </c>
      <c r="K218" s="78"/>
    </row>
    <row r="219" spans="1:11" s="92" customFormat="1" ht="28" x14ac:dyDescent="0.15">
      <c r="A219" s="310" t="s">
        <v>1238</v>
      </c>
      <c r="B219" s="305" t="s">
        <v>1008</v>
      </c>
      <c r="C219" s="306">
        <v>454</v>
      </c>
      <c r="D219" s="306">
        <v>1.6</v>
      </c>
      <c r="E219" s="307">
        <v>0.26840000000000003</v>
      </c>
      <c r="F219" s="306">
        <v>921.36576000000002</v>
      </c>
      <c r="G219" s="308">
        <v>1.1782648530287487E-5</v>
      </c>
      <c r="H219" s="307">
        <v>1.0010268477658832</v>
      </c>
      <c r="I219" s="309" t="s">
        <v>1318</v>
      </c>
      <c r="K219" s="78"/>
    </row>
    <row r="220" spans="1:11" s="92" customFormat="1" ht="28" x14ac:dyDescent="0.15">
      <c r="A220" s="304" t="s">
        <v>1145</v>
      </c>
      <c r="B220" s="305" t="s">
        <v>1144</v>
      </c>
      <c r="C220" s="306">
        <v>6</v>
      </c>
      <c r="D220" s="306">
        <v>111.19</v>
      </c>
      <c r="E220" s="307">
        <v>0.26840000000000003</v>
      </c>
      <c r="F220" s="306">
        <v>846.20037599999989</v>
      </c>
      <c r="G220" s="308">
        <v>1.0821415391651972E-5</v>
      </c>
      <c r="H220" s="307">
        <v>1.0010376691812748</v>
      </c>
      <c r="I220" s="309" t="s">
        <v>1318</v>
      </c>
      <c r="K220" s="78"/>
    </row>
    <row r="221" spans="1:11" s="92" customFormat="1" ht="28" x14ac:dyDescent="0.15">
      <c r="A221" s="310" t="s">
        <v>1186</v>
      </c>
      <c r="B221" s="305" t="s">
        <v>1006</v>
      </c>
      <c r="C221" s="306">
        <v>100</v>
      </c>
      <c r="D221" s="306">
        <v>6.38</v>
      </c>
      <c r="E221" s="307">
        <v>0.26840000000000003</v>
      </c>
      <c r="F221" s="306">
        <v>809.23919999999998</v>
      </c>
      <c r="G221" s="308">
        <v>1.0348746919498094E-5</v>
      </c>
      <c r="H221" s="307">
        <v>1.0010480179281942</v>
      </c>
      <c r="I221" s="309" t="s">
        <v>1318</v>
      </c>
      <c r="K221" s="78"/>
    </row>
    <row r="222" spans="1:11" s="92" customFormat="1" ht="42" x14ac:dyDescent="0.15">
      <c r="A222" s="310" t="s">
        <v>1236</v>
      </c>
      <c r="B222" s="305" t="s">
        <v>1008</v>
      </c>
      <c r="C222" s="306">
        <v>454</v>
      </c>
      <c r="D222" s="306">
        <v>1.4</v>
      </c>
      <c r="E222" s="307">
        <v>0.26840000000000003</v>
      </c>
      <c r="F222" s="306">
        <v>806.19503999999995</v>
      </c>
      <c r="G222" s="308">
        <v>1.0309817464001549E-5</v>
      </c>
      <c r="H222" s="307">
        <v>1.0010583277456582</v>
      </c>
      <c r="I222" s="309" t="s">
        <v>1318</v>
      </c>
      <c r="K222" s="78"/>
    </row>
    <row r="223" spans="1:11" s="92" customFormat="1" ht="56" x14ac:dyDescent="0.15">
      <c r="A223" s="310" t="s">
        <v>1248</v>
      </c>
      <c r="B223" s="305" t="s">
        <v>1006</v>
      </c>
      <c r="C223" s="306">
        <v>30</v>
      </c>
      <c r="D223" s="306">
        <v>20.76</v>
      </c>
      <c r="E223" s="307">
        <v>0.26840000000000003</v>
      </c>
      <c r="F223" s="306">
        <v>789.95952000000011</v>
      </c>
      <c r="G223" s="308">
        <v>1.0102193701353313E-5</v>
      </c>
      <c r="H223" s="307">
        <v>1.0010684299393595</v>
      </c>
      <c r="I223" s="309" t="s">
        <v>1318</v>
      </c>
      <c r="K223" s="78"/>
    </row>
    <row r="224" spans="1:11" s="92" customFormat="1" ht="56" x14ac:dyDescent="0.15">
      <c r="A224" s="310" t="s">
        <v>1246</v>
      </c>
      <c r="B224" s="305" t="s">
        <v>1006</v>
      </c>
      <c r="C224" s="306">
        <v>460</v>
      </c>
      <c r="D224" s="306">
        <v>1.2</v>
      </c>
      <c r="E224" s="307">
        <v>0.26840000000000003</v>
      </c>
      <c r="F224" s="306">
        <v>700.15679999999998</v>
      </c>
      <c r="G224" s="308">
        <v>8.9537747642052472E-6</v>
      </c>
      <c r="H224" s="307">
        <v>1.0010773837141238</v>
      </c>
      <c r="I224" s="309" t="s">
        <v>1318</v>
      </c>
      <c r="K224" s="78"/>
    </row>
    <row r="225" spans="1:11" s="92" customFormat="1" ht="28" x14ac:dyDescent="0.15">
      <c r="A225" s="310" t="s">
        <v>1193</v>
      </c>
      <c r="B225" s="305" t="s">
        <v>1044</v>
      </c>
      <c r="C225" s="306">
        <v>6</v>
      </c>
      <c r="D225" s="306">
        <v>82.78</v>
      </c>
      <c r="E225" s="307">
        <v>0.26840000000000003</v>
      </c>
      <c r="F225" s="306">
        <v>629.98891200000003</v>
      </c>
      <c r="G225" s="308">
        <v>8.0564508150098957E-6</v>
      </c>
      <c r="H225" s="307">
        <v>1.0010854401649387</v>
      </c>
      <c r="I225" s="309" t="s">
        <v>1318</v>
      </c>
      <c r="K225" s="78"/>
    </row>
    <row r="226" spans="1:11" s="92" customFormat="1" ht="28" x14ac:dyDescent="0.15">
      <c r="A226" s="310" t="s">
        <v>1301</v>
      </c>
      <c r="B226" s="305" t="s">
        <v>1008</v>
      </c>
      <c r="C226" s="306">
        <v>1.08</v>
      </c>
      <c r="D226" s="306">
        <v>347.08</v>
      </c>
      <c r="E226" s="307">
        <v>0.26840000000000003</v>
      </c>
      <c r="F226" s="306">
        <v>475.45517376000004</v>
      </c>
      <c r="G226" s="308">
        <v>6.0802359361833087E-6</v>
      </c>
      <c r="H226" s="307">
        <v>1.001091520400875</v>
      </c>
      <c r="I226" s="309" t="s">
        <v>1318</v>
      </c>
      <c r="K226" s="78"/>
    </row>
    <row r="227" spans="1:11" s="92" customFormat="1" ht="28" x14ac:dyDescent="0.15">
      <c r="A227" s="304" t="s">
        <v>1100</v>
      </c>
      <c r="B227" s="305" t="s">
        <v>1044</v>
      </c>
      <c r="C227" s="306">
        <v>5</v>
      </c>
      <c r="D227" s="306">
        <v>66.33</v>
      </c>
      <c r="E227" s="307">
        <v>0.26840000000000003</v>
      </c>
      <c r="F227" s="306">
        <v>420.66485999999998</v>
      </c>
      <c r="G227" s="308">
        <v>5.3795641314287509E-6</v>
      </c>
      <c r="H227" s="307">
        <v>1.0010968999650065</v>
      </c>
      <c r="I227" s="309" t="s">
        <v>1318</v>
      </c>
      <c r="K227" s="78"/>
    </row>
    <row r="228" spans="1:11" s="92" customFormat="1" ht="28" x14ac:dyDescent="0.15">
      <c r="A228" s="304" t="s">
        <v>1099</v>
      </c>
      <c r="B228" s="305" t="s">
        <v>1044</v>
      </c>
      <c r="C228" s="306">
        <v>5</v>
      </c>
      <c r="D228" s="306">
        <v>65</v>
      </c>
      <c r="E228" s="307">
        <v>0.26840000000000003</v>
      </c>
      <c r="F228" s="306">
        <v>412.23</v>
      </c>
      <c r="G228" s="308">
        <v>5.2716970984904085E-6</v>
      </c>
      <c r="H228" s="307">
        <v>1.0011021716621049</v>
      </c>
      <c r="I228" s="309" t="s">
        <v>1318</v>
      </c>
      <c r="K228" s="78"/>
    </row>
    <row r="229" spans="1:11" s="92" customFormat="1" ht="28" x14ac:dyDescent="0.15">
      <c r="A229" s="304" t="s">
        <v>1103</v>
      </c>
      <c r="B229" s="305" t="s">
        <v>1044</v>
      </c>
      <c r="C229" s="306">
        <v>4</v>
      </c>
      <c r="D229" s="306">
        <v>76.61</v>
      </c>
      <c r="E229" s="307">
        <v>0.26840000000000003</v>
      </c>
      <c r="F229" s="306">
        <v>388.68849599999999</v>
      </c>
      <c r="G229" s="308">
        <v>4.9706426426504635E-6</v>
      </c>
      <c r="H229" s="307">
        <v>1.0011071423047475</v>
      </c>
      <c r="I229" s="309" t="s">
        <v>1318</v>
      </c>
      <c r="K229" s="78"/>
    </row>
    <row r="230" spans="1:11" s="92" customFormat="1" ht="56" x14ac:dyDescent="0.15">
      <c r="A230" s="310" t="s">
        <v>1228</v>
      </c>
      <c r="B230" s="305" t="s">
        <v>1008</v>
      </c>
      <c r="C230" s="306">
        <v>6</v>
      </c>
      <c r="D230" s="306">
        <v>6.68</v>
      </c>
      <c r="E230" s="307">
        <v>0.26840000000000003</v>
      </c>
      <c r="F230" s="306">
        <v>50.837471999999991</v>
      </c>
      <c r="G230" s="308">
        <v>6.5012190679229395E-7</v>
      </c>
      <c r="H230" s="307">
        <v>1.0011077924266543</v>
      </c>
      <c r="I230" s="309" t="s">
        <v>1318</v>
      </c>
      <c r="K230" s="78"/>
    </row>
    <row r="231" spans="1:11" s="92" customFormat="1" ht="28" x14ac:dyDescent="0.15">
      <c r="A231" s="304" t="s">
        <v>1119</v>
      </c>
      <c r="B231" s="305" t="s">
        <v>1008</v>
      </c>
      <c r="C231" s="306">
        <v>8.4600000000000009</v>
      </c>
      <c r="D231" s="306">
        <v>0.84</v>
      </c>
      <c r="E231" s="307">
        <v>0.26840000000000003</v>
      </c>
      <c r="F231" s="306">
        <v>9.0137577600000007</v>
      </c>
      <c r="G231" s="308">
        <v>1.1527011772526844E-7</v>
      </c>
      <c r="H231" s="307">
        <v>1.0011079076967719</v>
      </c>
      <c r="I231" s="309" t="s">
        <v>1318</v>
      </c>
      <c r="K231" s="78"/>
    </row>
  </sheetData>
  <mergeCells count="4">
    <mergeCell ref="A1:I1"/>
    <mergeCell ref="A2:I2"/>
    <mergeCell ref="A3:I3"/>
    <mergeCell ref="A4:I4"/>
  </mergeCells>
  <printOptions horizontalCentered="1"/>
  <pageMargins left="0.78740157480314965" right="0.78740157480314965" top="1.3779527559055118" bottom="0.78740157480314965" header="0.39370078740157483" footer="0.39370078740157483"/>
  <pageSetup paperSize="9" scale="47" fitToHeight="20" orientation="portrait" horizontalDpi="360" verticalDpi="360" r:id="rId1"/>
  <headerFooter alignWithMargins="0">
    <oddHeader>&amp;L&amp;"Calibri,Regular"&amp;K000000&amp;G&amp;C&amp;"Calibri,Regular"&amp;K000000
&amp;R&amp;"Calibri,Regular"&amp;K000000&amp;G</oddHeader>
    <oddFooter>&amp;CPágina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B1E53-F267-4347-AE47-B38DAB374A10}">
  <sheetPr>
    <tabColor rgb="FF00B0F0"/>
    <pageSetUpPr fitToPage="1"/>
  </sheetPr>
  <dimension ref="A1:IR50"/>
  <sheetViews>
    <sheetView zoomScaleSheetLayoutView="100" workbookViewId="0">
      <selection activeCell="G15" sqref="G15"/>
    </sheetView>
  </sheetViews>
  <sheetFormatPr baseColWidth="10" defaultColWidth="15.1640625" defaultRowHeight="15" customHeight="1" x14ac:dyDescent="0.2"/>
  <cols>
    <col min="1" max="1" width="6.83203125" style="312" customWidth="1"/>
    <col min="2" max="2" width="40.6640625" style="312" customWidth="1"/>
    <col min="3" max="3" width="19.6640625" style="357" bestFit="1" customWidth="1"/>
    <col min="4" max="20" width="15.1640625" style="312" customWidth="1"/>
    <col min="21" max="21" width="16.33203125" style="312" customWidth="1"/>
    <col min="22" max="22" width="17.6640625" style="312" customWidth="1"/>
    <col min="23" max="253" width="7" style="312" customWidth="1"/>
    <col min="254" max="254" width="46.33203125" style="312" customWidth="1"/>
    <col min="255" max="255" width="19.6640625" style="312" bestFit="1" customWidth="1"/>
    <col min="256" max="16384" width="15.1640625" style="312"/>
  </cols>
  <sheetData>
    <row r="1" spans="1:252" ht="20" customHeight="1" x14ac:dyDescent="0.2">
      <c r="A1" s="474" t="s">
        <v>920</v>
      </c>
      <c r="B1" s="475"/>
      <c r="C1" s="475"/>
      <c r="D1" s="475"/>
      <c r="E1" s="475"/>
      <c r="F1" s="475"/>
      <c r="G1" s="475"/>
      <c r="H1" s="475"/>
      <c r="I1" s="475"/>
      <c r="J1" s="475"/>
      <c r="K1" s="475"/>
      <c r="L1" s="475"/>
      <c r="M1" s="475"/>
      <c r="N1" s="475"/>
      <c r="O1" s="475"/>
      <c r="P1" s="475"/>
      <c r="Q1" s="475"/>
      <c r="R1" s="475"/>
      <c r="S1" s="475"/>
      <c r="T1" s="475"/>
      <c r="U1" s="475"/>
      <c r="V1" s="476"/>
    </row>
    <row r="2" spans="1:252" ht="10" customHeight="1" x14ac:dyDescent="0.2">
      <c r="A2" s="313"/>
      <c r="B2" s="313"/>
      <c r="C2" s="313"/>
      <c r="D2" s="313"/>
      <c r="E2" s="313"/>
      <c r="F2" s="313"/>
      <c r="G2" s="313"/>
      <c r="H2" s="313"/>
      <c r="I2" s="313"/>
      <c r="J2" s="313"/>
      <c r="K2" s="313"/>
      <c r="L2" s="313"/>
      <c r="M2" s="313"/>
      <c r="N2" s="313"/>
      <c r="O2" s="313"/>
      <c r="P2" s="313"/>
      <c r="Q2" s="313"/>
      <c r="R2" s="313"/>
      <c r="S2" s="313"/>
      <c r="T2" s="313"/>
      <c r="U2" s="313"/>
      <c r="V2" s="313"/>
    </row>
    <row r="3" spans="1:252" ht="20" customHeight="1" x14ac:dyDescent="0.2">
      <c r="A3" s="477" t="s">
        <v>12</v>
      </c>
      <c r="B3" s="478"/>
      <c r="C3" s="478"/>
      <c r="D3" s="478"/>
      <c r="E3" s="478"/>
      <c r="F3" s="478"/>
      <c r="G3" s="478"/>
      <c r="H3" s="478"/>
      <c r="I3" s="478"/>
      <c r="J3" s="478"/>
      <c r="K3" s="478"/>
      <c r="L3" s="478"/>
      <c r="M3" s="478"/>
      <c r="N3" s="478"/>
      <c r="O3" s="478"/>
      <c r="P3" s="478"/>
      <c r="Q3" s="478"/>
      <c r="R3" s="478"/>
      <c r="S3" s="478"/>
      <c r="T3" s="478"/>
      <c r="U3" s="478"/>
      <c r="V3" s="479"/>
    </row>
    <row r="4" spans="1:252" ht="10" customHeight="1" x14ac:dyDescent="0.2">
      <c r="A4" s="314"/>
      <c r="B4" s="314"/>
      <c r="C4" s="314"/>
      <c r="D4" s="314"/>
      <c r="E4" s="314"/>
      <c r="F4" s="314"/>
      <c r="G4" s="314"/>
      <c r="H4" s="314"/>
      <c r="I4" s="314"/>
      <c r="J4" s="314"/>
      <c r="K4" s="314"/>
      <c r="L4" s="314"/>
      <c r="M4" s="314"/>
      <c r="N4" s="314"/>
      <c r="O4" s="314"/>
      <c r="P4" s="314"/>
      <c r="Q4" s="314"/>
      <c r="R4" s="314"/>
      <c r="S4" s="314"/>
      <c r="T4" s="314"/>
      <c r="U4" s="314"/>
      <c r="V4" s="314"/>
    </row>
    <row r="5" spans="1:252" ht="60" customHeight="1" x14ac:dyDescent="0.2">
      <c r="A5" s="315"/>
      <c r="B5" s="316"/>
      <c r="C5" s="316"/>
      <c r="D5" s="316"/>
      <c r="E5" s="316"/>
      <c r="F5" s="480" t="s">
        <v>1</v>
      </c>
      <c r="G5" s="480"/>
      <c r="H5" s="480"/>
      <c r="I5" s="480"/>
      <c r="J5" s="480"/>
      <c r="K5" s="480"/>
      <c r="L5" s="480"/>
      <c r="M5" s="480"/>
      <c r="N5" s="480"/>
      <c r="O5" s="480"/>
      <c r="P5" s="480"/>
      <c r="Q5" s="316"/>
      <c r="R5" s="316"/>
      <c r="S5" s="316"/>
      <c r="T5" s="316"/>
      <c r="U5" s="316"/>
      <c r="V5" s="317"/>
    </row>
    <row r="6" spans="1:252" ht="10" customHeight="1" x14ac:dyDescent="0.2">
      <c r="A6" s="470"/>
      <c r="B6" s="470"/>
      <c r="C6" s="470"/>
      <c r="D6" s="470"/>
      <c r="E6" s="470"/>
      <c r="F6" s="470"/>
      <c r="G6" s="470"/>
      <c r="H6" s="470"/>
      <c r="I6" s="470"/>
      <c r="J6" s="470"/>
      <c r="K6" s="470"/>
      <c r="L6" s="470"/>
      <c r="M6" s="470"/>
      <c r="N6" s="470"/>
      <c r="O6" s="470"/>
      <c r="P6" s="470"/>
      <c r="Q6" s="470"/>
      <c r="R6" s="470"/>
      <c r="S6" s="470"/>
      <c r="T6" s="470"/>
      <c r="U6" s="318"/>
      <c r="V6" s="319"/>
    </row>
    <row r="7" spans="1:252" s="320" customFormat="1" ht="20" customHeight="1" x14ac:dyDescent="0.2">
      <c r="A7" s="481" t="s">
        <v>2</v>
      </c>
      <c r="B7" s="481" t="s">
        <v>3</v>
      </c>
      <c r="C7" s="483" t="s">
        <v>921</v>
      </c>
      <c r="D7" s="485" t="s">
        <v>922</v>
      </c>
      <c r="E7" s="486"/>
      <c r="F7" s="486"/>
      <c r="G7" s="486"/>
      <c r="H7" s="486"/>
      <c r="I7" s="486"/>
      <c r="J7" s="486"/>
      <c r="K7" s="486"/>
      <c r="L7" s="486"/>
      <c r="M7" s="486"/>
      <c r="N7" s="486"/>
      <c r="O7" s="486"/>
      <c r="P7" s="486"/>
      <c r="Q7" s="486"/>
      <c r="R7" s="486"/>
      <c r="S7" s="486"/>
      <c r="T7" s="486"/>
      <c r="U7" s="487"/>
      <c r="V7" s="488" t="s">
        <v>19</v>
      </c>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c r="FD7" s="312"/>
      <c r="FE7" s="312"/>
      <c r="FF7" s="312"/>
      <c r="FG7" s="312"/>
      <c r="FH7" s="312"/>
      <c r="FI7" s="312"/>
      <c r="FJ7" s="312"/>
      <c r="FK7" s="312"/>
      <c r="FL7" s="312"/>
      <c r="FM7" s="312"/>
      <c r="FN7" s="312"/>
      <c r="FO7" s="312"/>
      <c r="FP7" s="312"/>
      <c r="FQ7" s="312"/>
      <c r="FR7" s="312"/>
      <c r="FS7" s="312"/>
      <c r="FT7" s="312"/>
      <c r="FU7" s="312"/>
      <c r="FV7" s="312"/>
      <c r="FW7" s="312"/>
      <c r="FX7" s="312"/>
      <c r="FY7" s="312"/>
      <c r="FZ7" s="312"/>
      <c r="GA7" s="312"/>
      <c r="GB7" s="312"/>
      <c r="GC7" s="312"/>
      <c r="GD7" s="312"/>
      <c r="GE7" s="312"/>
      <c r="GF7" s="312"/>
      <c r="GG7" s="312"/>
      <c r="GH7" s="312"/>
      <c r="GI7" s="312"/>
      <c r="GJ7" s="312"/>
      <c r="GK7" s="312"/>
      <c r="GL7" s="312"/>
      <c r="GM7" s="312"/>
      <c r="GN7" s="312"/>
      <c r="GO7" s="312"/>
      <c r="GP7" s="312"/>
      <c r="GQ7" s="312"/>
      <c r="GR7" s="312"/>
      <c r="GS7" s="312"/>
      <c r="GT7" s="312"/>
      <c r="GU7" s="312"/>
      <c r="GV7" s="312"/>
      <c r="GW7" s="312"/>
      <c r="GX7" s="312"/>
      <c r="GY7" s="312"/>
      <c r="GZ7" s="312"/>
      <c r="HA7" s="312"/>
      <c r="HB7" s="312"/>
      <c r="HC7" s="312"/>
      <c r="HD7" s="312"/>
      <c r="HE7" s="312"/>
      <c r="HF7" s="312"/>
      <c r="HG7" s="312"/>
      <c r="HH7" s="312"/>
      <c r="HI7" s="312"/>
      <c r="HJ7" s="312"/>
      <c r="HK7" s="312"/>
      <c r="HL7" s="312"/>
      <c r="HM7" s="312"/>
      <c r="HN7" s="312"/>
      <c r="HO7" s="312"/>
      <c r="HP7" s="312"/>
      <c r="HQ7" s="312"/>
      <c r="HR7" s="312"/>
      <c r="HS7" s="312"/>
      <c r="HT7" s="312"/>
      <c r="HU7" s="312"/>
      <c r="HV7" s="312"/>
      <c r="HW7" s="312"/>
      <c r="HX7" s="312"/>
      <c r="HY7" s="312"/>
      <c r="HZ7" s="312"/>
      <c r="IA7" s="312"/>
      <c r="IB7" s="312"/>
      <c r="IC7" s="312"/>
      <c r="ID7" s="312"/>
      <c r="IE7" s="312"/>
      <c r="IF7" s="312"/>
      <c r="IG7" s="312"/>
      <c r="IH7" s="312"/>
      <c r="II7" s="312"/>
      <c r="IJ7" s="312"/>
      <c r="IK7" s="312"/>
      <c r="IL7" s="312"/>
      <c r="IM7" s="312"/>
      <c r="IN7" s="312"/>
      <c r="IO7" s="312"/>
      <c r="IP7" s="312"/>
      <c r="IQ7" s="312"/>
      <c r="IR7" s="312"/>
    </row>
    <row r="8" spans="1:252" ht="20" customHeight="1" thickBot="1" x14ac:dyDescent="0.25">
      <c r="A8" s="482"/>
      <c r="B8" s="482"/>
      <c r="C8" s="484"/>
      <c r="D8" s="321">
        <v>1</v>
      </c>
      <c r="E8" s="321">
        <v>2</v>
      </c>
      <c r="F8" s="321">
        <v>3</v>
      </c>
      <c r="G8" s="321">
        <v>4</v>
      </c>
      <c r="H8" s="321">
        <v>5</v>
      </c>
      <c r="I8" s="321">
        <v>6</v>
      </c>
      <c r="J8" s="321">
        <v>7</v>
      </c>
      <c r="K8" s="321">
        <v>8</v>
      </c>
      <c r="L8" s="321">
        <v>9</v>
      </c>
      <c r="M8" s="321">
        <v>10</v>
      </c>
      <c r="N8" s="321">
        <v>11</v>
      </c>
      <c r="O8" s="321">
        <v>12</v>
      </c>
      <c r="P8" s="321">
        <v>13</v>
      </c>
      <c r="Q8" s="321">
        <v>14</v>
      </c>
      <c r="R8" s="321">
        <v>15</v>
      </c>
      <c r="S8" s="321">
        <v>16</v>
      </c>
      <c r="T8" s="321">
        <v>17</v>
      </c>
      <c r="U8" s="321">
        <v>18</v>
      </c>
      <c r="V8" s="489"/>
    </row>
    <row r="9" spans="1:252" ht="12" customHeight="1" x14ac:dyDescent="0.2">
      <c r="A9" s="322"/>
      <c r="B9" s="322"/>
      <c r="C9" s="323"/>
      <c r="D9" s="324"/>
      <c r="E9" s="324"/>
      <c r="F9" s="324"/>
      <c r="G9" s="324"/>
      <c r="H9" s="324"/>
      <c r="I9" s="324"/>
      <c r="J9" s="324"/>
      <c r="K9" s="324"/>
      <c r="L9" s="324"/>
      <c r="M9" s="324"/>
      <c r="N9" s="324"/>
      <c r="O9" s="324"/>
      <c r="P9" s="324"/>
      <c r="Q9" s="324"/>
      <c r="R9" s="324"/>
      <c r="S9" s="324"/>
      <c r="T9" s="324"/>
      <c r="U9" s="324"/>
      <c r="V9" s="324"/>
    </row>
    <row r="10" spans="1:252" ht="12" customHeight="1" x14ac:dyDescent="0.2">
      <c r="A10" s="325"/>
      <c r="B10" s="326"/>
      <c r="C10" s="327">
        <v>97096.184892000005</v>
      </c>
      <c r="D10" s="328">
        <v>97096.184892000005</v>
      </c>
      <c r="E10" s="328">
        <v>0</v>
      </c>
      <c r="F10" s="328">
        <v>0</v>
      </c>
      <c r="G10" s="328">
        <v>0</v>
      </c>
      <c r="H10" s="328">
        <v>0</v>
      </c>
      <c r="I10" s="328">
        <v>0</v>
      </c>
      <c r="J10" s="328">
        <v>0</v>
      </c>
      <c r="K10" s="328">
        <v>0</v>
      </c>
      <c r="L10" s="328">
        <v>0</v>
      </c>
      <c r="M10" s="328">
        <v>0</v>
      </c>
      <c r="N10" s="328">
        <v>0</v>
      </c>
      <c r="O10" s="328">
        <v>0</v>
      </c>
      <c r="P10" s="328">
        <v>0</v>
      </c>
      <c r="Q10" s="328">
        <v>0</v>
      </c>
      <c r="R10" s="328">
        <v>0</v>
      </c>
      <c r="S10" s="328">
        <v>0</v>
      </c>
      <c r="T10" s="328">
        <v>0</v>
      </c>
      <c r="U10" s="328">
        <v>0</v>
      </c>
      <c r="V10" s="329">
        <v>97096.184892000005</v>
      </c>
    </row>
    <row r="11" spans="1:252" ht="28" customHeight="1" x14ac:dyDescent="0.2">
      <c r="A11" s="330">
        <v>1</v>
      </c>
      <c r="B11" s="331" t="s">
        <v>21</v>
      </c>
      <c r="C11" s="332">
        <v>1</v>
      </c>
      <c r="D11" s="332">
        <v>1</v>
      </c>
      <c r="E11" s="332" t="s">
        <v>1319</v>
      </c>
      <c r="F11" s="332" t="s">
        <v>1319</v>
      </c>
      <c r="G11" s="332" t="s">
        <v>1319</v>
      </c>
      <c r="H11" s="332" t="s">
        <v>1319</v>
      </c>
      <c r="I11" s="332" t="s">
        <v>1319</v>
      </c>
      <c r="J11" s="332" t="s">
        <v>1319</v>
      </c>
      <c r="K11" s="332" t="s">
        <v>1319</v>
      </c>
      <c r="L11" s="332" t="s">
        <v>1319</v>
      </c>
      <c r="M11" s="332" t="s">
        <v>1319</v>
      </c>
      <c r="N11" s="332" t="s">
        <v>1319</v>
      </c>
      <c r="O11" s="332" t="s">
        <v>1319</v>
      </c>
      <c r="P11" s="332" t="s">
        <v>1319</v>
      </c>
      <c r="Q11" s="332" t="s">
        <v>1319</v>
      </c>
      <c r="R11" s="332" t="s">
        <v>1319</v>
      </c>
      <c r="S11" s="332" t="s">
        <v>1319</v>
      </c>
      <c r="T11" s="332" t="s">
        <v>1319</v>
      </c>
      <c r="U11" s="332" t="s">
        <v>1319</v>
      </c>
      <c r="V11" s="333"/>
    </row>
    <row r="12" spans="1:252" ht="12" customHeight="1" x14ac:dyDescent="0.2">
      <c r="A12" s="334"/>
      <c r="B12" s="335"/>
      <c r="C12" s="336">
        <v>1</v>
      </c>
      <c r="D12" s="337">
        <v>1</v>
      </c>
      <c r="E12" s="337"/>
      <c r="F12" s="337"/>
      <c r="G12" s="337"/>
      <c r="H12" s="337"/>
      <c r="I12" s="337"/>
      <c r="J12" s="337"/>
      <c r="K12" s="337"/>
      <c r="L12" s="337"/>
      <c r="M12" s="337"/>
      <c r="N12" s="337"/>
      <c r="O12" s="337"/>
      <c r="P12" s="337"/>
      <c r="Q12" s="337"/>
      <c r="R12" s="337"/>
      <c r="S12" s="337"/>
      <c r="T12" s="337"/>
      <c r="U12" s="337"/>
      <c r="V12" s="338">
        <v>1</v>
      </c>
    </row>
    <row r="13" spans="1:252" ht="12" customHeight="1" x14ac:dyDescent="0.2">
      <c r="A13" s="334"/>
      <c r="B13" s="339"/>
      <c r="C13" s="340">
        <v>5225546.8364399998</v>
      </c>
      <c r="D13" s="328">
        <v>286359.96663691197</v>
      </c>
      <c r="E13" s="328">
        <v>290540.40410606394</v>
      </c>
      <c r="F13" s="328">
        <v>290540.40410606394</v>
      </c>
      <c r="G13" s="328">
        <v>290540.40410606394</v>
      </c>
      <c r="H13" s="328">
        <v>290540.40410606394</v>
      </c>
      <c r="I13" s="328">
        <v>290540.40410606394</v>
      </c>
      <c r="J13" s="328">
        <v>290540.40410606394</v>
      </c>
      <c r="K13" s="328">
        <v>290540.40410606394</v>
      </c>
      <c r="L13" s="328">
        <v>290540.40410606394</v>
      </c>
      <c r="M13" s="328">
        <v>290540.40410606394</v>
      </c>
      <c r="N13" s="328">
        <v>290540.40410606394</v>
      </c>
      <c r="O13" s="328">
        <v>290540.40410606394</v>
      </c>
      <c r="P13" s="328">
        <v>290540.40410606394</v>
      </c>
      <c r="Q13" s="328">
        <v>290540.40410606394</v>
      </c>
      <c r="R13" s="328">
        <v>290540.40410606394</v>
      </c>
      <c r="S13" s="328">
        <v>290540.40410606394</v>
      </c>
      <c r="T13" s="328">
        <v>290540.40410606394</v>
      </c>
      <c r="U13" s="328">
        <v>290540.40410606394</v>
      </c>
      <c r="V13" s="329">
        <v>5225546.8364399979</v>
      </c>
    </row>
    <row r="14" spans="1:252" ht="28" customHeight="1" x14ac:dyDescent="0.2">
      <c r="A14" s="341">
        <v>2</v>
      </c>
      <c r="B14" s="342" t="s">
        <v>32</v>
      </c>
      <c r="C14" s="332">
        <v>1</v>
      </c>
      <c r="D14" s="332">
        <v>1</v>
      </c>
      <c r="E14" s="332">
        <v>1</v>
      </c>
      <c r="F14" s="332">
        <v>1</v>
      </c>
      <c r="G14" s="332">
        <v>1</v>
      </c>
      <c r="H14" s="332">
        <v>1</v>
      </c>
      <c r="I14" s="332">
        <v>1</v>
      </c>
      <c r="J14" s="332">
        <v>1</v>
      </c>
      <c r="K14" s="332">
        <v>1</v>
      </c>
      <c r="L14" s="332">
        <v>1</v>
      </c>
      <c r="M14" s="332">
        <v>1</v>
      </c>
      <c r="N14" s="332">
        <v>1</v>
      </c>
      <c r="O14" s="332">
        <v>1</v>
      </c>
      <c r="P14" s="332">
        <v>1</v>
      </c>
      <c r="Q14" s="332">
        <v>1</v>
      </c>
      <c r="R14" s="332">
        <v>1</v>
      </c>
      <c r="S14" s="332">
        <v>1</v>
      </c>
      <c r="T14" s="332">
        <v>1</v>
      </c>
      <c r="U14" s="332">
        <v>1</v>
      </c>
      <c r="V14" s="333"/>
    </row>
    <row r="15" spans="1:252" ht="12" customHeight="1" x14ac:dyDescent="0.2">
      <c r="A15" s="334"/>
      <c r="B15" s="335"/>
      <c r="C15" s="336">
        <v>0.99999999999999978</v>
      </c>
      <c r="D15" s="337">
        <v>5.4800000000000001E-2</v>
      </c>
      <c r="E15" s="337">
        <v>5.5599999999999997E-2</v>
      </c>
      <c r="F15" s="337">
        <v>5.5599999999999997E-2</v>
      </c>
      <c r="G15" s="337">
        <v>5.5599999999999997E-2</v>
      </c>
      <c r="H15" s="337">
        <v>5.5599999999999997E-2</v>
      </c>
      <c r="I15" s="337">
        <v>5.5599999999999997E-2</v>
      </c>
      <c r="J15" s="337">
        <v>5.5599999999999997E-2</v>
      </c>
      <c r="K15" s="337">
        <v>5.5599999999999997E-2</v>
      </c>
      <c r="L15" s="337">
        <v>5.5599999999999997E-2</v>
      </c>
      <c r="M15" s="337">
        <v>5.5599999999999997E-2</v>
      </c>
      <c r="N15" s="337">
        <v>5.5599999999999997E-2</v>
      </c>
      <c r="O15" s="337">
        <v>5.5599999999999997E-2</v>
      </c>
      <c r="P15" s="337">
        <v>5.5599999999999997E-2</v>
      </c>
      <c r="Q15" s="337">
        <v>5.5599999999999997E-2</v>
      </c>
      <c r="R15" s="337">
        <v>5.5599999999999997E-2</v>
      </c>
      <c r="S15" s="337">
        <v>5.5599999999999997E-2</v>
      </c>
      <c r="T15" s="337">
        <v>5.5599999999999997E-2</v>
      </c>
      <c r="U15" s="337">
        <v>5.5599999999999997E-2</v>
      </c>
      <c r="V15" s="338">
        <v>0.99999999999999978</v>
      </c>
    </row>
    <row r="16" spans="1:252" ht="12" customHeight="1" x14ac:dyDescent="0.2">
      <c r="A16" s="334"/>
      <c r="B16" s="339"/>
      <c r="C16" s="340">
        <v>325081.45773600001</v>
      </c>
      <c r="D16" s="328">
        <v>162540.72886800001</v>
      </c>
      <c r="E16" s="328">
        <v>162540.72886800001</v>
      </c>
      <c r="F16" s="328">
        <v>0</v>
      </c>
      <c r="G16" s="328">
        <v>0</v>
      </c>
      <c r="H16" s="328">
        <v>0</v>
      </c>
      <c r="I16" s="328">
        <v>0</v>
      </c>
      <c r="J16" s="328">
        <v>0</v>
      </c>
      <c r="K16" s="328">
        <v>0</v>
      </c>
      <c r="L16" s="328">
        <v>0</v>
      </c>
      <c r="M16" s="328">
        <v>0</v>
      </c>
      <c r="N16" s="328">
        <v>0</v>
      </c>
      <c r="O16" s="328">
        <v>0</v>
      </c>
      <c r="P16" s="328">
        <v>0</v>
      </c>
      <c r="Q16" s="328">
        <v>0</v>
      </c>
      <c r="R16" s="328">
        <v>0</v>
      </c>
      <c r="S16" s="328">
        <v>0</v>
      </c>
      <c r="T16" s="328">
        <v>0</v>
      </c>
      <c r="U16" s="328">
        <v>0</v>
      </c>
      <c r="V16" s="329">
        <v>325081.45773600001</v>
      </c>
    </row>
    <row r="17" spans="1:22" ht="28" customHeight="1" x14ac:dyDescent="0.2">
      <c r="A17" s="341">
        <v>3</v>
      </c>
      <c r="B17" s="342" t="s">
        <v>37</v>
      </c>
      <c r="C17" s="332">
        <v>1</v>
      </c>
      <c r="D17" s="332">
        <v>1</v>
      </c>
      <c r="E17" s="332">
        <v>1</v>
      </c>
      <c r="F17" s="332" t="s">
        <v>1319</v>
      </c>
      <c r="G17" s="332" t="s">
        <v>1319</v>
      </c>
      <c r="H17" s="332" t="s">
        <v>1319</v>
      </c>
      <c r="I17" s="332" t="s">
        <v>1319</v>
      </c>
      <c r="J17" s="332" t="s">
        <v>1319</v>
      </c>
      <c r="K17" s="332" t="s">
        <v>1319</v>
      </c>
      <c r="L17" s="332" t="s">
        <v>1319</v>
      </c>
      <c r="M17" s="332" t="s">
        <v>1319</v>
      </c>
      <c r="N17" s="332" t="s">
        <v>1319</v>
      </c>
      <c r="O17" s="332" t="s">
        <v>1319</v>
      </c>
      <c r="P17" s="332" t="s">
        <v>1319</v>
      </c>
      <c r="Q17" s="332" t="s">
        <v>1319</v>
      </c>
      <c r="R17" s="332" t="s">
        <v>1319</v>
      </c>
      <c r="S17" s="332" t="s">
        <v>1319</v>
      </c>
      <c r="T17" s="332" t="s">
        <v>1319</v>
      </c>
      <c r="U17" s="332" t="s">
        <v>1319</v>
      </c>
      <c r="V17" s="333"/>
    </row>
    <row r="18" spans="1:22" ht="12" customHeight="1" x14ac:dyDescent="0.2">
      <c r="A18" s="334"/>
      <c r="B18" s="335"/>
      <c r="C18" s="336">
        <v>1</v>
      </c>
      <c r="D18" s="337">
        <v>0.5</v>
      </c>
      <c r="E18" s="337">
        <v>0.5</v>
      </c>
      <c r="F18" s="337"/>
      <c r="G18" s="337"/>
      <c r="H18" s="337"/>
      <c r="I18" s="337"/>
      <c r="J18" s="337"/>
      <c r="K18" s="337"/>
      <c r="L18" s="337"/>
      <c r="M18" s="337"/>
      <c r="N18" s="337"/>
      <c r="O18" s="337"/>
      <c r="P18" s="337"/>
      <c r="Q18" s="337"/>
      <c r="R18" s="337"/>
      <c r="S18" s="337"/>
      <c r="T18" s="337"/>
      <c r="U18" s="337"/>
      <c r="V18" s="338">
        <v>1</v>
      </c>
    </row>
    <row r="19" spans="1:22" ht="12" customHeight="1" x14ac:dyDescent="0.2">
      <c r="A19" s="334"/>
      <c r="B19" s="339"/>
      <c r="C19" s="340">
        <v>7295297.913791162</v>
      </c>
      <c r="D19" s="328">
        <v>0</v>
      </c>
      <c r="E19" s="328">
        <v>0</v>
      </c>
      <c r="F19" s="328">
        <v>0</v>
      </c>
      <c r="G19" s="328">
        <v>0</v>
      </c>
      <c r="H19" s="328">
        <v>729529.79137911624</v>
      </c>
      <c r="I19" s="328">
        <v>2188589.3741373485</v>
      </c>
      <c r="J19" s="328">
        <v>2188589.3741373485</v>
      </c>
      <c r="K19" s="328">
        <v>1459059.5827582325</v>
      </c>
      <c r="L19" s="328">
        <v>729529.79137911624</v>
      </c>
      <c r="M19" s="328">
        <v>0</v>
      </c>
      <c r="N19" s="328">
        <v>0</v>
      </c>
      <c r="O19" s="328">
        <v>0</v>
      </c>
      <c r="P19" s="328">
        <v>0</v>
      </c>
      <c r="Q19" s="328">
        <v>0</v>
      </c>
      <c r="R19" s="328">
        <v>0</v>
      </c>
      <c r="S19" s="328">
        <v>0</v>
      </c>
      <c r="T19" s="328">
        <v>0</v>
      </c>
      <c r="U19" s="328">
        <v>0</v>
      </c>
      <c r="V19" s="329">
        <v>7295297.9137911629</v>
      </c>
    </row>
    <row r="20" spans="1:22" ht="28" customHeight="1" x14ac:dyDescent="0.2">
      <c r="A20" s="341">
        <v>4</v>
      </c>
      <c r="B20" s="342" t="s">
        <v>971</v>
      </c>
      <c r="C20" s="332">
        <v>1</v>
      </c>
      <c r="D20" s="332" t="s">
        <v>1319</v>
      </c>
      <c r="E20" s="332" t="s">
        <v>1319</v>
      </c>
      <c r="F20" s="332" t="s">
        <v>1319</v>
      </c>
      <c r="G20" s="332" t="s">
        <v>1319</v>
      </c>
      <c r="H20" s="332">
        <v>1</v>
      </c>
      <c r="I20" s="332">
        <v>1</v>
      </c>
      <c r="J20" s="332">
        <v>1</v>
      </c>
      <c r="K20" s="332">
        <v>1</v>
      </c>
      <c r="L20" s="332">
        <v>1</v>
      </c>
      <c r="M20" s="332" t="s">
        <v>1319</v>
      </c>
      <c r="N20" s="332" t="s">
        <v>1319</v>
      </c>
      <c r="O20" s="332" t="s">
        <v>1319</v>
      </c>
      <c r="P20" s="332" t="s">
        <v>1319</v>
      </c>
      <c r="Q20" s="332" t="s">
        <v>1319</v>
      </c>
      <c r="R20" s="332" t="s">
        <v>1319</v>
      </c>
      <c r="S20" s="332" t="s">
        <v>1319</v>
      </c>
      <c r="T20" s="332" t="s">
        <v>1319</v>
      </c>
      <c r="U20" s="332" t="s">
        <v>1319</v>
      </c>
      <c r="V20" s="333"/>
    </row>
    <row r="21" spans="1:22" ht="12" customHeight="1" x14ac:dyDescent="0.2">
      <c r="A21" s="334"/>
      <c r="B21" s="335"/>
      <c r="C21" s="336">
        <v>0.99999999999999989</v>
      </c>
      <c r="D21" s="337"/>
      <c r="E21" s="343"/>
      <c r="F21" s="344"/>
      <c r="G21" s="344"/>
      <c r="H21" s="344">
        <v>0.1</v>
      </c>
      <c r="I21" s="343">
        <v>0.3</v>
      </c>
      <c r="J21" s="344">
        <v>0.3</v>
      </c>
      <c r="K21" s="344">
        <v>0.2</v>
      </c>
      <c r="L21" s="344">
        <v>0.1</v>
      </c>
      <c r="M21" s="344"/>
      <c r="N21" s="344"/>
      <c r="O21" s="344"/>
      <c r="P21" s="343"/>
      <c r="Q21" s="344"/>
      <c r="R21" s="344"/>
      <c r="S21" s="344"/>
      <c r="T21" s="344"/>
      <c r="U21" s="344"/>
      <c r="V21" s="338">
        <v>1.0007999999999999</v>
      </c>
    </row>
    <row r="22" spans="1:22" ht="12" customHeight="1" x14ac:dyDescent="0.2">
      <c r="A22" s="334"/>
      <c r="B22" s="339"/>
      <c r="C22" s="340">
        <v>26036803.21139434</v>
      </c>
      <c r="D22" s="328">
        <v>0</v>
      </c>
      <c r="E22" s="328">
        <v>781104.09634183021</v>
      </c>
      <c r="F22" s="328">
        <v>1562208.1926836604</v>
      </c>
      <c r="G22" s="328">
        <v>2603680.3211394344</v>
      </c>
      <c r="H22" s="328">
        <v>3905520.4817091506</v>
      </c>
      <c r="I22" s="328">
        <v>3905520.4817091506</v>
      </c>
      <c r="J22" s="328">
        <v>4686624.5780509813</v>
      </c>
      <c r="K22" s="328">
        <v>2603680.3211394344</v>
      </c>
      <c r="L22" s="328">
        <v>2082944.2569115472</v>
      </c>
      <c r="M22" s="328">
        <v>1562208.1926836604</v>
      </c>
      <c r="N22" s="328">
        <v>1041472.1284557736</v>
      </c>
      <c r="O22" s="328">
        <v>781104.09634183021</v>
      </c>
      <c r="P22" s="328">
        <v>520736.06422788679</v>
      </c>
      <c r="Q22" s="328">
        <v>0</v>
      </c>
      <c r="R22" s="328">
        <v>0</v>
      </c>
      <c r="S22" s="328">
        <v>0</v>
      </c>
      <c r="T22" s="328">
        <v>0</v>
      </c>
      <c r="U22" s="328">
        <v>0</v>
      </c>
      <c r="V22" s="329">
        <v>26036803.211394336</v>
      </c>
    </row>
    <row r="23" spans="1:22" ht="28" customHeight="1" x14ac:dyDescent="0.2">
      <c r="A23" s="341">
        <v>5</v>
      </c>
      <c r="B23" s="342" t="s">
        <v>979</v>
      </c>
      <c r="C23" s="332">
        <v>1</v>
      </c>
      <c r="D23" s="332" t="s">
        <v>1319</v>
      </c>
      <c r="E23" s="332">
        <v>1</v>
      </c>
      <c r="F23" s="332">
        <v>1</v>
      </c>
      <c r="G23" s="332">
        <v>1</v>
      </c>
      <c r="H23" s="332">
        <v>1</v>
      </c>
      <c r="I23" s="332">
        <v>1</v>
      </c>
      <c r="J23" s="332">
        <v>1</v>
      </c>
      <c r="K23" s="332">
        <v>1</v>
      </c>
      <c r="L23" s="332">
        <v>1</v>
      </c>
      <c r="M23" s="332">
        <v>1</v>
      </c>
      <c r="N23" s="332">
        <v>1</v>
      </c>
      <c r="O23" s="332">
        <v>1</v>
      </c>
      <c r="P23" s="332">
        <v>1</v>
      </c>
      <c r="Q23" s="332" t="s">
        <v>1319</v>
      </c>
      <c r="R23" s="332" t="s">
        <v>1319</v>
      </c>
      <c r="S23" s="332" t="s">
        <v>1319</v>
      </c>
      <c r="T23" s="332" t="s">
        <v>1319</v>
      </c>
      <c r="U23" s="332" t="s">
        <v>1319</v>
      </c>
      <c r="V23" s="333"/>
    </row>
    <row r="24" spans="1:22" ht="12" customHeight="1" x14ac:dyDescent="0.2">
      <c r="A24" s="334"/>
      <c r="B24" s="335"/>
      <c r="C24" s="336">
        <v>1</v>
      </c>
      <c r="D24" s="337"/>
      <c r="E24" s="337">
        <v>0.03</v>
      </c>
      <c r="F24" s="337">
        <v>0.06</v>
      </c>
      <c r="G24" s="337">
        <v>0.1</v>
      </c>
      <c r="H24" s="337">
        <v>0.15</v>
      </c>
      <c r="I24" s="337">
        <v>0.15</v>
      </c>
      <c r="J24" s="337">
        <v>0.18</v>
      </c>
      <c r="K24" s="337">
        <v>0.1</v>
      </c>
      <c r="L24" s="337">
        <v>0.08</v>
      </c>
      <c r="M24" s="337">
        <v>0.06</v>
      </c>
      <c r="N24" s="337">
        <v>0.04</v>
      </c>
      <c r="O24" s="337">
        <v>0.03</v>
      </c>
      <c r="P24" s="337">
        <v>0.02</v>
      </c>
      <c r="Q24" s="337"/>
      <c r="R24" s="337"/>
      <c r="S24" s="337"/>
      <c r="T24" s="337"/>
      <c r="U24" s="337"/>
      <c r="V24" s="338">
        <v>1</v>
      </c>
    </row>
    <row r="25" spans="1:22" ht="12" customHeight="1" x14ac:dyDescent="0.2">
      <c r="A25" s="334"/>
      <c r="B25" s="339"/>
      <c r="C25" s="340">
        <v>20781917.190354593</v>
      </c>
      <c r="D25" s="328">
        <v>0</v>
      </c>
      <c r="E25" s="328">
        <v>623457.51571063779</v>
      </c>
      <c r="F25" s="328">
        <v>1039095.8595177297</v>
      </c>
      <c r="G25" s="328">
        <v>2078191.7190354594</v>
      </c>
      <c r="H25" s="328">
        <v>3117287.5785531891</v>
      </c>
      <c r="I25" s="328">
        <v>4156383.4380709189</v>
      </c>
      <c r="J25" s="328">
        <v>3740745.0942638265</v>
      </c>
      <c r="K25" s="328">
        <v>2078191.7190354594</v>
      </c>
      <c r="L25" s="328">
        <v>1870372.5471319132</v>
      </c>
      <c r="M25" s="328">
        <v>1454734.2033248215</v>
      </c>
      <c r="N25" s="328">
        <v>623457.51571063779</v>
      </c>
      <c r="O25" s="328">
        <v>0</v>
      </c>
      <c r="P25" s="328">
        <v>0</v>
      </c>
      <c r="Q25" s="328">
        <v>0</v>
      </c>
      <c r="R25" s="328">
        <v>0</v>
      </c>
      <c r="S25" s="328">
        <v>0</v>
      </c>
      <c r="T25" s="328">
        <v>0</v>
      </c>
      <c r="U25" s="328">
        <v>0</v>
      </c>
      <c r="V25" s="329">
        <v>20781917.190354593</v>
      </c>
    </row>
    <row r="26" spans="1:22" ht="28" customHeight="1" x14ac:dyDescent="0.2">
      <c r="A26" s="341">
        <v>6</v>
      </c>
      <c r="B26" s="342" t="s">
        <v>983</v>
      </c>
      <c r="C26" s="332">
        <v>1</v>
      </c>
      <c r="D26" s="332" t="s">
        <v>1319</v>
      </c>
      <c r="E26" s="332">
        <v>1</v>
      </c>
      <c r="F26" s="332">
        <v>1</v>
      </c>
      <c r="G26" s="332">
        <v>1</v>
      </c>
      <c r="H26" s="332">
        <v>1</v>
      </c>
      <c r="I26" s="332">
        <v>1</v>
      </c>
      <c r="J26" s="332">
        <v>1</v>
      </c>
      <c r="K26" s="332">
        <v>1</v>
      </c>
      <c r="L26" s="332">
        <v>1</v>
      </c>
      <c r="M26" s="332">
        <v>1</v>
      </c>
      <c r="N26" s="332">
        <v>1</v>
      </c>
      <c r="O26" s="332" t="s">
        <v>1319</v>
      </c>
      <c r="P26" s="332" t="s">
        <v>1319</v>
      </c>
      <c r="Q26" s="332" t="s">
        <v>1319</v>
      </c>
      <c r="R26" s="332" t="s">
        <v>1319</v>
      </c>
      <c r="S26" s="332" t="s">
        <v>1319</v>
      </c>
      <c r="T26" s="332" t="s">
        <v>1319</v>
      </c>
      <c r="U26" s="332" t="s">
        <v>1319</v>
      </c>
      <c r="V26" s="333"/>
    </row>
    <row r="27" spans="1:22" ht="12" customHeight="1" x14ac:dyDescent="0.2">
      <c r="A27" s="334"/>
      <c r="B27" s="335"/>
      <c r="C27" s="336">
        <v>1</v>
      </c>
      <c r="D27" s="337"/>
      <c r="E27" s="337">
        <v>0.03</v>
      </c>
      <c r="F27" s="337">
        <v>0.05</v>
      </c>
      <c r="G27" s="337">
        <v>0.1</v>
      </c>
      <c r="H27" s="337">
        <v>0.15</v>
      </c>
      <c r="I27" s="337">
        <v>0.2</v>
      </c>
      <c r="J27" s="337">
        <v>0.18</v>
      </c>
      <c r="K27" s="337">
        <v>0.1</v>
      </c>
      <c r="L27" s="337">
        <v>0.09</v>
      </c>
      <c r="M27" s="337">
        <v>7.0000000000000007E-2</v>
      </c>
      <c r="N27" s="337">
        <v>0.03</v>
      </c>
      <c r="O27" s="337"/>
      <c r="P27" s="337"/>
      <c r="Q27" s="337"/>
      <c r="R27" s="337"/>
      <c r="S27" s="337"/>
      <c r="T27" s="337"/>
      <c r="U27" s="337"/>
      <c r="V27" s="338">
        <v>1</v>
      </c>
    </row>
    <row r="28" spans="1:22" ht="12" customHeight="1" x14ac:dyDescent="0.2">
      <c r="A28" s="334"/>
      <c r="B28" s="339"/>
      <c r="C28" s="340">
        <v>5316780.9946733993</v>
      </c>
      <c r="D28" s="328">
        <v>0</v>
      </c>
      <c r="E28" s="328">
        <v>0</v>
      </c>
      <c r="F28" s="328">
        <v>0</v>
      </c>
      <c r="G28" s="328">
        <v>0</v>
      </c>
      <c r="H28" s="328">
        <v>0</v>
      </c>
      <c r="I28" s="328">
        <v>0</v>
      </c>
      <c r="J28" s="328">
        <v>0</v>
      </c>
      <c r="K28" s="328">
        <v>159503.42984020198</v>
      </c>
      <c r="L28" s="328">
        <v>265839.04973366996</v>
      </c>
      <c r="M28" s="328">
        <v>531678.09946733993</v>
      </c>
      <c r="N28" s="328">
        <v>638013.71936080791</v>
      </c>
      <c r="O28" s="328">
        <v>638013.71936080791</v>
      </c>
      <c r="P28" s="328">
        <v>638013.71936080791</v>
      </c>
      <c r="Q28" s="328">
        <v>638013.71936080791</v>
      </c>
      <c r="R28" s="328">
        <v>638013.71936080791</v>
      </c>
      <c r="S28" s="328">
        <v>584845.90941407392</v>
      </c>
      <c r="T28" s="328">
        <v>584845.90941407392</v>
      </c>
      <c r="U28" s="328">
        <v>0</v>
      </c>
      <c r="V28" s="329">
        <v>5316780.9946733993</v>
      </c>
    </row>
    <row r="29" spans="1:22" ht="28" customHeight="1" x14ac:dyDescent="0.2">
      <c r="A29" s="341">
        <v>7</v>
      </c>
      <c r="B29" s="342" t="s">
        <v>992</v>
      </c>
      <c r="C29" s="332">
        <v>1</v>
      </c>
      <c r="D29" s="332" t="s">
        <v>1319</v>
      </c>
      <c r="E29" s="332" t="s">
        <v>1319</v>
      </c>
      <c r="F29" s="332" t="s">
        <v>1319</v>
      </c>
      <c r="G29" s="332" t="s">
        <v>1319</v>
      </c>
      <c r="H29" s="332" t="s">
        <v>1319</v>
      </c>
      <c r="I29" s="332" t="s">
        <v>1319</v>
      </c>
      <c r="J29" s="332" t="s">
        <v>1319</v>
      </c>
      <c r="K29" s="332">
        <v>1</v>
      </c>
      <c r="L29" s="332">
        <v>1</v>
      </c>
      <c r="M29" s="332">
        <v>1</v>
      </c>
      <c r="N29" s="332">
        <v>1</v>
      </c>
      <c r="O29" s="332">
        <v>1</v>
      </c>
      <c r="P29" s="332">
        <v>1</v>
      </c>
      <c r="Q29" s="332">
        <v>1</v>
      </c>
      <c r="R29" s="332">
        <v>1</v>
      </c>
      <c r="S29" s="332">
        <v>1</v>
      </c>
      <c r="T29" s="332">
        <v>1</v>
      </c>
      <c r="U29" s="332" t="s">
        <v>1319</v>
      </c>
      <c r="V29" s="333"/>
    </row>
    <row r="30" spans="1:22" ht="12" customHeight="1" x14ac:dyDescent="0.2">
      <c r="A30" s="334"/>
      <c r="B30" s="335"/>
      <c r="C30" s="336">
        <v>1</v>
      </c>
      <c r="D30" s="345"/>
      <c r="E30" s="345"/>
      <c r="F30" s="345"/>
      <c r="G30" s="337"/>
      <c r="H30" s="337"/>
      <c r="I30" s="337"/>
      <c r="J30" s="337"/>
      <c r="K30" s="337">
        <v>0.03</v>
      </c>
      <c r="L30" s="337">
        <v>0.05</v>
      </c>
      <c r="M30" s="337">
        <v>0.1</v>
      </c>
      <c r="N30" s="337">
        <v>0.12</v>
      </c>
      <c r="O30" s="337">
        <v>0.12</v>
      </c>
      <c r="P30" s="337">
        <v>0.12</v>
      </c>
      <c r="Q30" s="337">
        <v>0.12</v>
      </c>
      <c r="R30" s="337">
        <v>0.12</v>
      </c>
      <c r="S30" s="337">
        <v>0.11</v>
      </c>
      <c r="T30" s="337">
        <v>0.11</v>
      </c>
      <c r="U30" s="346"/>
      <c r="V30" s="338">
        <v>1</v>
      </c>
    </row>
    <row r="31" spans="1:22" ht="12" customHeight="1" x14ac:dyDescent="0.2">
      <c r="A31" s="334"/>
      <c r="B31" s="339"/>
      <c r="C31" s="340">
        <v>4798002.3297116393</v>
      </c>
      <c r="D31" s="328">
        <v>0</v>
      </c>
      <c r="E31" s="328">
        <v>0</v>
      </c>
      <c r="F31" s="328">
        <v>0</v>
      </c>
      <c r="G31" s="328">
        <v>0</v>
      </c>
      <c r="H31" s="328">
        <v>0</v>
      </c>
      <c r="I31" s="328">
        <v>143940.06989134918</v>
      </c>
      <c r="J31" s="328">
        <v>239900.11648558197</v>
      </c>
      <c r="K31" s="328">
        <v>287880.13978269836</v>
      </c>
      <c r="L31" s="328">
        <v>383840.18637693115</v>
      </c>
      <c r="M31" s="328">
        <v>479800.23297116393</v>
      </c>
      <c r="N31" s="328">
        <v>575760.27956539672</v>
      </c>
      <c r="O31" s="328">
        <v>719700.3494567459</v>
      </c>
      <c r="P31" s="328">
        <v>575760.27956539672</v>
      </c>
      <c r="Q31" s="328">
        <v>527780.25626828033</v>
      </c>
      <c r="R31" s="328">
        <v>383840.18637693115</v>
      </c>
      <c r="S31" s="328">
        <v>287880.13978269836</v>
      </c>
      <c r="T31" s="328">
        <v>191920.09318846557</v>
      </c>
      <c r="U31" s="328">
        <v>0</v>
      </c>
      <c r="V31" s="329">
        <v>4798002.3297116393</v>
      </c>
    </row>
    <row r="32" spans="1:22" ht="28" customHeight="1" x14ac:dyDescent="0.2">
      <c r="A32" s="341">
        <v>8</v>
      </c>
      <c r="B32" s="342" t="s">
        <v>999</v>
      </c>
      <c r="C32" s="332">
        <v>1</v>
      </c>
      <c r="D32" s="332" t="s">
        <v>1319</v>
      </c>
      <c r="E32" s="332" t="s">
        <v>1319</v>
      </c>
      <c r="F32" s="332" t="s">
        <v>1319</v>
      </c>
      <c r="G32" s="332" t="s">
        <v>1319</v>
      </c>
      <c r="H32" s="332" t="s">
        <v>1319</v>
      </c>
      <c r="I32" s="332">
        <v>1</v>
      </c>
      <c r="J32" s="332">
        <v>1</v>
      </c>
      <c r="K32" s="332">
        <v>1</v>
      </c>
      <c r="L32" s="332">
        <v>1</v>
      </c>
      <c r="M32" s="332">
        <v>1</v>
      </c>
      <c r="N32" s="332">
        <v>1</v>
      </c>
      <c r="O32" s="332">
        <v>1</v>
      </c>
      <c r="P32" s="332">
        <v>1</v>
      </c>
      <c r="Q32" s="332">
        <v>1</v>
      </c>
      <c r="R32" s="332">
        <v>1</v>
      </c>
      <c r="S32" s="332">
        <v>1</v>
      </c>
      <c r="T32" s="332">
        <v>1</v>
      </c>
      <c r="U32" s="332" t="s">
        <v>1319</v>
      </c>
      <c r="V32" s="333"/>
    </row>
    <row r="33" spans="1:22" ht="12" customHeight="1" x14ac:dyDescent="0.2">
      <c r="A33" s="334"/>
      <c r="B33" s="335"/>
      <c r="C33" s="336">
        <v>1</v>
      </c>
      <c r="D33" s="345"/>
      <c r="E33" s="345"/>
      <c r="F33" s="345"/>
      <c r="G33" s="337"/>
      <c r="H33" s="337"/>
      <c r="I33" s="337">
        <v>0.03</v>
      </c>
      <c r="J33" s="337">
        <v>0.05</v>
      </c>
      <c r="K33" s="337">
        <v>0.06</v>
      </c>
      <c r="L33" s="337">
        <v>0.08</v>
      </c>
      <c r="M33" s="337">
        <v>0.1</v>
      </c>
      <c r="N33" s="337">
        <v>0.12</v>
      </c>
      <c r="O33" s="337">
        <v>0.15</v>
      </c>
      <c r="P33" s="337">
        <v>0.12</v>
      </c>
      <c r="Q33" s="337">
        <v>0.11</v>
      </c>
      <c r="R33" s="337">
        <v>0.08</v>
      </c>
      <c r="S33" s="337">
        <v>0.06</v>
      </c>
      <c r="T33" s="337">
        <v>0.04</v>
      </c>
      <c r="U33" s="344"/>
      <c r="V33" s="338">
        <v>1</v>
      </c>
    </row>
    <row r="34" spans="1:22" ht="12" customHeight="1" x14ac:dyDescent="0.2">
      <c r="A34" s="334"/>
      <c r="B34" s="339"/>
      <c r="C34" s="340">
        <v>2448649.5853595994</v>
      </c>
      <c r="D34" s="328">
        <v>0</v>
      </c>
      <c r="E34" s="328">
        <v>0</v>
      </c>
      <c r="F34" s="328">
        <v>0</v>
      </c>
      <c r="G34" s="328">
        <v>0</v>
      </c>
      <c r="H34" s="328">
        <v>0</v>
      </c>
      <c r="I34" s="328">
        <v>0</v>
      </c>
      <c r="J34" s="328">
        <v>0</v>
      </c>
      <c r="K34" s="328">
        <v>122432.47926797997</v>
      </c>
      <c r="L34" s="328">
        <v>244864.95853595994</v>
      </c>
      <c r="M34" s="328">
        <v>244864.95853595994</v>
      </c>
      <c r="N34" s="328">
        <v>489729.91707191989</v>
      </c>
      <c r="O34" s="328">
        <v>489729.91707191989</v>
      </c>
      <c r="P34" s="328">
        <v>612162.39633989986</v>
      </c>
      <c r="Q34" s="328">
        <v>244864.95853595994</v>
      </c>
      <c r="R34" s="328">
        <v>0</v>
      </c>
      <c r="S34" s="328">
        <v>0</v>
      </c>
      <c r="T34" s="328">
        <v>0</v>
      </c>
      <c r="U34" s="328">
        <v>0</v>
      </c>
      <c r="V34" s="329">
        <v>2448649.5853595994</v>
      </c>
    </row>
    <row r="35" spans="1:22" ht="28" customHeight="1" x14ac:dyDescent="0.2">
      <c r="A35" s="341">
        <v>9</v>
      </c>
      <c r="B35" s="342" t="s">
        <v>1001</v>
      </c>
      <c r="C35" s="332">
        <v>1</v>
      </c>
      <c r="D35" s="332" t="s">
        <v>1319</v>
      </c>
      <c r="E35" s="332" t="s">
        <v>1319</v>
      </c>
      <c r="F35" s="332" t="s">
        <v>1319</v>
      </c>
      <c r="G35" s="332" t="s">
        <v>1319</v>
      </c>
      <c r="H35" s="332" t="s">
        <v>1319</v>
      </c>
      <c r="I35" s="332" t="s">
        <v>1319</v>
      </c>
      <c r="J35" s="332" t="s">
        <v>1319</v>
      </c>
      <c r="K35" s="332">
        <v>1</v>
      </c>
      <c r="L35" s="332">
        <v>1</v>
      </c>
      <c r="M35" s="332">
        <v>1</v>
      </c>
      <c r="N35" s="332">
        <v>1</v>
      </c>
      <c r="O35" s="332">
        <v>1</v>
      </c>
      <c r="P35" s="332">
        <v>1</v>
      </c>
      <c r="Q35" s="332">
        <v>1</v>
      </c>
      <c r="R35" s="332" t="s">
        <v>1319</v>
      </c>
      <c r="S35" s="332" t="s">
        <v>1319</v>
      </c>
      <c r="T35" s="332" t="s">
        <v>1319</v>
      </c>
      <c r="U35" s="332" t="s">
        <v>1319</v>
      </c>
      <c r="V35" s="333"/>
    </row>
    <row r="36" spans="1:22" ht="12" customHeight="1" x14ac:dyDescent="0.2">
      <c r="A36" s="334"/>
      <c r="B36" s="335"/>
      <c r="C36" s="336">
        <v>1</v>
      </c>
      <c r="D36" s="345"/>
      <c r="E36" s="345"/>
      <c r="F36" s="345"/>
      <c r="G36" s="337"/>
      <c r="H36" s="337"/>
      <c r="I36" s="337"/>
      <c r="J36" s="337"/>
      <c r="K36" s="337">
        <v>0.05</v>
      </c>
      <c r="L36" s="337">
        <v>0.1</v>
      </c>
      <c r="M36" s="337">
        <v>0.1</v>
      </c>
      <c r="N36" s="337">
        <v>0.2</v>
      </c>
      <c r="O36" s="337">
        <v>0.2</v>
      </c>
      <c r="P36" s="337">
        <v>0.25</v>
      </c>
      <c r="Q36" s="337">
        <v>0.1</v>
      </c>
      <c r="R36" s="337"/>
      <c r="S36" s="337"/>
      <c r="T36" s="337"/>
      <c r="U36" s="344"/>
      <c r="V36" s="338">
        <v>1</v>
      </c>
    </row>
    <row r="37" spans="1:22" ht="12" customHeight="1" x14ac:dyDescent="0.2">
      <c r="A37" s="334"/>
      <c r="B37" s="339"/>
      <c r="C37" s="340">
        <v>2849270.24</v>
      </c>
      <c r="D37" s="328">
        <v>341912.42879999999</v>
      </c>
      <c r="E37" s="328">
        <v>712317.56</v>
      </c>
      <c r="F37" s="328">
        <v>997244.58400000003</v>
      </c>
      <c r="G37" s="328">
        <v>797795.66720000014</v>
      </c>
      <c r="H37" s="328">
        <v>0</v>
      </c>
      <c r="I37" s="328">
        <v>0</v>
      </c>
      <c r="J37" s="328">
        <v>0</v>
      </c>
      <c r="K37" s="328">
        <v>0</v>
      </c>
      <c r="L37" s="328">
        <v>0</v>
      </c>
      <c r="M37" s="328">
        <v>0</v>
      </c>
      <c r="N37" s="328">
        <v>0</v>
      </c>
      <c r="O37" s="328">
        <v>0</v>
      </c>
      <c r="P37" s="328">
        <v>0</v>
      </c>
      <c r="Q37" s="328">
        <v>0</v>
      </c>
      <c r="R37" s="328">
        <v>0</v>
      </c>
      <c r="S37" s="328">
        <v>0</v>
      </c>
      <c r="T37" s="328">
        <v>0</v>
      </c>
      <c r="U37" s="328">
        <v>0</v>
      </c>
      <c r="V37" s="329">
        <v>2849270.24</v>
      </c>
    </row>
    <row r="38" spans="1:22" ht="28" customHeight="1" x14ac:dyDescent="0.2">
      <c r="A38" s="341">
        <v>10</v>
      </c>
      <c r="B38" s="342" t="s">
        <v>931</v>
      </c>
      <c r="C38" s="332">
        <v>1</v>
      </c>
      <c r="D38" s="332">
        <v>1</v>
      </c>
      <c r="E38" s="332">
        <v>1</v>
      </c>
      <c r="F38" s="332">
        <v>1</v>
      </c>
      <c r="G38" s="332">
        <v>1</v>
      </c>
      <c r="H38" s="332" t="s">
        <v>1319</v>
      </c>
      <c r="I38" s="332" t="s">
        <v>1319</v>
      </c>
      <c r="J38" s="332" t="s">
        <v>1319</v>
      </c>
      <c r="K38" s="332" t="s">
        <v>1319</v>
      </c>
      <c r="L38" s="332" t="s">
        <v>1319</v>
      </c>
      <c r="M38" s="332" t="s">
        <v>1319</v>
      </c>
      <c r="N38" s="332" t="s">
        <v>1319</v>
      </c>
      <c r="O38" s="332" t="s">
        <v>1319</v>
      </c>
      <c r="P38" s="332" t="s">
        <v>1319</v>
      </c>
      <c r="Q38" s="332" t="s">
        <v>1319</v>
      </c>
      <c r="R38" s="332" t="s">
        <v>1319</v>
      </c>
      <c r="S38" s="332" t="s">
        <v>1319</v>
      </c>
      <c r="T38" s="332" t="s">
        <v>1319</v>
      </c>
      <c r="U38" s="332" t="s">
        <v>1319</v>
      </c>
      <c r="V38" s="333"/>
    </row>
    <row r="39" spans="1:22" ht="12" customHeight="1" x14ac:dyDescent="0.2">
      <c r="A39" s="334"/>
      <c r="B39" s="335"/>
      <c r="C39" s="336">
        <v>1</v>
      </c>
      <c r="D39" s="343">
        <v>0.12</v>
      </c>
      <c r="E39" s="343">
        <v>0.25</v>
      </c>
      <c r="F39" s="343">
        <v>0.35</v>
      </c>
      <c r="G39" s="337">
        <v>0.28000000000000003</v>
      </c>
      <c r="H39" s="337"/>
      <c r="I39" s="337"/>
      <c r="J39" s="337"/>
      <c r="K39" s="337"/>
      <c r="L39" s="337"/>
      <c r="M39" s="337"/>
      <c r="N39" s="337"/>
      <c r="O39" s="337"/>
      <c r="P39" s="337"/>
      <c r="Q39" s="337"/>
      <c r="R39" s="337"/>
      <c r="S39" s="337"/>
      <c r="T39" s="337"/>
      <c r="U39" s="344"/>
      <c r="V39" s="338">
        <v>1</v>
      </c>
    </row>
    <row r="40" spans="1:22" ht="12" customHeight="1" x14ac:dyDescent="0.2">
      <c r="A40" s="334"/>
      <c r="B40" s="335"/>
      <c r="C40" s="340">
        <v>2037494.31</v>
      </c>
      <c r="D40" s="328">
        <v>0</v>
      </c>
      <c r="E40" s="328">
        <v>0</v>
      </c>
      <c r="F40" s="328">
        <v>0</v>
      </c>
      <c r="G40" s="328">
        <v>0</v>
      </c>
      <c r="H40" s="328">
        <v>0</v>
      </c>
      <c r="I40" s="328">
        <v>0</v>
      </c>
      <c r="J40" s="328">
        <v>169791.1925</v>
      </c>
      <c r="K40" s="328">
        <v>169791.1925</v>
      </c>
      <c r="L40" s="328">
        <v>169791.1925</v>
      </c>
      <c r="M40" s="328">
        <v>169791.1925</v>
      </c>
      <c r="N40" s="328">
        <v>169791.1925</v>
      </c>
      <c r="O40" s="328">
        <v>169791.1925</v>
      </c>
      <c r="P40" s="328">
        <v>169791.1925</v>
      </c>
      <c r="Q40" s="328">
        <v>169791.1925</v>
      </c>
      <c r="R40" s="328">
        <v>169791.1925</v>
      </c>
      <c r="S40" s="328">
        <v>169791.1925</v>
      </c>
      <c r="T40" s="328">
        <v>169791.1925</v>
      </c>
      <c r="U40" s="328">
        <v>170538.273747</v>
      </c>
      <c r="V40" s="329">
        <v>2038241.3912469996</v>
      </c>
    </row>
    <row r="41" spans="1:22" ht="28" customHeight="1" x14ac:dyDescent="0.2">
      <c r="A41" s="341">
        <v>11</v>
      </c>
      <c r="B41" s="342" t="s">
        <v>970</v>
      </c>
      <c r="C41" s="332">
        <v>1</v>
      </c>
      <c r="D41" s="332" t="s">
        <v>1319</v>
      </c>
      <c r="E41" s="332" t="s">
        <v>1319</v>
      </c>
      <c r="F41" s="332" t="s">
        <v>1319</v>
      </c>
      <c r="G41" s="332" t="s">
        <v>1319</v>
      </c>
      <c r="H41" s="332" t="s">
        <v>1319</v>
      </c>
      <c r="I41" s="332" t="s">
        <v>1319</v>
      </c>
      <c r="J41" s="332">
        <v>1</v>
      </c>
      <c r="K41" s="332">
        <v>1</v>
      </c>
      <c r="L41" s="332">
        <v>1</v>
      </c>
      <c r="M41" s="332">
        <v>1</v>
      </c>
      <c r="N41" s="332">
        <v>1</v>
      </c>
      <c r="O41" s="332">
        <v>1</v>
      </c>
      <c r="P41" s="332">
        <v>1</v>
      </c>
      <c r="Q41" s="332">
        <v>1</v>
      </c>
      <c r="R41" s="332">
        <v>1</v>
      </c>
      <c r="S41" s="332">
        <v>1</v>
      </c>
      <c r="T41" s="332">
        <v>1</v>
      </c>
      <c r="U41" s="332">
        <v>1</v>
      </c>
      <c r="V41" s="338"/>
    </row>
    <row r="42" spans="1:22" ht="12" customHeight="1" x14ac:dyDescent="0.2">
      <c r="A42" s="334"/>
      <c r="B42" s="335"/>
      <c r="C42" s="336">
        <v>1.0003666666666668</v>
      </c>
      <c r="D42" s="343"/>
      <c r="E42" s="343"/>
      <c r="F42" s="343"/>
      <c r="G42" s="337"/>
      <c r="H42" s="337"/>
      <c r="I42" s="337"/>
      <c r="J42" s="337">
        <v>8.3333333333333329E-2</v>
      </c>
      <c r="K42" s="337">
        <v>8.3333333333333329E-2</v>
      </c>
      <c r="L42" s="337">
        <v>8.3333333333333329E-2</v>
      </c>
      <c r="M42" s="337">
        <v>8.3333333333333329E-2</v>
      </c>
      <c r="N42" s="337">
        <v>8.3333333333333329E-2</v>
      </c>
      <c r="O42" s="337">
        <v>8.3333333333333329E-2</v>
      </c>
      <c r="P42" s="337">
        <v>8.3333333333333329E-2</v>
      </c>
      <c r="Q42" s="337">
        <v>8.3333333333333329E-2</v>
      </c>
      <c r="R42" s="337">
        <v>8.3333333333333329E-2</v>
      </c>
      <c r="S42" s="337">
        <v>8.3333333333333329E-2</v>
      </c>
      <c r="T42" s="337">
        <v>8.3333333333333329E-2</v>
      </c>
      <c r="U42" s="337">
        <v>8.3699999999999997E-2</v>
      </c>
      <c r="V42" s="338">
        <v>1.0003666666666668</v>
      </c>
    </row>
    <row r="43" spans="1:22" ht="12" customHeight="1" x14ac:dyDescent="0.2">
      <c r="A43" s="334"/>
      <c r="B43" s="339"/>
      <c r="C43" s="340">
        <v>984889.4</v>
      </c>
      <c r="D43" s="328">
        <v>54716.077777777777</v>
      </c>
      <c r="E43" s="328">
        <v>54716.077777777777</v>
      </c>
      <c r="F43" s="328">
        <v>54716.077777777777</v>
      </c>
      <c r="G43" s="328">
        <v>54716.077777777777</v>
      </c>
      <c r="H43" s="328">
        <v>54716.077777777777</v>
      </c>
      <c r="I43" s="328">
        <v>54716.077777777777</v>
      </c>
      <c r="J43" s="328">
        <v>54716.077777777777</v>
      </c>
      <c r="K43" s="328">
        <v>54716.077777777777</v>
      </c>
      <c r="L43" s="328">
        <v>54716.077777777777</v>
      </c>
      <c r="M43" s="328">
        <v>54716.077777777777</v>
      </c>
      <c r="N43" s="328">
        <v>54716.077777777777</v>
      </c>
      <c r="O43" s="328">
        <v>54716.077777777777</v>
      </c>
      <c r="P43" s="328">
        <v>54716.077777777777</v>
      </c>
      <c r="Q43" s="328">
        <v>54716.077777777777</v>
      </c>
      <c r="R43" s="328">
        <v>54716.077777777777</v>
      </c>
      <c r="S43" s="328">
        <v>54716.077777777777</v>
      </c>
      <c r="T43" s="328">
        <v>54716.077777777777</v>
      </c>
      <c r="U43" s="328">
        <v>53971.939120000003</v>
      </c>
      <c r="V43" s="329">
        <v>984145.26134222245</v>
      </c>
    </row>
    <row r="44" spans="1:22" ht="28" customHeight="1" x14ac:dyDescent="0.2">
      <c r="A44" s="341">
        <v>12</v>
      </c>
      <c r="B44" s="342" t="s">
        <v>969</v>
      </c>
      <c r="C44" s="332">
        <v>1</v>
      </c>
      <c r="D44" s="332">
        <v>1</v>
      </c>
      <c r="E44" s="332">
        <v>1</v>
      </c>
      <c r="F44" s="332">
        <v>1</v>
      </c>
      <c r="G44" s="332">
        <v>1</v>
      </c>
      <c r="H44" s="332">
        <v>1</v>
      </c>
      <c r="I44" s="332">
        <v>1</v>
      </c>
      <c r="J44" s="332">
        <v>1</v>
      </c>
      <c r="K44" s="332">
        <v>1</v>
      </c>
      <c r="L44" s="332">
        <v>1</v>
      </c>
      <c r="M44" s="332">
        <v>1</v>
      </c>
      <c r="N44" s="332">
        <v>1</v>
      </c>
      <c r="O44" s="332">
        <v>1</v>
      </c>
      <c r="P44" s="332">
        <v>1</v>
      </c>
      <c r="Q44" s="332">
        <v>1</v>
      </c>
      <c r="R44" s="332">
        <v>1</v>
      </c>
      <c r="S44" s="332">
        <v>1</v>
      </c>
      <c r="T44" s="332">
        <v>1</v>
      </c>
      <c r="U44" s="332">
        <v>1</v>
      </c>
      <c r="V44" s="333"/>
    </row>
    <row r="45" spans="1:22" ht="12" customHeight="1" x14ac:dyDescent="0.2">
      <c r="A45" s="334"/>
      <c r="B45" s="335"/>
      <c r="C45" s="336">
        <v>0.99924444444444471</v>
      </c>
      <c r="D45" s="343">
        <v>5.5555555555555552E-2</v>
      </c>
      <c r="E45" s="343">
        <v>5.5555555555555552E-2</v>
      </c>
      <c r="F45" s="343">
        <v>5.5555555555555552E-2</v>
      </c>
      <c r="G45" s="343">
        <v>5.5555555555555552E-2</v>
      </c>
      <c r="H45" s="343">
        <v>5.5555555555555552E-2</v>
      </c>
      <c r="I45" s="343">
        <v>5.5555555555555552E-2</v>
      </c>
      <c r="J45" s="343">
        <v>5.5555555555555552E-2</v>
      </c>
      <c r="K45" s="343">
        <v>5.5555555555555552E-2</v>
      </c>
      <c r="L45" s="343">
        <v>5.5555555555555552E-2</v>
      </c>
      <c r="M45" s="343">
        <v>5.5555555555555552E-2</v>
      </c>
      <c r="N45" s="343">
        <v>5.5555555555555552E-2</v>
      </c>
      <c r="O45" s="343">
        <v>5.5555555555555552E-2</v>
      </c>
      <c r="P45" s="343">
        <v>5.5555555555555552E-2</v>
      </c>
      <c r="Q45" s="343">
        <v>5.5555555555555552E-2</v>
      </c>
      <c r="R45" s="343">
        <v>5.5555555555555552E-2</v>
      </c>
      <c r="S45" s="343">
        <v>5.5555555555555552E-2</v>
      </c>
      <c r="T45" s="343">
        <v>5.5555555555555552E-2</v>
      </c>
      <c r="U45" s="343">
        <v>5.4800000000000001E-2</v>
      </c>
      <c r="V45" s="338">
        <v>0.99924444444444471</v>
      </c>
    </row>
    <row r="46" spans="1:22" ht="30" customHeight="1" x14ac:dyDescent="0.2">
      <c r="A46" s="472" t="s">
        <v>923</v>
      </c>
      <c r="B46" s="472"/>
      <c r="C46" s="347">
        <v>78196829.654352739</v>
      </c>
      <c r="D46" s="348"/>
      <c r="E46" s="348"/>
      <c r="F46" s="348"/>
      <c r="G46" s="348"/>
      <c r="H46" s="348"/>
      <c r="I46" s="348"/>
      <c r="J46" s="348"/>
      <c r="K46" s="348"/>
      <c r="L46" s="348"/>
      <c r="M46" s="348"/>
      <c r="N46" s="348"/>
      <c r="O46" s="348"/>
      <c r="P46" s="348"/>
      <c r="Q46" s="348"/>
      <c r="R46" s="348"/>
      <c r="S46" s="348"/>
      <c r="T46" s="348"/>
      <c r="U46" s="348"/>
      <c r="V46" s="349"/>
    </row>
    <row r="47" spans="1:22" ht="30" customHeight="1" x14ac:dyDescent="0.2">
      <c r="A47" s="473" t="s">
        <v>924</v>
      </c>
      <c r="B47" s="473"/>
      <c r="C47" s="350"/>
      <c r="D47" s="351">
        <v>942625.38697468978</v>
      </c>
      <c r="E47" s="351">
        <v>2624676.3828043099</v>
      </c>
      <c r="F47" s="351">
        <v>3943805.1180852316</v>
      </c>
      <c r="G47" s="351">
        <v>5824924.1892587356</v>
      </c>
      <c r="H47" s="351">
        <v>8097594.3335252972</v>
      </c>
      <c r="I47" s="351">
        <v>10739689.845692607</v>
      </c>
      <c r="J47" s="351">
        <v>11370906.837321579</v>
      </c>
      <c r="K47" s="351">
        <v>7225795.3462078488</v>
      </c>
      <c r="L47" s="351">
        <v>6092438.4644529801</v>
      </c>
      <c r="M47" s="351">
        <v>4788333.3613667879</v>
      </c>
      <c r="N47" s="351">
        <v>3883481.2345483773</v>
      </c>
      <c r="O47" s="351">
        <v>3143595.7566151456</v>
      </c>
      <c r="P47" s="351">
        <v>2861720.1338778329</v>
      </c>
      <c r="Q47" s="351">
        <v>1925706.6085488899</v>
      </c>
      <c r="R47" s="351">
        <v>1536901.580121581</v>
      </c>
      <c r="S47" s="351">
        <v>1387773.7235806142</v>
      </c>
      <c r="T47" s="351">
        <v>1291813.6769863814</v>
      </c>
      <c r="U47" s="351">
        <v>515050.61697306391</v>
      </c>
      <c r="V47" s="352">
        <v>78196829.654352739</v>
      </c>
    </row>
    <row r="48" spans="1:22" ht="30" customHeight="1" x14ac:dyDescent="0.2">
      <c r="A48" s="473" t="s">
        <v>925</v>
      </c>
      <c r="B48" s="473"/>
      <c r="C48" s="350"/>
      <c r="D48" s="351">
        <v>942625.38697468978</v>
      </c>
      <c r="E48" s="351">
        <v>3567301.7697789995</v>
      </c>
      <c r="F48" s="351">
        <v>7511106.8878642311</v>
      </c>
      <c r="G48" s="351">
        <v>13336031.077122968</v>
      </c>
      <c r="H48" s="351">
        <v>21433625.410648264</v>
      </c>
      <c r="I48" s="351">
        <v>32173315.256340869</v>
      </c>
      <c r="J48" s="351">
        <v>43544222.093662448</v>
      </c>
      <c r="K48" s="351">
        <v>50770017.439870298</v>
      </c>
      <c r="L48" s="351">
        <v>56862455.90432328</v>
      </c>
      <c r="M48" s="351">
        <v>61650789.265690066</v>
      </c>
      <c r="N48" s="351">
        <v>65534270.500238441</v>
      </c>
      <c r="O48" s="351">
        <v>68677866.25685358</v>
      </c>
      <c r="P48" s="351">
        <v>71539586.390731409</v>
      </c>
      <c r="Q48" s="351">
        <v>73465292.999280304</v>
      </c>
      <c r="R48" s="351">
        <v>75002194.579401881</v>
      </c>
      <c r="S48" s="351">
        <v>76389968.302982494</v>
      </c>
      <c r="T48" s="351">
        <v>77681781.979968876</v>
      </c>
      <c r="U48" s="351">
        <v>78196832.596941933</v>
      </c>
      <c r="V48" s="351"/>
    </row>
    <row r="49" spans="1:22" ht="30" customHeight="1" x14ac:dyDescent="0.2">
      <c r="A49" s="473" t="s">
        <v>926</v>
      </c>
      <c r="B49" s="473"/>
      <c r="C49" s="350"/>
      <c r="D49" s="353">
        <v>1.205452178996645E-2</v>
      </c>
      <c r="E49" s="353">
        <v>3.356499738424127E-2</v>
      </c>
      <c r="F49" s="353">
        <v>5.0434335196423201E-2</v>
      </c>
      <c r="G49" s="353">
        <v>7.4490541560395571E-2</v>
      </c>
      <c r="H49" s="353">
        <v>0.10355399789631438</v>
      </c>
      <c r="I49" s="353">
        <v>0.13734175532645515</v>
      </c>
      <c r="J49" s="353">
        <v>0.14541391112125004</v>
      </c>
      <c r="K49" s="353">
        <v>9.2405221262133783E-2</v>
      </c>
      <c r="L49" s="353">
        <v>7.7911578914169582E-2</v>
      </c>
      <c r="M49" s="353">
        <v>6.1234366949814704E-2</v>
      </c>
      <c r="N49" s="353">
        <v>4.9662898760911692E-2</v>
      </c>
      <c r="O49" s="353">
        <v>4.0201064039431439E-2</v>
      </c>
      <c r="P49" s="353">
        <v>3.6596370294387483E-2</v>
      </c>
      <c r="Q49" s="353">
        <v>2.4626402592802528E-2</v>
      </c>
      <c r="R49" s="353">
        <v>1.9654269705242852E-2</v>
      </c>
      <c r="S49" s="353">
        <v>1.7747186551102911E-2</v>
      </c>
      <c r="T49" s="353">
        <v>1.6520026229918567E-2</v>
      </c>
      <c r="U49" s="353">
        <v>6.5865920555820663E-3</v>
      </c>
      <c r="V49" s="354">
        <v>1.0000000376305436</v>
      </c>
    </row>
    <row r="50" spans="1:22" ht="30" customHeight="1" x14ac:dyDescent="0.2">
      <c r="A50" s="473" t="s">
        <v>915</v>
      </c>
      <c r="B50" s="473"/>
      <c r="C50" s="350"/>
      <c r="D50" s="353">
        <v>1.205452178996645E-2</v>
      </c>
      <c r="E50" s="353">
        <v>4.5619519174207722E-2</v>
      </c>
      <c r="F50" s="353">
        <v>9.6053854370630923E-2</v>
      </c>
      <c r="G50" s="353">
        <v>0.17054439593102649</v>
      </c>
      <c r="H50" s="353">
        <v>0.27409839382734086</v>
      </c>
      <c r="I50" s="353">
        <v>0.41144014915379601</v>
      </c>
      <c r="J50" s="353">
        <v>0.55685406027504603</v>
      </c>
      <c r="K50" s="353">
        <v>0.64925928153717982</v>
      </c>
      <c r="L50" s="353">
        <v>0.72717086045134938</v>
      </c>
      <c r="M50" s="353">
        <v>0.78840522740116403</v>
      </c>
      <c r="N50" s="353">
        <v>0.83806812616207571</v>
      </c>
      <c r="O50" s="353">
        <v>0.87826919020150718</v>
      </c>
      <c r="P50" s="353">
        <v>0.91486556049589463</v>
      </c>
      <c r="Q50" s="353">
        <v>0.9394919630886972</v>
      </c>
      <c r="R50" s="353">
        <v>0.95914623279394007</v>
      </c>
      <c r="S50" s="353">
        <v>0.97689341934504292</v>
      </c>
      <c r="T50" s="353">
        <v>0.99341344557496147</v>
      </c>
      <c r="U50" s="355">
        <v>1.0000000376305436</v>
      </c>
      <c r="V50" s="356"/>
    </row>
  </sheetData>
  <mergeCells count="14">
    <mergeCell ref="A1:V1"/>
    <mergeCell ref="A3:V3"/>
    <mergeCell ref="F5:P5"/>
    <mergeCell ref="A6:T6"/>
    <mergeCell ref="A7:A8"/>
    <mergeCell ref="B7:B8"/>
    <mergeCell ref="C7:C8"/>
    <mergeCell ref="D7:U7"/>
    <mergeCell ref="V7:V8"/>
    <mergeCell ref="A46:B46"/>
    <mergeCell ref="A47:B47"/>
    <mergeCell ref="A48:B48"/>
    <mergeCell ref="A49:B49"/>
    <mergeCell ref="A50:B50"/>
  </mergeCells>
  <conditionalFormatting sqref="V14">
    <cfRule type="containsText" dxfId="58" priority="50" operator="containsText" text="1">
      <formula>NOT(ISERROR(SEARCH("1",V14)))</formula>
    </cfRule>
  </conditionalFormatting>
  <conditionalFormatting sqref="V29">
    <cfRule type="containsText" dxfId="57" priority="59" operator="containsText" text="1">
      <formula>NOT(ISERROR(SEARCH("1",V29)))</formula>
    </cfRule>
  </conditionalFormatting>
  <conditionalFormatting sqref="V20">
    <cfRule type="containsText" dxfId="56" priority="57" operator="containsText" text="1">
      <formula>NOT(ISERROR(SEARCH("1",V20)))</formula>
    </cfRule>
  </conditionalFormatting>
  <conditionalFormatting sqref="V23">
    <cfRule type="containsText" dxfId="55" priority="58" operator="containsText" text="1">
      <formula>NOT(ISERROR(SEARCH("1",V23)))</formula>
    </cfRule>
  </conditionalFormatting>
  <conditionalFormatting sqref="V17">
    <cfRule type="containsText" dxfId="54" priority="56" operator="containsText" text="1">
      <formula>NOT(ISERROR(SEARCH("1",V17)))</formula>
    </cfRule>
  </conditionalFormatting>
  <conditionalFormatting sqref="D11:I11">
    <cfRule type="containsText" dxfId="53" priority="55" operator="containsText" text="1">
      <formula>NOT(ISERROR(SEARCH("1",D11)))</formula>
    </cfRule>
  </conditionalFormatting>
  <conditionalFormatting sqref="C11">
    <cfRule type="containsText" dxfId="52" priority="54" operator="containsText" text="1">
      <formula>NOT(ISERROR(SEARCH("1",C11)))</formula>
    </cfRule>
  </conditionalFormatting>
  <conditionalFormatting sqref="J11:O11">
    <cfRule type="containsText" dxfId="51" priority="53" operator="containsText" text="1">
      <formula>NOT(ISERROR(SEARCH("1",J11)))</formula>
    </cfRule>
  </conditionalFormatting>
  <conditionalFormatting sqref="V11">
    <cfRule type="containsText" dxfId="50" priority="52" operator="containsText" text="1">
      <formula>NOT(ISERROR(SEARCH("1",V11)))</formula>
    </cfRule>
  </conditionalFormatting>
  <conditionalFormatting sqref="P11:U11">
    <cfRule type="containsText" dxfId="49" priority="51" operator="containsText" text="1">
      <formula>NOT(ISERROR(SEARCH("1",P11)))</formula>
    </cfRule>
  </conditionalFormatting>
  <conditionalFormatting sqref="V38">
    <cfRule type="containsText" dxfId="48" priority="49" operator="containsText" text="1">
      <formula>NOT(ISERROR(SEARCH("1",V38)))</formula>
    </cfRule>
  </conditionalFormatting>
  <conditionalFormatting sqref="V44">
    <cfRule type="containsText" dxfId="47" priority="48" operator="containsText" text="1">
      <formula>NOT(ISERROR(SEARCH("1",V44)))</formula>
    </cfRule>
  </conditionalFormatting>
  <conditionalFormatting sqref="V32">
    <cfRule type="containsText" dxfId="46" priority="47" operator="containsText" text="1">
      <formula>NOT(ISERROR(SEARCH("1",V32)))</formula>
    </cfRule>
  </conditionalFormatting>
  <conditionalFormatting sqref="V26">
    <cfRule type="containsText" dxfId="45" priority="45" operator="containsText" text="1">
      <formula>NOT(ISERROR(SEARCH("1",V26)))</formula>
    </cfRule>
  </conditionalFormatting>
  <conditionalFormatting sqref="V35">
    <cfRule type="containsText" dxfId="44" priority="46" operator="containsText" text="1">
      <formula>NOT(ISERROR(SEARCH("1",V35)))</formula>
    </cfRule>
  </conditionalFormatting>
  <conditionalFormatting sqref="D14:I14">
    <cfRule type="containsText" dxfId="43" priority="44" operator="containsText" text="1">
      <formula>NOT(ISERROR(SEARCH("1",D14)))</formula>
    </cfRule>
  </conditionalFormatting>
  <conditionalFormatting sqref="C14">
    <cfRule type="containsText" dxfId="42" priority="43" operator="containsText" text="1">
      <formula>NOT(ISERROR(SEARCH("1",C14)))</formula>
    </cfRule>
  </conditionalFormatting>
  <conditionalFormatting sqref="J14:O14">
    <cfRule type="containsText" dxfId="41" priority="42" operator="containsText" text="1">
      <formula>NOT(ISERROR(SEARCH("1",J14)))</formula>
    </cfRule>
  </conditionalFormatting>
  <conditionalFormatting sqref="P14:U14">
    <cfRule type="containsText" dxfId="40" priority="41" operator="containsText" text="1">
      <formula>NOT(ISERROR(SEARCH("1",P14)))</formula>
    </cfRule>
  </conditionalFormatting>
  <conditionalFormatting sqref="D17:I17">
    <cfRule type="containsText" dxfId="39" priority="40" operator="containsText" text="1">
      <formula>NOT(ISERROR(SEARCH("1",D17)))</formula>
    </cfRule>
  </conditionalFormatting>
  <conditionalFormatting sqref="C17">
    <cfRule type="containsText" dxfId="38" priority="39" operator="containsText" text="1">
      <formula>NOT(ISERROR(SEARCH("1",C17)))</formula>
    </cfRule>
  </conditionalFormatting>
  <conditionalFormatting sqref="J17:O17">
    <cfRule type="containsText" dxfId="37" priority="38" operator="containsText" text="1">
      <formula>NOT(ISERROR(SEARCH("1",J17)))</formula>
    </cfRule>
  </conditionalFormatting>
  <conditionalFormatting sqref="P17:U17">
    <cfRule type="containsText" dxfId="36" priority="37" operator="containsText" text="1">
      <formula>NOT(ISERROR(SEARCH("1",P17)))</formula>
    </cfRule>
  </conditionalFormatting>
  <conditionalFormatting sqref="D20:I20">
    <cfRule type="containsText" dxfId="35" priority="36" operator="containsText" text="1">
      <formula>NOT(ISERROR(SEARCH("1",D20)))</formula>
    </cfRule>
  </conditionalFormatting>
  <conditionalFormatting sqref="C20">
    <cfRule type="containsText" dxfId="34" priority="35" operator="containsText" text="1">
      <formula>NOT(ISERROR(SEARCH("1",C20)))</formula>
    </cfRule>
  </conditionalFormatting>
  <conditionalFormatting sqref="J20:O20">
    <cfRule type="containsText" dxfId="33" priority="34" operator="containsText" text="1">
      <formula>NOT(ISERROR(SEARCH("1",J20)))</formula>
    </cfRule>
  </conditionalFormatting>
  <conditionalFormatting sqref="P20:U20">
    <cfRule type="containsText" dxfId="32" priority="33" operator="containsText" text="1">
      <formula>NOT(ISERROR(SEARCH("1",P20)))</formula>
    </cfRule>
  </conditionalFormatting>
  <conditionalFormatting sqref="D23:I23">
    <cfRule type="containsText" dxfId="31" priority="32" operator="containsText" text="1">
      <formula>NOT(ISERROR(SEARCH("1",D23)))</formula>
    </cfRule>
  </conditionalFormatting>
  <conditionalFormatting sqref="C23">
    <cfRule type="containsText" dxfId="30" priority="31" operator="containsText" text="1">
      <formula>NOT(ISERROR(SEARCH("1",C23)))</formula>
    </cfRule>
  </conditionalFormatting>
  <conditionalFormatting sqref="J23:O23">
    <cfRule type="containsText" dxfId="29" priority="30" operator="containsText" text="1">
      <formula>NOT(ISERROR(SEARCH("1",J23)))</formula>
    </cfRule>
  </conditionalFormatting>
  <conditionalFormatting sqref="P23:U23">
    <cfRule type="containsText" dxfId="28" priority="29" operator="containsText" text="1">
      <formula>NOT(ISERROR(SEARCH("1",P23)))</formula>
    </cfRule>
  </conditionalFormatting>
  <conditionalFormatting sqref="D26:I26">
    <cfRule type="containsText" dxfId="27" priority="28" operator="containsText" text="1">
      <formula>NOT(ISERROR(SEARCH("1",D26)))</formula>
    </cfRule>
  </conditionalFormatting>
  <conditionalFormatting sqref="C26">
    <cfRule type="containsText" dxfId="26" priority="27" operator="containsText" text="1">
      <formula>NOT(ISERROR(SEARCH("1",C26)))</formula>
    </cfRule>
  </conditionalFormatting>
  <conditionalFormatting sqref="J26:O26">
    <cfRule type="containsText" dxfId="25" priority="26" operator="containsText" text="1">
      <formula>NOT(ISERROR(SEARCH("1",J26)))</formula>
    </cfRule>
  </conditionalFormatting>
  <conditionalFormatting sqref="P26:U26">
    <cfRule type="containsText" dxfId="24" priority="25" operator="containsText" text="1">
      <formula>NOT(ISERROR(SEARCH("1",P26)))</formula>
    </cfRule>
  </conditionalFormatting>
  <conditionalFormatting sqref="D29:I29">
    <cfRule type="containsText" dxfId="23" priority="24" operator="containsText" text="1">
      <formula>NOT(ISERROR(SEARCH("1",D29)))</formula>
    </cfRule>
  </conditionalFormatting>
  <conditionalFormatting sqref="C29">
    <cfRule type="containsText" dxfId="22" priority="23" operator="containsText" text="1">
      <formula>NOT(ISERROR(SEARCH("1",C29)))</formula>
    </cfRule>
  </conditionalFormatting>
  <conditionalFormatting sqref="J29:O29">
    <cfRule type="containsText" dxfId="21" priority="22" operator="containsText" text="1">
      <formula>NOT(ISERROR(SEARCH("1",J29)))</formula>
    </cfRule>
  </conditionalFormatting>
  <conditionalFormatting sqref="P29:U29">
    <cfRule type="containsText" dxfId="20" priority="21" operator="containsText" text="1">
      <formula>NOT(ISERROR(SEARCH("1",P29)))</formula>
    </cfRule>
  </conditionalFormatting>
  <conditionalFormatting sqref="D32:I32">
    <cfRule type="containsText" dxfId="19" priority="20" operator="containsText" text="1">
      <formula>NOT(ISERROR(SEARCH("1",D32)))</formula>
    </cfRule>
  </conditionalFormatting>
  <conditionalFormatting sqref="C32">
    <cfRule type="containsText" dxfId="18" priority="19" operator="containsText" text="1">
      <formula>NOT(ISERROR(SEARCH("1",C32)))</formula>
    </cfRule>
  </conditionalFormatting>
  <conditionalFormatting sqref="J32:O32">
    <cfRule type="containsText" dxfId="17" priority="18" operator="containsText" text="1">
      <formula>NOT(ISERROR(SEARCH("1",J32)))</formula>
    </cfRule>
  </conditionalFormatting>
  <conditionalFormatting sqref="P32:U32">
    <cfRule type="containsText" dxfId="16" priority="17" operator="containsText" text="1">
      <formula>NOT(ISERROR(SEARCH("1",P32)))</formula>
    </cfRule>
  </conditionalFormatting>
  <conditionalFormatting sqref="D35:I35">
    <cfRule type="containsText" dxfId="15" priority="16" operator="containsText" text="1">
      <formula>NOT(ISERROR(SEARCH("1",D35)))</formula>
    </cfRule>
  </conditionalFormatting>
  <conditionalFormatting sqref="C35">
    <cfRule type="containsText" dxfId="14" priority="15" operator="containsText" text="1">
      <formula>NOT(ISERROR(SEARCH("1",C35)))</formula>
    </cfRule>
  </conditionalFormatting>
  <conditionalFormatting sqref="J35:O35">
    <cfRule type="containsText" dxfId="13" priority="14" operator="containsText" text="1">
      <formula>NOT(ISERROR(SEARCH("1",J35)))</formula>
    </cfRule>
  </conditionalFormatting>
  <conditionalFormatting sqref="P35:U35">
    <cfRule type="containsText" dxfId="12" priority="13" operator="containsText" text="1">
      <formula>NOT(ISERROR(SEARCH("1",P35)))</formula>
    </cfRule>
  </conditionalFormatting>
  <conditionalFormatting sqref="D38:I38">
    <cfRule type="containsText" dxfId="11" priority="12" operator="containsText" text="1">
      <formula>NOT(ISERROR(SEARCH("1",D38)))</formula>
    </cfRule>
  </conditionalFormatting>
  <conditionalFormatting sqref="C38">
    <cfRule type="containsText" dxfId="10" priority="11" operator="containsText" text="1">
      <formula>NOT(ISERROR(SEARCH("1",C38)))</formula>
    </cfRule>
  </conditionalFormatting>
  <conditionalFormatting sqref="J38:O38">
    <cfRule type="containsText" dxfId="9" priority="10" operator="containsText" text="1">
      <formula>NOT(ISERROR(SEARCH("1",J38)))</formula>
    </cfRule>
  </conditionalFormatting>
  <conditionalFormatting sqref="P38:U38">
    <cfRule type="containsText" dxfId="8" priority="9" operator="containsText" text="1">
      <formula>NOT(ISERROR(SEARCH("1",P38)))</formula>
    </cfRule>
  </conditionalFormatting>
  <conditionalFormatting sqref="D41:I41">
    <cfRule type="containsText" dxfId="7" priority="8" operator="containsText" text="1">
      <formula>NOT(ISERROR(SEARCH("1",D41)))</formula>
    </cfRule>
  </conditionalFormatting>
  <conditionalFormatting sqref="C41">
    <cfRule type="containsText" dxfId="6" priority="7" operator="containsText" text="1">
      <formula>NOT(ISERROR(SEARCH("1",C41)))</formula>
    </cfRule>
  </conditionalFormatting>
  <conditionalFormatting sqref="J41:O41">
    <cfRule type="containsText" dxfId="5" priority="6" operator="containsText" text="1">
      <formula>NOT(ISERROR(SEARCH("1",J41)))</formula>
    </cfRule>
  </conditionalFormatting>
  <conditionalFormatting sqref="P41:U41">
    <cfRule type="containsText" dxfId="4" priority="5" operator="containsText" text="1">
      <formula>NOT(ISERROR(SEARCH("1",P41)))</formula>
    </cfRule>
  </conditionalFormatting>
  <conditionalFormatting sqref="D44:I44">
    <cfRule type="containsText" dxfId="3" priority="4" operator="containsText" text="1">
      <formula>NOT(ISERROR(SEARCH("1",D44)))</formula>
    </cfRule>
  </conditionalFormatting>
  <conditionalFormatting sqref="C44">
    <cfRule type="containsText" dxfId="2" priority="3" operator="containsText" text="1">
      <formula>NOT(ISERROR(SEARCH("1",C44)))</formula>
    </cfRule>
  </conditionalFormatting>
  <conditionalFormatting sqref="J44:O44">
    <cfRule type="containsText" dxfId="1" priority="2" operator="containsText" text="1">
      <formula>NOT(ISERROR(SEARCH("1",J44)))</formula>
    </cfRule>
  </conditionalFormatting>
  <conditionalFormatting sqref="P44:U44">
    <cfRule type="containsText" dxfId="0" priority="1" operator="containsText" text="1">
      <formula>NOT(ISERROR(SEARCH("1",P44)))</formula>
    </cfRule>
  </conditionalFormatting>
  <printOptions horizontalCentered="1"/>
  <pageMargins left="0.19685039370078741" right="0.19685039370078741" top="0.98425196850393704" bottom="0.78740157480314965" header="0.39370078740157483" footer="0.39370078740157483"/>
  <pageSetup paperSize="9" scale="37" fitToHeight="10" orientation="landscape" useFirstPageNumber="1" r:id="rId1"/>
  <headerFooter>
    <oddHeader>&amp;L&amp;"Calibri,Regular"&amp;K000000&amp;G&amp;R&amp;"Calibri,Regular"&amp;K000000&amp;G</oddHeader>
    <oddFooter>&amp;CPágina &amp;P de &amp;N</oddFooter>
  </headerFooter>
  <colBreaks count="2" manualBreakCount="2">
    <brk id="9" max="34" man="1"/>
    <brk id="15" max="34" man="1"/>
  </col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495A9-363E-4D89-954E-A62A486C2876}">
  <sheetPr>
    <tabColor rgb="FFFFFF00"/>
    <pageSetUpPr fitToPage="1"/>
  </sheetPr>
  <dimension ref="A1:D2453"/>
  <sheetViews>
    <sheetView workbookViewId="0">
      <selection activeCell="A5" sqref="A5:C5"/>
    </sheetView>
  </sheetViews>
  <sheetFormatPr baseColWidth="10" defaultColWidth="8.33203125" defaultRowHeight="15" x14ac:dyDescent="0.2"/>
  <cols>
    <col min="1" max="1" width="9.6640625" style="358" customWidth="1"/>
    <col min="2" max="2" width="55.5" style="358" customWidth="1"/>
    <col min="3" max="3" width="18.83203125" style="358" customWidth="1"/>
    <col min="4" max="4" width="9.6640625" style="358" bestFit="1" customWidth="1"/>
    <col min="5" max="16384" width="8.33203125" style="358"/>
  </cols>
  <sheetData>
    <row r="1" spans="1:4" ht="40" customHeight="1" x14ac:dyDescent="0.2"/>
    <row r="2" spans="1:4" ht="20" customHeight="1" x14ac:dyDescent="0.2">
      <c r="A2" s="509" t="s">
        <v>11</v>
      </c>
      <c r="B2" s="509"/>
      <c r="C2" s="509"/>
    </row>
    <row r="3" spans="1:4" ht="20" customHeight="1" x14ac:dyDescent="0.2">
      <c r="A3" s="468" t="s">
        <v>12</v>
      </c>
      <c r="B3" s="468"/>
      <c r="C3" s="468"/>
    </row>
    <row r="4" spans="1:4" ht="20" customHeight="1" x14ac:dyDescent="0.2">
      <c r="A4" s="491" t="s">
        <v>932</v>
      </c>
      <c r="B4" s="492"/>
      <c r="C4" s="492"/>
    </row>
    <row r="5" spans="1:4" ht="80" customHeight="1" x14ac:dyDescent="0.2">
      <c r="A5" s="510" t="s">
        <v>1</v>
      </c>
      <c r="B5" s="510"/>
      <c r="C5" s="510"/>
    </row>
    <row r="6" spans="1:4" ht="20" customHeight="1" thickBot="1" x14ac:dyDescent="0.25">
      <c r="A6" s="359"/>
      <c r="B6" s="360" t="s">
        <v>933</v>
      </c>
      <c r="C6" s="361">
        <v>43862</v>
      </c>
      <c r="D6" s="362"/>
    </row>
    <row r="7" spans="1:4" ht="30" customHeight="1" thickBot="1" x14ac:dyDescent="0.25">
      <c r="A7" s="363" t="s">
        <v>934</v>
      </c>
      <c r="B7" s="364" t="s">
        <v>935</v>
      </c>
      <c r="C7" s="365" t="s">
        <v>936</v>
      </c>
    </row>
    <row r="8" spans="1:4" ht="25.25" customHeight="1" x14ac:dyDescent="0.2">
      <c r="A8" s="366">
        <v>1</v>
      </c>
      <c r="B8" s="367" t="s">
        <v>937</v>
      </c>
      <c r="C8" s="368">
        <v>6.4199999999999993E-2</v>
      </c>
    </row>
    <row r="9" spans="1:4" ht="25.25" customHeight="1" x14ac:dyDescent="0.2">
      <c r="A9" s="369">
        <v>2</v>
      </c>
      <c r="B9" s="370" t="s">
        <v>938</v>
      </c>
      <c r="C9" s="371">
        <v>6.1499999999999999E-2</v>
      </c>
    </row>
    <row r="10" spans="1:4" ht="25.25" customHeight="1" x14ac:dyDescent="0.2">
      <c r="A10" s="372" t="s">
        <v>33</v>
      </c>
      <c r="B10" s="373" t="s">
        <v>939</v>
      </c>
      <c r="C10" s="374">
        <v>2.5000000000000001E-2</v>
      </c>
    </row>
    <row r="11" spans="1:4" ht="25.25" customHeight="1" x14ac:dyDescent="0.2">
      <c r="A11" s="375" t="s">
        <v>940</v>
      </c>
      <c r="B11" s="376" t="s">
        <v>941</v>
      </c>
      <c r="C11" s="377">
        <v>3.6499999999999998E-2</v>
      </c>
    </row>
    <row r="12" spans="1:4" ht="25.25" customHeight="1" x14ac:dyDescent="0.2">
      <c r="A12" s="369" t="s">
        <v>36</v>
      </c>
      <c r="B12" s="370" t="s">
        <v>942</v>
      </c>
      <c r="C12" s="371">
        <v>2.4899999999999999E-2</v>
      </c>
    </row>
    <row r="13" spans="1:4" ht="25.25" customHeight="1" x14ac:dyDescent="0.2">
      <c r="A13" s="372" t="s">
        <v>943</v>
      </c>
      <c r="B13" s="373" t="s">
        <v>944</v>
      </c>
      <c r="C13" s="374">
        <v>7.4999999999999997E-3</v>
      </c>
    </row>
    <row r="14" spans="1:4" ht="25.25" customHeight="1" x14ac:dyDescent="0.2">
      <c r="A14" s="375" t="s">
        <v>945</v>
      </c>
      <c r="B14" s="376" t="s">
        <v>946</v>
      </c>
      <c r="C14" s="377">
        <v>1.7399999999999999E-2</v>
      </c>
    </row>
    <row r="15" spans="1:4" ht="25.25" customHeight="1" x14ac:dyDescent="0.2">
      <c r="A15" s="369">
        <v>4</v>
      </c>
      <c r="B15" s="370" t="s">
        <v>947</v>
      </c>
      <c r="C15" s="371">
        <v>1.17E-2</v>
      </c>
    </row>
    <row r="16" spans="1:4" ht="25.25" customHeight="1" thickBot="1" x14ac:dyDescent="0.25">
      <c r="A16" s="378">
        <v>5</v>
      </c>
      <c r="B16" s="379" t="s">
        <v>948</v>
      </c>
      <c r="C16" s="380">
        <v>8.0399999999999999E-2</v>
      </c>
    </row>
    <row r="17" spans="1:3" ht="30" customHeight="1" thickBot="1" x14ac:dyDescent="0.25">
      <c r="A17" s="493" t="s">
        <v>949</v>
      </c>
      <c r="B17" s="494"/>
      <c r="C17" s="381">
        <v>0.26840000000000003</v>
      </c>
    </row>
    <row r="18" spans="1:3" x14ac:dyDescent="0.2">
      <c r="A18" s="382" t="s">
        <v>950</v>
      </c>
      <c r="B18" s="495" t="s">
        <v>951</v>
      </c>
      <c r="C18" s="495"/>
    </row>
    <row r="19" spans="1:3" x14ac:dyDescent="0.2">
      <c r="A19" s="383"/>
      <c r="B19" s="490" t="s">
        <v>952</v>
      </c>
      <c r="C19" s="490"/>
    </row>
    <row r="583" spans="3:3" x14ac:dyDescent="0.2">
      <c r="C583" s="358" t="s">
        <v>953</v>
      </c>
    </row>
    <row r="620" spans="1:1" x14ac:dyDescent="0.2">
      <c r="A620" s="358">
        <v>83691</v>
      </c>
    </row>
    <row r="623" spans="1:1" ht="31.5" customHeight="1" x14ac:dyDescent="0.2"/>
    <row r="2297" ht="35.25" customHeight="1" x14ac:dyDescent="0.2"/>
    <row r="2309" spans="2:2" x14ac:dyDescent="0.2">
      <c r="B2309" s="358">
        <v>1.2</v>
      </c>
    </row>
    <row r="2320" spans="2:2" x14ac:dyDescent="0.2">
      <c r="B2320" s="358">
        <v>3.65</v>
      </c>
    </row>
    <row r="2321" spans="2:2" x14ac:dyDescent="0.2">
      <c r="B2321" s="358">
        <f>B2318*B2319*B2320</f>
        <v>0</v>
      </c>
    </row>
    <row r="2322" spans="2:2" x14ac:dyDescent="0.2">
      <c r="B2322" s="358">
        <f>B2311+B2316+B2321</f>
        <v>0</v>
      </c>
    </row>
    <row r="2346" spans="1:2" x14ac:dyDescent="0.2">
      <c r="A2346" s="358" t="s">
        <v>954</v>
      </c>
      <c r="B2346" s="358">
        <v>0.3</v>
      </c>
    </row>
    <row r="2347" spans="1:2" x14ac:dyDescent="0.2">
      <c r="B2347" s="358">
        <f>B2344*B2345*B2346</f>
        <v>0</v>
      </c>
    </row>
    <row r="2428" spans="3:3" x14ac:dyDescent="0.2">
      <c r="C2428" s="384"/>
    </row>
    <row r="2429" spans="3:3" x14ac:dyDescent="0.2">
      <c r="C2429" s="384"/>
    </row>
    <row r="2430" spans="3:3" x14ac:dyDescent="0.2">
      <c r="C2430" s="384"/>
    </row>
    <row r="2431" spans="3:3" x14ac:dyDescent="0.2">
      <c r="C2431" s="384"/>
    </row>
    <row r="2432" spans="3:3" x14ac:dyDescent="0.2">
      <c r="C2432" s="384"/>
    </row>
    <row r="2433" spans="1:3" x14ac:dyDescent="0.2">
      <c r="C2433" s="384"/>
    </row>
    <row r="2434" spans="1:3" x14ac:dyDescent="0.2">
      <c r="C2434" s="384"/>
    </row>
    <row r="2441" spans="1:3" x14ac:dyDescent="0.2">
      <c r="A2441" s="358" t="s">
        <v>955</v>
      </c>
    </row>
    <row r="2447" spans="1:3" x14ac:dyDescent="0.2">
      <c r="A2447" s="358" t="s">
        <v>955</v>
      </c>
    </row>
    <row r="2453" ht="41.25" customHeight="1" x14ac:dyDescent="0.2"/>
  </sheetData>
  <mergeCells count="7">
    <mergeCell ref="B19:C19"/>
    <mergeCell ref="A2:C2"/>
    <mergeCell ref="A3:C3"/>
    <mergeCell ref="A4:C4"/>
    <mergeCell ref="A17:B17"/>
    <mergeCell ref="B18:C18"/>
    <mergeCell ref="A5:C5"/>
  </mergeCells>
  <printOptions horizontalCentered="1"/>
  <pageMargins left="0.78740157480314998" right="0.78740157480314998" top="1.734251969" bottom="0.78740157480314998" header="0.39370078740157499" footer="0.39370078740157499"/>
  <pageSetup paperSize="9" scale="95" orientation="portrait" r:id="rId1"/>
  <headerFooter alignWithMargins="0">
    <oddHeader>&amp;L&amp;G&amp;R&amp;G</oddHeader>
    <oddFooter>&amp;CPágina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87A12-A147-4990-8AD0-48DBE8C576A3}">
  <sheetPr>
    <tabColor rgb="FFFFFF00"/>
    <pageSetUpPr fitToPage="1"/>
  </sheetPr>
  <dimension ref="A1:I2449"/>
  <sheetViews>
    <sheetView tabSelected="1" workbookViewId="0">
      <selection activeCell="A2" sqref="A2:E2"/>
    </sheetView>
  </sheetViews>
  <sheetFormatPr baseColWidth="10" defaultColWidth="8.33203125" defaultRowHeight="15" x14ac:dyDescent="0.2"/>
  <cols>
    <col min="1" max="1" width="55.5" style="358" customWidth="1"/>
    <col min="2" max="5" width="18.83203125" style="358" customWidth="1"/>
    <col min="6" max="16384" width="8.33203125" style="358"/>
  </cols>
  <sheetData>
    <row r="1" spans="1:9" ht="40" customHeight="1" x14ac:dyDescent="0.2"/>
    <row r="2" spans="1:9" ht="20" customHeight="1" x14ac:dyDescent="0.2">
      <c r="A2" s="467" t="s">
        <v>11</v>
      </c>
      <c r="B2" s="467"/>
      <c r="C2" s="467"/>
      <c r="D2" s="467"/>
      <c r="E2" s="467"/>
    </row>
    <row r="3" spans="1:9" ht="20" customHeight="1" x14ac:dyDescent="0.2">
      <c r="A3" s="470" t="s">
        <v>11</v>
      </c>
      <c r="B3" s="470"/>
      <c r="C3" s="470"/>
      <c r="D3" s="470"/>
      <c r="E3" s="470"/>
    </row>
    <row r="4" spans="1:9" ht="20" customHeight="1" x14ac:dyDescent="0.2">
      <c r="A4" s="491" t="s">
        <v>956</v>
      </c>
      <c r="B4" s="491"/>
      <c r="C4" s="491"/>
      <c r="D4" s="491"/>
      <c r="E4" s="491"/>
    </row>
    <row r="5" spans="1:9" ht="60" customHeight="1" x14ac:dyDescent="0.2">
      <c r="A5" s="511" t="s">
        <v>1</v>
      </c>
      <c r="B5" s="511"/>
      <c r="C5" s="511"/>
      <c r="D5" s="511"/>
      <c r="E5" s="511"/>
    </row>
    <row r="6" spans="1:9" ht="20" customHeight="1" thickBot="1" x14ac:dyDescent="0.25">
      <c r="A6" s="359"/>
      <c r="B6" s="359"/>
      <c r="C6" s="360"/>
      <c r="D6" s="360" t="s">
        <v>933</v>
      </c>
      <c r="E6" s="361">
        <v>43862</v>
      </c>
    </row>
    <row r="7" spans="1:9" ht="30" customHeight="1" x14ac:dyDescent="0.2">
      <c r="A7" s="496" t="s">
        <v>957</v>
      </c>
      <c r="B7" s="497"/>
      <c r="C7" s="497"/>
      <c r="D7" s="498"/>
      <c r="E7" s="499" t="s">
        <v>958</v>
      </c>
      <c r="I7" s="385"/>
    </row>
    <row r="8" spans="1:9" ht="30" customHeight="1" thickBot="1" x14ac:dyDescent="0.25">
      <c r="A8" s="386" t="s">
        <v>959</v>
      </c>
      <c r="B8" s="387" t="s">
        <v>960</v>
      </c>
      <c r="C8" s="388" t="s">
        <v>961</v>
      </c>
      <c r="D8" s="389" t="s">
        <v>962</v>
      </c>
      <c r="E8" s="500"/>
      <c r="I8" s="385"/>
    </row>
    <row r="9" spans="1:9" ht="25.25" customHeight="1" x14ac:dyDescent="0.2">
      <c r="A9" s="390" t="s">
        <v>963</v>
      </c>
      <c r="B9" s="391">
        <v>3.49E-2</v>
      </c>
      <c r="C9" s="392">
        <v>6.2300000000000001E-2</v>
      </c>
      <c r="D9" s="393">
        <v>8.8700000000000001E-2</v>
      </c>
      <c r="E9" s="394"/>
    </row>
    <row r="10" spans="1:9" ht="25.25" customHeight="1" x14ac:dyDescent="0.2">
      <c r="A10" s="395" t="s">
        <v>964</v>
      </c>
      <c r="B10" s="396">
        <v>1.9800000000000002E-2</v>
      </c>
      <c r="C10" s="397">
        <v>6.9900000000000004E-2</v>
      </c>
      <c r="D10" s="398">
        <v>0.10680000000000001</v>
      </c>
      <c r="E10" s="399"/>
    </row>
    <row r="11" spans="1:9" ht="51" x14ac:dyDescent="0.2">
      <c r="A11" s="400" t="s">
        <v>965</v>
      </c>
      <c r="B11" s="401">
        <v>4.1300000000000003E-2</v>
      </c>
      <c r="C11" s="402">
        <v>7.6399999999999996E-2</v>
      </c>
      <c r="D11" s="403">
        <v>0.1089</v>
      </c>
      <c r="E11" s="404">
        <v>7.6100000000000001E-2</v>
      </c>
    </row>
    <row r="12" spans="1:9" ht="34" x14ac:dyDescent="0.2">
      <c r="A12" s="405" t="s">
        <v>966</v>
      </c>
      <c r="B12" s="396">
        <v>1.8499999999999999E-2</v>
      </c>
      <c r="C12" s="397">
        <v>5.0500000000000003E-2</v>
      </c>
      <c r="D12" s="398">
        <v>7.4499999999999997E-2</v>
      </c>
      <c r="E12" s="399"/>
    </row>
    <row r="13" spans="1:9" ht="25.25" customHeight="1" thickBot="1" x14ac:dyDescent="0.25">
      <c r="A13" s="406" t="s">
        <v>967</v>
      </c>
      <c r="B13" s="407">
        <v>6.2300000000000001E-2</v>
      </c>
      <c r="C13" s="408">
        <v>7.4800000000000005E-2</v>
      </c>
      <c r="D13" s="409">
        <v>9.0899999999999995E-2</v>
      </c>
      <c r="E13" s="410"/>
    </row>
    <row r="14" spans="1:9" x14ac:dyDescent="0.2">
      <c r="A14" s="495" t="s">
        <v>968</v>
      </c>
      <c r="B14" s="495"/>
      <c r="C14" s="495"/>
      <c r="D14" s="495"/>
    </row>
    <row r="15" spans="1:9" x14ac:dyDescent="0.2">
      <c r="A15" s="383"/>
      <c r="B15" s="383"/>
      <c r="C15" s="490"/>
      <c r="D15" s="490"/>
    </row>
    <row r="16" spans="1:9" ht="25.25" customHeight="1" x14ac:dyDescent="0.2">
      <c r="D16" s="411"/>
    </row>
    <row r="19" spans="5:5" x14ac:dyDescent="0.2">
      <c r="E19" s="412"/>
    </row>
    <row r="579" spans="4:4" x14ac:dyDescent="0.2">
      <c r="D579" s="358" t="s">
        <v>953</v>
      </c>
    </row>
    <row r="616" spans="1:1" x14ac:dyDescent="0.2">
      <c r="A616" s="358">
        <v>83691</v>
      </c>
    </row>
    <row r="619" spans="1:1" ht="31.5" customHeight="1" x14ac:dyDescent="0.2"/>
    <row r="2293" ht="35.25" customHeight="1" x14ac:dyDescent="0.2"/>
    <row r="2305" spans="3:3" x14ac:dyDescent="0.2">
      <c r="C2305" s="358">
        <v>1.2</v>
      </c>
    </row>
    <row r="2316" spans="3:3" x14ac:dyDescent="0.2">
      <c r="C2316" s="358">
        <v>3.65</v>
      </c>
    </row>
    <row r="2317" spans="3:3" x14ac:dyDescent="0.2">
      <c r="C2317" s="358">
        <f>C2314*C2315*C2316</f>
        <v>0</v>
      </c>
    </row>
    <row r="2318" spans="3:3" x14ac:dyDescent="0.2">
      <c r="C2318" s="358">
        <f>C2307+C2312+C2317</f>
        <v>0</v>
      </c>
    </row>
    <row r="2342" spans="1:3" x14ac:dyDescent="0.2">
      <c r="A2342" s="358" t="s">
        <v>954</v>
      </c>
      <c r="C2342" s="358">
        <v>0.3</v>
      </c>
    </row>
    <row r="2343" spans="1:3" x14ac:dyDescent="0.2">
      <c r="C2343" s="358">
        <f>C2340*C2341*C2342</f>
        <v>0</v>
      </c>
    </row>
    <row r="2424" spans="4:4" x14ac:dyDescent="0.2">
      <c r="D2424" s="384"/>
    </row>
    <row r="2425" spans="4:4" x14ac:dyDescent="0.2">
      <c r="D2425" s="384"/>
    </row>
    <row r="2426" spans="4:4" x14ac:dyDescent="0.2">
      <c r="D2426" s="384"/>
    </row>
    <row r="2427" spans="4:4" x14ac:dyDescent="0.2">
      <c r="D2427" s="384"/>
    </row>
    <row r="2428" spans="4:4" x14ac:dyDescent="0.2">
      <c r="D2428" s="384"/>
    </row>
    <row r="2429" spans="4:4" x14ac:dyDescent="0.2">
      <c r="D2429" s="384"/>
    </row>
    <row r="2430" spans="4:4" x14ac:dyDescent="0.2">
      <c r="D2430" s="384"/>
    </row>
    <row r="2437" spans="1:1" x14ac:dyDescent="0.2">
      <c r="A2437" s="358" t="s">
        <v>955</v>
      </c>
    </row>
    <row r="2443" spans="1:1" x14ac:dyDescent="0.2">
      <c r="A2443" s="358" t="s">
        <v>955</v>
      </c>
    </row>
    <row r="2449" ht="41.25" customHeight="1" x14ac:dyDescent="0.2"/>
  </sheetData>
  <mergeCells count="9">
    <mergeCell ref="C15:D15"/>
    <mergeCell ref="A2:E2"/>
    <mergeCell ref="A3:E3"/>
    <mergeCell ref="A5:E5"/>
    <mergeCell ref="A7:D7"/>
    <mergeCell ref="E7:E8"/>
    <mergeCell ref="A14:B14"/>
    <mergeCell ref="C14:D14"/>
    <mergeCell ref="A4:E4"/>
  </mergeCells>
  <printOptions horizontalCentered="1"/>
  <pageMargins left="0.78740157480314998" right="0.78740157480314998" top="1.734251969" bottom="0.78740157480314998" header="0.39370078740157499" footer="0.39370078740157499"/>
  <pageSetup paperSize="9" scale="61" orientation="portrait" r:id="rId1"/>
  <headerFooter alignWithMargins="0">
    <oddHeader>&amp;L&amp;G&amp;R&amp;G</oddHeader>
    <oddFooter>&amp;CPágina &amp;P de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Planilhas</vt:lpstr>
      </vt:variant>
      <vt:variant>
        <vt:i4>6</vt:i4>
      </vt:variant>
      <vt:variant>
        <vt:lpstr>Intervalos Nomeados</vt:lpstr>
      </vt:variant>
      <vt:variant>
        <vt:i4>9</vt:i4>
      </vt:variant>
    </vt:vector>
  </HeadingPairs>
  <TitlesOfParts>
    <vt:vector size="15" baseType="lpstr">
      <vt:lpstr>RESUMO PMM</vt:lpstr>
      <vt:lpstr>PLANILHA ORÇAMENTÁRIA PMM</vt:lpstr>
      <vt:lpstr>CURVA ABC PMM</vt:lpstr>
      <vt:lpstr>CRONOGRAMA PMM</vt:lpstr>
      <vt:lpstr>BDI</vt:lpstr>
      <vt:lpstr>PARÂMETROS TCU</vt:lpstr>
      <vt:lpstr>'PARÂMETROS TCU'!_Toc355809745</vt:lpstr>
      <vt:lpstr>BDI!Area_de_impressao</vt:lpstr>
      <vt:lpstr>'CRONOGRAMA PMM'!Area_de_impressao</vt:lpstr>
      <vt:lpstr>'CURVA ABC PMM'!Area_de_impressao</vt:lpstr>
      <vt:lpstr>'PARÂMETROS TCU'!Area_de_impressao</vt:lpstr>
      <vt:lpstr>'PLANILHA ORÇAMENTÁRIA PMM'!Area_de_impressao</vt:lpstr>
      <vt:lpstr>'RESUMO PMM'!Area_de_impressao</vt:lpstr>
      <vt:lpstr>'CURVA ABC PMM'!Titulos_de_impressao</vt:lpstr>
      <vt:lpstr>'PLANILHA ORÇAMENTÁRIA PMM'!Titulos_de_impressao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cp:lastPrinted>2020-08-04T17:38:35Z</cp:lastPrinted>
  <dcterms:created xsi:type="dcterms:W3CDTF">2020-05-26T18:17:25Z</dcterms:created>
  <dcterms:modified xsi:type="dcterms:W3CDTF">2020-10-01T13:48:07Z</dcterms:modified>
</cp:coreProperties>
</file>